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embeddings/oleObject1.bin" ContentType="application/vnd.openxmlformats-officedocument.oleObject"/>
  <Override PartName="/xl/drawings/drawing7.xml" ContentType="application/vnd.openxmlformats-officedocument.drawing+xml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drawings/drawing8.xml" ContentType="application/vnd.openxmlformats-officedocument.drawing+xml"/>
  <Override PartName="/xl/embeddings/oleObject4.bin" ContentType="application/vnd.openxmlformats-officedocument.oleObject"/>
  <Override PartName="/xl/drawings/drawing9.xml" ContentType="application/vnd.openxmlformats-officedocument.drawing+xml"/>
  <Override PartName="/xl/embeddings/oleObject5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InkAnnotation="0"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W:\B303\Elek_Infodienste\Nutzerdienst\Shop-Downloads\"/>
    </mc:Choice>
  </mc:AlternateContent>
  <bookViews>
    <workbookView xWindow="-15" yWindow="-15" windowWidth="14520" windowHeight="14805" tabRatio="882"/>
  </bookViews>
  <sheets>
    <sheet name="Vorblatt" sheetId="65" r:id="rId1"/>
    <sheet name="Inhalt" sheetId="64" r:id="rId2"/>
    <sheet name="Abkürzungen" sheetId="36" r:id="rId3"/>
    <sheet name="Schaubild 1" sheetId="53" r:id="rId4"/>
    <sheet name="Schaubild 2" sheetId="60" r:id="rId5"/>
    <sheet name="Schaubild 3" sheetId="55" r:id="rId6"/>
    <sheet name="1.1" sheetId="56" r:id="rId7"/>
    <sheet name="1.2-S." sheetId="2" r:id="rId8"/>
    <sheet name="1.2-U." sheetId="3" r:id="rId9"/>
    <sheet name="2.1" sheetId="57" r:id="rId10"/>
    <sheet name="2.2" sheetId="5" r:id="rId11"/>
    <sheet name="2.3" sheetId="6" r:id="rId12"/>
    <sheet name="2.4.1" sheetId="7" r:id="rId13"/>
    <sheet name="2.4.2" sheetId="49" r:id="rId14"/>
    <sheet name="2.5" sheetId="8" r:id="rId15"/>
    <sheet name="2.6" sheetId="59" r:id="rId16"/>
    <sheet name="2.7" sheetId="17" r:id="rId17"/>
    <sheet name="2.8.1+2" sheetId="16" r:id="rId18"/>
    <sheet name="2.8.3+4" sheetId="15" r:id="rId19"/>
    <sheet name="2.9" sheetId="14" r:id="rId20"/>
    <sheet name="3.1_S.1" sheetId="13" r:id="rId21"/>
    <sheet name="3.1_S.2" sheetId="12" r:id="rId22"/>
    <sheet name="3.1_S.3" sheetId="11" r:id="rId23"/>
    <sheet name="3.1_S.4" sheetId="22" r:id="rId24"/>
    <sheet name="3.2" sheetId="21" r:id="rId25"/>
    <sheet name="3.3" sheetId="23" r:id="rId26"/>
    <sheet name="3.4" sheetId="46" r:id="rId27"/>
    <sheet name="4.1_S.1" sheetId="20" r:id="rId28"/>
    <sheet name="4.1_S.2" sheetId="19" r:id="rId29"/>
    <sheet name="4.1_S.3" sheetId="18" r:id="rId30"/>
    <sheet name="4.1_S.4" sheetId="26" r:id="rId31"/>
    <sheet name="4.2" sheetId="33" r:id="rId32"/>
    <sheet name="5_S.1" sheetId="32" r:id="rId33"/>
    <sheet name="5_S.2" sheetId="31" r:id="rId34"/>
    <sheet name="5_S.3" sheetId="30" r:id="rId35"/>
    <sheet name="5_S.4" sheetId="29" r:id="rId36"/>
    <sheet name="5_S.5" sheetId="28" r:id="rId37"/>
    <sheet name="5_S.6" sheetId="10" r:id="rId38"/>
    <sheet name="5_S.7" sheetId="24" r:id="rId39"/>
    <sheet name="Qualitätsbericht" sheetId="40" r:id="rId40"/>
    <sheet name="USt-Voranmeldung" sheetId="39" r:id="rId41"/>
    <sheet name="Dauerfristverlängerung" sheetId="41" r:id="rId42"/>
    <sheet name="Datenangebote" sheetId="42" r:id="rId43"/>
  </sheets>
  <definedNames>
    <definedName name="_Fill" localSheetId="13" hidden="1">#REF!</definedName>
    <definedName name="_Fill" localSheetId="5" hidden="1">#REF!</definedName>
    <definedName name="_Fill" localSheetId="0" hidden="1">#REF!</definedName>
    <definedName name="_Fill" hidden="1">#REF!</definedName>
    <definedName name="_fill1" localSheetId="0" hidden="1">#REF!</definedName>
    <definedName name="_fill1" hidden="1">#REF!</definedName>
    <definedName name="_FilterDatabase" localSheetId="11" hidden="1">'2.3'!$C$10:$H$10</definedName>
    <definedName name="_FilterDatabase" localSheetId="12" hidden="1">'2.4.1'!$E$8:$P$8</definedName>
    <definedName name="_xlnm._FilterDatabase" localSheetId="11" hidden="1">'2.3'!$A$10:$AU$1097</definedName>
    <definedName name="_xlnm._FilterDatabase" localSheetId="12" hidden="1">'2.4.1'!$C$8:$P$8</definedName>
    <definedName name="_xlnm._FilterDatabase" localSheetId="26" hidden="1">'3.4'!#REF!</definedName>
    <definedName name="_IDX1" localSheetId="7">'1.2-S.'!#REF!</definedName>
    <definedName name="_IDX2" localSheetId="7">'1.2-S.'!#REF!</definedName>
    <definedName name="_IDX3" localSheetId="7">'1.2-S.'!#REF!</definedName>
    <definedName name="_IDX4" localSheetId="7">'1.2-S.'!#REF!</definedName>
    <definedName name="_IDX5" localSheetId="7">'1.2-S.'!#REF!</definedName>
    <definedName name="_MatMult_AxB" localSheetId="13" hidden="1">#REF!</definedName>
    <definedName name="_MatMult_AxB" localSheetId="5" hidden="1">#REF!</definedName>
    <definedName name="_MatMult_AxB" localSheetId="0" hidden="1">#REF!</definedName>
    <definedName name="_MatMult_AxB" hidden="1">#REF!</definedName>
    <definedName name="_MatMult_B" localSheetId="0" hidden="1">#REF!</definedName>
    <definedName name="_MatMult_B" hidden="1">#REF!</definedName>
    <definedName name="ab" localSheetId="5">#REF!</definedName>
    <definedName name="ab">#REF!</definedName>
    <definedName name="addada" localSheetId="0">#REF!</definedName>
    <definedName name="addada">#REF!</definedName>
    <definedName name="addd" localSheetId="0" hidden="1">#REF!</definedName>
    <definedName name="addd" hidden="1">#REF!</definedName>
    <definedName name="afa" localSheetId="0" hidden="1">#REF!</definedName>
    <definedName name="afa" hidden="1">#REF!</definedName>
    <definedName name="aiofoifaoiapo" localSheetId="0">#REF!</definedName>
    <definedName name="aiofoifaoiapo">#REF!</definedName>
    <definedName name="äööööööhhhh" localSheetId="0">#REF!</definedName>
    <definedName name="äööööööhhhh">#REF!</definedName>
    <definedName name="asfghjkl" localSheetId="0">#REF!</definedName>
    <definedName name="asfghjkl">#REF!</definedName>
    <definedName name="BB" localSheetId="12">#REF!</definedName>
    <definedName name="BB" localSheetId="13">#REF!</definedName>
    <definedName name="BB" localSheetId="25">#REF!</definedName>
    <definedName name="BB" localSheetId="5">#REF!</definedName>
    <definedName name="BB" localSheetId="0">#REF!</definedName>
    <definedName name="BB">#REF!</definedName>
    <definedName name="BE" localSheetId="12">#REF!</definedName>
    <definedName name="BE" localSheetId="13">#REF!</definedName>
    <definedName name="BE" localSheetId="25">#REF!</definedName>
    <definedName name="BE" localSheetId="5">#REF!</definedName>
    <definedName name="BE" localSheetId="0">#REF!</definedName>
    <definedName name="BE">#REF!</definedName>
    <definedName name="buh">#REF!</definedName>
    <definedName name="BW" localSheetId="12">#REF!</definedName>
    <definedName name="BW" localSheetId="13">#REF!</definedName>
    <definedName name="BW" localSheetId="25">#REF!</definedName>
    <definedName name="BW" localSheetId="5">#REF!</definedName>
    <definedName name="BW" localSheetId="0">#REF!</definedName>
    <definedName name="BW">#REF!</definedName>
    <definedName name="BY" localSheetId="12">#REF!</definedName>
    <definedName name="BY" localSheetId="13">#REF!</definedName>
    <definedName name="BY" localSheetId="25">#REF!</definedName>
    <definedName name="BY" localSheetId="5">#REF!</definedName>
    <definedName name="BY" localSheetId="0">#REF!</definedName>
    <definedName name="BY">#REF!</definedName>
    <definedName name="cf" localSheetId="0">#REF!</definedName>
    <definedName name="cf">#REF!</definedName>
    <definedName name="dada" localSheetId="0" hidden="1">#REF!</definedName>
    <definedName name="dada" hidden="1">#REF!</definedName>
    <definedName name="ddd" localSheetId="0">#REF!</definedName>
    <definedName name="ddd">#REF!</definedName>
    <definedName name="dgdghdg" localSheetId="0" hidden="1">#REF!</definedName>
    <definedName name="dgdghdg" hidden="1">#REF!</definedName>
    <definedName name="dgdgwe" localSheetId="0" hidden="1">#REF!</definedName>
    <definedName name="dgdgwe" hidden="1">#REF!</definedName>
    <definedName name="Diagramm_Rechtsformen" localSheetId="0">#REF!</definedName>
    <definedName name="Diagramm_Rechtsformen">#REF!</definedName>
    <definedName name="_xlnm.Print_Area" localSheetId="6">'1.1'!$A$1:$G$82</definedName>
    <definedName name="_xlnm.Print_Area" localSheetId="7">'1.2-S.'!$A$1:$G$83</definedName>
    <definedName name="_xlnm.Print_Area" localSheetId="8">'1.2-U.'!$A$1:$G$84</definedName>
    <definedName name="_xlnm.Print_Area" localSheetId="9">'2.1'!$A$1:$D$74</definedName>
    <definedName name="_xlnm.Print_Area" localSheetId="10">'2.2'!$A$1:$F$77</definedName>
    <definedName name="_xlnm.Print_Area" localSheetId="11">'2.3'!$A$1:$H$1101</definedName>
    <definedName name="_xlnm.Print_Area" localSheetId="12">'2.4.1'!$A$1:$Q$80</definedName>
    <definedName name="_xlnm.Print_Area" localSheetId="13">'2.4.2'!$A$1:$I$76</definedName>
    <definedName name="_xlnm.Print_Area" localSheetId="14">'2.5'!$A$1:$I$76</definedName>
    <definedName name="_xlnm.Print_Area" localSheetId="15">'2.6'!$A$1:$G$76</definedName>
    <definedName name="_xlnm.Print_Area" localSheetId="16">'2.7'!$A$1:$G$74</definedName>
    <definedName name="_xlnm.Print_Area" localSheetId="17">'2.8.1+2'!$A$1:$F$73</definedName>
    <definedName name="_xlnm.Print_Area" localSheetId="18">'2.8.3+4'!$A$1:$F$73</definedName>
    <definedName name="_xlnm.Print_Area" localSheetId="19">'2.9'!$A$1:$E$56</definedName>
    <definedName name="_xlnm.Print_Area" localSheetId="20">'3.1_S.1'!$A$1:$I$71</definedName>
    <definedName name="_xlnm.Print_Area" localSheetId="21">'3.1_S.2'!$A$1:$I$71</definedName>
    <definedName name="_xlnm.Print_Area" localSheetId="22">'3.1_S.3'!$A$1:$I$71</definedName>
    <definedName name="_xlnm.Print_Area" localSheetId="23">'3.1_S.4'!$A$1:$I$72</definedName>
    <definedName name="_xlnm.Print_Area" localSheetId="24">'3.2'!$A$1:$G$55</definedName>
    <definedName name="_xlnm.Print_Area" localSheetId="25">'3.3'!$A$1:$O$50</definedName>
    <definedName name="_xlnm.Print_Area" localSheetId="26">'3.4'!$A$1:$K$80</definedName>
    <definedName name="_xlnm.Print_Area" localSheetId="27">'4.1_S.1'!$A$1:$I$75</definedName>
    <definedName name="_xlnm.Print_Area" localSheetId="28">'4.1_S.2'!$A$1:$I$75</definedName>
    <definedName name="_xlnm.Print_Area" localSheetId="29">'4.1_S.3'!$A$1:$I$75</definedName>
    <definedName name="_xlnm.Print_Area" localSheetId="30">'4.1_S.4'!$A$1:$I$76</definedName>
    <definedName name="_xlnm.Print_Area" localSheetId="31">'4.2'!$A$1:$E$83</definedName>
    <definedName name="_xlnm.Print_Area" localSheetId="32">'5_S.1'!$A$1:$G$64</definedName>
    <definedName name="_xlnm.Print_Area" localSheetId="33">'5_S.2'!$A$1:$G$64</definedName>
    <definedName name="_xlnm.Print_Area" localSheetId="34">'5_S.3'!$A$1:$G$64</definedName>
    <definedName name="_xlnm.Print_Area" localSheetId="35">'5_S.4'!$A$1:$G$64</definedName>
    <definedName name="_xlnm.Print_Area" localSheetId="36">'5_S.5'!$A$1:$G$64</definedName>
    <definedName name="_xlnm.Print_Area" localSheetId="37">'5_S.6'!$A$1:$G$65</definedName>
    <definedName name="_xlnm.Print_Area" localSheetId="38">'5_S.7'!$A$1:$G$64</definedName>
    <definedName name="_xlnm.Print_Area" localSheetId="2">Abkürzungen!$A$1:$D$139</definedName>
    <definedName name="_xlnm.Print_Area" localSheetId="42">Datenangebote!$A$1:$F$40</definedName>
    <definedName name="_xlnm.Print_Area" localSheetId="41">Dauerfristverlängerung!$A$1:$G$49</definedName>
    <definedName name="_xlnm.Print_Area" localSheetId="39">Qualitätsbericht!$A$1:$H$52</definedName>
    <definedName name="_xlnm.Print_Area" localSheetId="3">'Schaubild 1'!$A$1:$T$44</definedName>
    <definedName name="_xlnm.Print_Area" localSheetId="4">'Schaubild 2'!$A$1:$K$63</definedName>
    <definedName name="_xlnm.Print_Area" localSheetId="5">'Schaubild 3'!$A$1:$M$81</definedName>
    <definedName name="_xlnm.Print_Area" localSheetId="40">'USt-Voranmeldung'!$A$1:$N$43</definedName>
    <definedName name="_xlnm.Print_Area" localSheetId="0">Vorblatt!$A$1:$H$61</definedName>
    <definedName name="_xlnm.Print_Titles" localSheetId="11">'2.3'!$1:$9</definedName>
    <definedName name="dssgs" localSheetId="0">#REF!</definedName>
    <definedName name="dssgs">#REF!</definedName>
    <definedName name="ee" localSheetId="0" hidden="1">#REF!</definedName>
    <definedName name="ee" hidden="1">#REF!</definedName>
    <definedName name="eee" localSheetId="0">#REF!</definedName>
    <definedName name="eee" hidden="1">#REF!</definedName>
    <definedName name="ende" localSheetId="13">#REF!</definedName>
    <definedName name="ende" localSheetId="15">#REF!</definedName>
    <definedName name="ende" localSheetId="5">#REF!</definedName>
    <definedName name="ende" localSheetId="0">#REF!</definedName>
    <definedName name="ende">#REF!</definedName>
    <definedName name="ende1" localSheetId="0">#REF!</definedName>
    <definedName name="ende1">#REF!</definedName>
    <definedName name="eneueueu" localSheetId="0">#REF!</definedName>
    <definedName name="eneueueu">#REF!</definedName>
    <definedName name="eueueu" localSheetId="0" hidden="1">#REF!</definedName>
    <definedName name="eueueu" hidden="1">#REF!</definedName>
    <definedName name="eueueueu" localSheetId="0">#REF!</definedName>
    <definedName name="eueueueu">#REF!</definedName>
    <definedName name="faaaaaaaaaaaaaaaaaa" localSheetId="0">#REF!</definedName>
    <definedName name="faaaaaaaaaaaaaaaaaa">#REF!</definedName>
    <definedName name="fafaaffd" localSheetId="0">#REF!</definedName>
    <definedName name="fafaaffd">#REF!</definedName>
    <definedName name="FFHFHFH" localSheetId="0">#REF!</definedName>
    <definedName name="FFHFHFH">#REF!</definedName>
    <definedName name="Fflflf" localSheetId="0">#REF!</definedName>
    <definedName name="Fflflf">#REF!</definedName>
    <definedName name="ffsfsff" localSheetId="0">#REF!</definedName>
    <definedName name="ffsfsff">#REF!</definedName>
    <definedName name="fhfflölöfL" localSheetId="0" hidden="1">#REF!</definedName>
    <definedName name="fhfflölöfL" hidden="1">#REF!</definedName>
    <definedName name="FHFHFK" localSheetId="0">#REF!</definedName>
    <definedName name="FHFHFK">#REF!</definedName>
    <definedName name="fhfhflö" localSheetId="0">#REF!</definedName>
    <definedName name="fhfhflö">#REF!</definedName>
    <definedName name="FHFHFÖHF" localSheetId="0" hidden="1">#REF!</definedName>
    <definedName name="FHFHFÖHF" hidden="1">#REF!</definedName>
    <definedName name="FHFHFOI" localSheetId="0" hidden="1">#REF!</definedName>
    <definedName name="FHFHFOI" hidden="1">#REF!</definedName>
    <definedName name="fhöfhklfÖHF" localSheetId="0" hidden="1">#REF!</definedName>
    <definedName name="fhöfhklfÖHF" hidden="1">#REF!</definedName>
    <definedName name="filklvhsvkhl" localSheetId="0" hidden="1">#REF!</definedName>
    <definedName name="filklvhsvkhl" hidden="1">#REF!</definedName>
    <definedName name="fill333" localSheetId="0" hidden="1">#REF!</definedName>
    <definedName name="fill333" hidden="1">#REF!</definedName>
    <definedName name="fillklo" localSheetId="0" hidden="1">#REF!</definedName>
    <definedName name="fillklo" hidden="1">#REF!</definedName>
    <definedName name="fKLFLKF" localSheetId="0">#REF!</definedName>
    <definedName name="fKLFLKF">#REF!</definedName>
    <definedName name="fsafsss" localSheetId="0" hidden="1">#REF!</definedName>
    <definedName name="fsafsss" hidden="1">#REF!</definedName>
    <definedName name="fsfss" localSheetId="0">#REF!</definedName>
    <definedName name="fsfss">#REF!</definedName>
    <definedName name="fsfssfäkpüsfs" localSheetId="0">#REF!</definedName>
    <definedName name="fsfssfäkpüsfs">#REF!</definedName>
    <definedName name="fsfssfsff" localSheetId="0" hidden="1">#REF!</definedName>
    <definedName name="fsfssfsff" hidden="1">#REF!</definedName>
    <definedName name="fsjhofsafahfalk" localSheetId="0">#REF!</definedName>
    <definedName name="fsjhofsafahfalk">#REF!</definedName>
    <definedName name="fsssfssssss" localSheetId="0" hidden="1">#REF!</definedName>
    <definedName name="fsssfssssss" hidden="1">#REF!</definedName>
    <definedName name="fsssssfsf" localSheetId="0">#REF!</definedName>
    <definedName name="fsssssfsf">#REF!</definedName>
    <definedName name="Fussnote2" localSheetId="12">'2.4.1'!$A$80</definedName>
    <definedName name="Fussnote2" localSheetId="13">'2.4.2'!$A$79</definedName>
    <definedName name="gdhgsdhojgsdkhl" localSheetId="0" hidden="1">#REF!</definedName>
    <definedName name="gdhgsdhojgsdkhl" hidden="1">#REF!</definedName>
    <definedName name="gdsdgtttz" localSheetId="0" hidden="1">#REF!</definedName>
    <definedName name="gdsdgtttz" hidden="1">#REF!</definedName>
    <definedName name="ggajlöglö" localSheetId="0">#REF!</definedName>
    <definedName name="ggajlöglö">#REF!</definedName>
    <definedName name="gghhhhgfd" localSheetId="0">#REF!</definedName>
    <definedName name="gghhhhgfd">#REF!</definedName>
    <definedName name="ghghghg" localSheetId="0">#REF!</definedName>
    <definedName name="ghghghg">#REF!</definedName>
    <definedName name="ghgjgfkfl" localSheetId="0" hidden="1">#REF!</definedName>
    <definedName name="ghgjgfkfl" hidden="1">#REF!</definedName>
    <definedName name="ghgjgjgk" localSheetId="0">#REF!</definedName>
    <definedName name="ghgjgjgk">#REF!</definedName>
    <definedName name="ghhgjfkfkl" localSheetId="0" hidden="1">#REF!</definedName>
    <definedName name="ghhgjfkfkl" hidden="1">#REF!</definedName>
    <definedName name="ghjfklfa" localSheetId="0">#REF!</definedName>
    <definedName name="ghjfklfa">#REF!</definedName>
    <definedName name="gIiopGFOPGpo" localSheetId="0">#REF!</definedName>
    <definedName name="gIiopGFOPGpo">#REF!</definedName>
    <definedName name="gsjbisdjhsfjk" localSheetId="0">#REF!</definedName>
    <definedName name="gsjbisdjhsfjk">#REF!</definedName>
    <definedName name="ha" localSheetId="15">#REF!</definedName>
    <definedName name="ha" localSheetId="5">#REF!</definedName>
    <definedName name="ha">#REF!</definedName>
    <definedName name="HB" localSheetId="12">#REF!</definedName>
    <definedName name="HB" localSheetId="13">#REF!</definedName>
    <definedName name="HB" localSheetId="25">#REF!</definedName>
    <definedName name="HB" localSheetId="5">#REF!</definedName>
    <definedName name="HB" localSheetId="0">#REF!</definedName>
    <definedName name="HB">#REF!</definedName>
    <definedName name="HE" localSheetId="12">#REF!</definedName>
    <definedName name="HE" localSheetId="13">#REF!</definedName>
    <definedName name="HE" localSheetId="25">#REF!</definedName>
    <definedName name="HE" localSheetId="5">#REF!</definedName>
    <definedName name="HE" localSheetId="0">#REF!</definedName>
    <definedName name="HE">#REF!</definedName>
    <definedName name="HFhfLH" localSheetId="0">#REF!</definedName>
    <definedName name="HFhfLH">#REF!</definedName>
    <definedName name="hfKJFfklölö" localSheetId="0">#REF!</definedName>
    <definedName name="hfKJFfklölö">#REF!</definedName>
    <definedName name="hfsdafslkjfsalk" localSheetId="0" hidden="1">#REF!</definedName>
    <definedName name="hfsdafslkjfsalk" hidden="1">#REF!</definedName>
    <definedName name="hghghgh" localSheetId="0">#REF!</definedName>
    <definedName name="hghghgh">#REF!</definedName>
    <definedName name="HH" localSheetId="12">#REF!</definedName>
    <definedName name="HH" localSheetId="13">#REF!</definedName>
    <definedName name="HH" localSheetId="25">#REF!</definedName>
    <definedName name="HH" localSheetId="5">#REF!</definedName>
    <definedName name="HH" localSheetId="0">#REF!</definedName>
    <definedName name="HH">#REF!</definedName>
    <definedName name="hhhh" localSheetId="0" hidden="1">#REF!</definedName>
    <definedName name="hhhh" hidden="1">#REF!</definedName>
    <definedName name="hjhkhkll" localSheetId="0">#REF!</definedName>
    <definedName name="hjhkhkll">#REF!</definedName>
    <definedName name="hjjhjhjggg" localSheetId="0" hidden="1">#REF!</definedName>
    <definedName name="hjjhjhjggg" hidden="1">#REF!</definedName>
    <definedName name="hjkjhkhk" localSheetId="0">#REF!</definedName>
    <definedName name="hjkjhkhk">#REF!</definedName>
    <definedName name="hjssfkhlfsfjkl" localSheetId="0" hidden="1">#REF!</definedName>
    <definedName name="hjssfkhlfsfjkl" hidden="1">#REF!</definedName>
    <definedName name="hkFHFkhkFKH" localSheetId="0">#REF!</definedName>
    <definedName name="hkFHFkhkFKH">#REF!</definedName>
    <definedName name="hkfsjklffaö" localSheetId="0" hidden="1">#REF!</definedName>
    <definedName name="hkfsjklffaö" hidden="1">#REF!</definedName>
    <definedName name="hlfLHFLÖFL" localSheetId="0" hidden="1">#REF!</definedName>
    <definedName name="hlfLHFLÖFL" hidden="1">#REF!</definedName>
    <definedName name="hs" localSheetId="5">#REF!</definedName>
    <definedName name="hs">#REF!</definedName>
    <definedName name="ht" localSheetId="5">#REF!</definedName>
    <definedName name="ht">#REF!</definedName>
    <definedName name="Inh" localSheetId="0" hidden="1">#REF!</definedName>
    <definedName name="Inh" hidden="1">#REF!</definedName>
    <definedName name="Inha_neu" localSheetId="0">#REF!</definedName>
    <definedName name="Inha_neu">#REF!</definedName>
    <definedName name="Inhal" localSheetId="0" hidden="1">#REF!</definedName>
    <definedName name="Inhal" hidden="1">#REF!</definedName>
    <definedName name="Inhalt_Neu" localSheetId="0" hidden="1">#REF!</definedName>
    <definedName name="Inhalt_Neu" hidden="1">#REF!</definedName>
    <definedName name="ioljoikjlk" localSheetId="0" hidden="1">#REF!</definedName>
    <definedName name="ioljoikjlk" hidden="1">#REF!</definedName>
    <definedName name="itititiiti" localSheetId="0" hidden="1">#REF!</definedName>
    <definedName name="itititiiti" hidden="1">#REF!</definedName>
    <definedName name="iufz8pfouipfopi" localSheetId="0">#REF!</definedName>
    <definedName name="iufz8pfouipfopi">#REF!</definedName>
    <definedName name="iuiuiu" localSheetId="0" hidden="1">#REF!</definedName>
    <definedName name="iuiuiu" hidden="1">#REF!</definedName>
    <definedName name="jfsfkjsflk" localSheetId="0">#REF!</definedName>
    <definedName name="jfsfkjsflk">#REF!</definedName>
    <definedName name="jgkfsjfglifas" localSheetId="0" hidden="1">#REF!</definedName>
    <definedName name="jgkfsjfglifas" hidden="1">#REF!</definedName>
    <definedName name="jhöfklfJ" localSheetId="0" hidden="1">#REF!</definedName>
    <definedName name="jhöfklfJ" hidden="1">#REF!</definedName>
    <definedName name="jjjj" localSheetId="0">#REF!</definedName>
    <definedName name="jjjj">#REF!</definedName>
    <definedName name="jkjkjhkgdsoijfasoji" localSheetId="0" hidden="1">#REF!</definedName>
    <definedName name="jkjkjhkgdsoijfasoji" hidden="1">#REF!</definedName>
    <definedName name="jkjkjk" localSheetId="0" hidden="1">#REF!</definedName>
    <definedName name="jkjkjk" hidden="1">#REF!</definedName>
    <definedName name="kjaadkdaldlak" localSheetId="0">#REF!</definedName>
    <definedName name="kjaadkdaldlak">#REF!</definedName>
    <definedName name="kreis" localSheetId="5">#REF!</definedName>
    <definedName name="kreis">#REF!</definedName>
    <definedName name="Kreisergebnisse_311299" localSheetId="12">#REF!</definedName>
    <definedName name="Kreisergebnisse_311299" localSheetId="13">#REF!</definedName>
    <definedName name="Kreisergebnisse_311299" localSheetId="25">#REF!</definedName>
    <definedName name="Kreisergebnisse_311299" localSheetId="5">#REF!</definedName>
    <definedName name="Kreisergebnisse_311299" localSheetId="0">#REF!</definedName>
    <definedName name="Kreisergebnisse_311299">#REF!</definedName>
    <definedName name="KVP" localSheetId="0" hidden="1">#REF!</definedName>
    <definedName name="KVP" hidden="1">#REF!</definedName>
    <definedName name="lhfjhjhj" localSheetId="0">#REF!</definedName>
    <definedName name="lhfjhjhj">#REF!</definedName>
    <definedName name="lktitititit" localSheetId="0">#REF!</definedName>
    <definedName name="lktitititit">#REF!</definedName>
    <definedName name="ls" localSheetId="5">#REF!</definedName>
    <definedName name="ls">#REF!</definedName>
    <definedName name="MV" localSheetId="12">#REF!</definedName>
    <definedName name="MV" localSheetId="13">#REF!</definedName>
    <definedName name="MV" localSheetId="25">#REF!</definedName>
    <definedName name="MV" localSheetId="5">#REF!</definedName>
    <definedName name="MV" localSheetId="0">#REF!</definedName>
    <definedName name="MV">#REF!</definedName>
    <definedName name="neeueueu" localSheetId="0" hidden="1">#REF!</definedName>
    <definedName name="neeueueu" hidden="1">#REF!</definedName>
    <definedName name="neu" localSheetId="0" hidden="1">#REF!</definedName>
    <definedName name="neu" hidden="1">#REF!</definedName>
    <definedName name="neueue" localSheetId="0" hidden="1">#REF!</definedName>
    <definedName name="neueue" hidden="1">#REF!</definedName>
    <definedName name="neueueu" localSheetId="0">#REF!</definedName>
    <definedName name="neueueu">#REF!</definedName>
    <definedName name="neueueueu" localSheetId="0" hidden="1">#REF!</definedName>
    <definedName name="neueueueu" hidden="1">#REF!</definedName>
    <definedName name="neueuezuzuzu" localSheetId="0" hidden="1">#REF!</definedName>
    <definedName name="neueuezuzuzu" hidden="1">#REF!</definedName>
    <definedName name="neuzeueueu" localSheetId="0">#REF!</definedName>
    <definedName name="neuzeueueu">#REF!</definedName>
    <definedName name="nfhfhfoifo" localSheetId="0" hidden="1">#REF!</definedName>
    <definedName name="nfhfhfoifo" hidden="1">#REF!</definedName>
    <definedName name="ni" localSheetId="5">#REF!</definedName>
    <definedName name="ni">#REF!</definedName>
    <definedName name="nrw" localSheetId="5">#REF!</definedName>
    <definedName name="nrw">#REF!</definedName>
    <definedName name="NS" localSheetId="12">#REF!</definedName>
    <definedName name="NS" localSheetId="13">#REF!</definedName>
    <definedName name="NS" localSheetId="25">#REF!</definedName>
    <definedName name="NS" localSheetId="5">#REF!</definedName>
    <definedName name="NS" localSheetId="0">#REF!</definedName>
    <definedName name="NS">#REF!</definedName>
    <definedName name="NW" localSheetId="12">#REF!</definedName>
    <definedName name="NW" localSheetId="13">#REF!</definedName>
    <definedName name="NW" localSheetId="25">#REF!</definedName>
    <definedName name="NW" localSheetId="5">#REF!</definedName>
    <definedName name="NW" localSheetId="0">#REF!</definedName>
    <definedName name="NW">#REF!</definedName>
    <definedName name="pr" localSheetId="5">#REF!</definedName>
    <definedName name="pr">#REF!</definedName>
    <definedName name="Print_Area" localSheetId="7">'1.2-S.'!$A$1:$D$83</definedName>
    <definedName name="Print_Area" localSheetId="8">'1.2-U.'!$A$1:$D$84</definedName>
    <definedName name="Print_Area" localSheetId="10">'2.2'!$A$1:$A$77</definedName>
    <definedName name="Print_Area" localSheetId="11">'2.3'!$A$1:$H$1101</definedName>
    <definedName name="Print_Area" localSheetId="15">'2.6'!$A$1:$G$76</definedName>
    <definedName name="Print_Area" localSheetId="20">'3.1_S.1'!$A$1:$I$71</definedName>
    <definedName name="Print_Area" localSheetId="25">'3.3'!$A$1:$O$50</definedName>
    <definedName name="Print_Area" localSheetId="26">'3.4'!$A$1:$K$80</definedName>
    <definedName name="Print_Area" localSheetId="31">'4.2'!$A$1:$E$82</definedName>
    <definedName name="Print_Area" localSheetId="32">'5_S.1'!$A$1:$G$64</definedName>
    <definedName name="Print_Area" localSheetId="42">Datenangebote!$A$1:$H$54</definedName>
    <definedName name="Print_Area" localSheetId="41">Dauerfristverlängerung!$A$1:$G$60</definedName>
    <definedName name="Print_Area" localSheetId="1">Inhalt!$A$1:$I$75</definedName>
    <definedName name="Print_Area" localSheetId="39">Qualitätsbericht!$A$1:$H$56</definedName>
    <definedName name="Print_Area" localSheetId="3">'Schaubild 1'!$A$1:$U$44</definedName>
    <definedName name="Print_Area" localSheetId="5">'Schaubild 3'!$A$1:$M$81</definedName>
    <definedName name="Print_Area" localSheetId="40">'USt-Voranmeldung'!$A$1:$S$55</definedName>
    <definedName name="Print_Titles" localSheetId="11">'2.3'!$1:$10</definedName>
    <definedName name="qqqq" localSheetId="0" hidden="1">#REF!</definedName>
    <definedName name="qqqq" hidden="1">#REF!</definedName>
    <definedName name="Qualitätsbericht" localSheetId="0">#REF!</definedName>
    <definedName name="Qualitätsbericht">#REF!</definedName>
    <definedName name="Qualitätsbericht1" localSheetId="0" hidden="1">#REF!</definedName>
    <definedName name="Qualitätsbericht1" hidden="1">#REF!</definedName>
    <definedName name="RF" localSheetId="0">#REF!</definedName>
    <definedName name="RF">#REF!</definedName>
    <definedName name="RF_ausf" localSheetId="0">#REF!</definedName>
    <definedName name="RF_ausf">#REF!</definedName>
    <definedName name="RP" localSheetId="12">#REF!</definedName>
    <definedName name="RP" localSheetId="13">#REF!</definedName>
    <definedName name="RP" localSheetId="25">#REF!</definedName>
    <definedName name="RP" localSheetId="5">#REF!</definedName>
    <definedName name="RP" localSheetId="0">#REF!</definedName>
    <definedName name="RP">#REF!</definedName>
    <definedName name="sac" localSheetId="5">#REF!</definedName>
    <definedName name="sac">#REF!</definedName>
    <definedName name="sfffsfs" localSheetId="0" hidden="1">#REF!</definedName>
    <definedName name="sfffsfs" hidden="1">#REF!</definedName>
    <definedName name="sfffssff" localSheetId="0">#REF!</definedName>
    <definedName name="sfffssff">#REF!</definedName>
    <definedName name="sffsfsfs" localSheetId="0" hidden="1">#REF!</definedName>
    <definedName name="sffsfsfs" hidden="1">#REF!</definedName>
    <definedName name="sffsfsfssfsfwfe" localSheetId="0" hidden="1">#REF!</definedName>
    <definedName name="sffsfsfssfsfwfe" hidden="1">#REF!</definedName>
    <definedName name="sffssffs" localSheetId="0">#REF!</definedName>
    <definedName name="sffssffs">#REF!</definedName>
    <definedName name="sfsffsfssfsf" localSheetId="0">#REF!</definedName>
    <definedName name="sfsffsfssfsf">#REF!</definedName>
    <definedName name="sfsfsffsfs" localSheetId="0" hidden="1">#REF!</definedName>
    <definedName name="sfsfsffsfs" hidden="1">#REF!</definedName>
    <definedName name="sfsfsfsf" localSheetId="0" hidden="1">#REF!</definedName>
    <definedName name="sfsfsfsf" hidden="1">#REF!</definedName>
    <definedName name="SH" localSheetId="12">#REF!</definedName>
    <definedName name="SH" localSheetId="13">#REF!</definedName>
    <definedName name="SH" localSheetId="25">#REF!</definedName>
    <definedName name="SH" localSheetId="5">#REF!</definedName>
    <definedName name="SH" localSheetId="0">#REF!</definedName>
    <definedName name="SH">#REF!</definedName>
    <definedName name="sijsfljkflk" localSheetId="0">#REF!</definedName>
    <definedName name="sijsfljkflk">#REF!</definedName>
    <definedName name="SL" localSheetId="12">#REF!</definedName>
    <definedName name="SL" localSheetId="13">#REF!</definedName>
    <definedName name="SL" localSheetId="25">#REF!</definedName>
    <definedName name="SL" localSheetId="5">#REF!</definedName>
    <definedName name="SL" localSheetId="0">#REF!</definedName>
    <definedName name="SL">#REF!</definedName>
    <definedName name="SN" localSheetId="12">#REF!</definedName>
    <definedName name="SN" localSheetId="13">#REF!</definedName>
    <definedName name="SN" localSheetId="25">#REF!</definedName>
    <definedName name="SN" localSheetId="5">#REF!</definedName>
    <definedName name="SN" localSheetId="0">#REF!</definedName>
    <definedName name="SN">#REF!</definedName>
    <definedName name="sqqqqqqqqqqqqqqq" localSheetId="0">#REF!</definedName>
    <definedName name="sqqqqqqqqqqqqqqq">#REF!</definedName>
    <definedName name="ssfffsfs" localSheetId="0" hidden="1">#REF!</definedName>
    <definedName name="ssfffsfs" hidden="1">#REF!</definedName>
    <definedName name="ssffsffsfs" localSheetId="0">#REF!</definedName>
    <definedName name="ssffsffsfs">#REF!</definedName>
    <definedName name="ssfsfss" localSheetId="0">#REF!</definedName>
    <definedName name="ssfsfss">#REF!</definedName>
    <definedName name="sssg" localSheetId="0" hidden="1">#REF!</definedName>
    <definedName name="sssg" hidden="1">#REF!</definedName>
    <definedName name="ST" localSheetId="12">#REF!</definedName>
    <definedName name="ST" localSheetId="13">#REF!</definedName>
    <definedName name="ST" localSheetId="25">#REF!</definedName>
    <definedName name="ST" localSheetId="5">#REF!</definedName>
    <definedName name="ST" localSheetId="0">#REF!</definedName>
    <definedName name="ST">#REF!</definedName>
    <definedName name="Tabelle12" localSheetId="0" hidden="1">#REF!</definedName>
    <definedName name="Tabelle12" hidden="1">#REF!</definedName>
    <definedName name="Tabelle12_neu" localSheetId="0" hidden="1">#REF!</definedName>
    <definedName name="Tabelle12_neu" hidden="1">#REF!</definedName>
    <definedName name="Tabelle15" localSheetId="0" hidden="1">#REF!</definedName>
    <definedName name="Tabelle15" hidden="1">#REF!</definedName>
    <definedName name="TABLE" localSheetId="7">'1.2-S.'!#REF!</definedName>
    <definedName name="Text20" localSheetId="0">Vorblatt!$B$58</definedName>
    <definedName name="Text9" localSheetId="0">Vorblatt!$B$57</definedName>
    <definedName name="tgf" localSheetId="0">#REF!</definedName>
    <definedName name="tgf">#REF!</definedName>
    <definedName name="TH" localSheetId="12">#REF!</definedName>
    <definedName name="TH" localSheetId="13">#REF!</definedName>
    <definedName name="TH" localSheetId="25">#REF!</definedName>
    <definedName name="TH" localSheetId="5">#REF!</definedName>
    <definedName name="TH" localSheetId="0">#REF!</definedName>
    <definedName name="TH">#REF!</definedName>
    <definedName name="Titel_neu" localSheetId="0" hidden="1">#REF!</definedName>
    <definedName name="Titel_neu" hidden="1">#REF!</definedName>
    <definedName name="ts" localSheetId="5">#REF!</definedName>
    <definedName name="ts">#REF!</definedName>
    <definedName name="tw980w09wq0" localSheetId="0" hidden="1">#REF!</definedName>
    <definedName name="tw980w09wq0" hidden="1">#REF!</definedName>
    <definedName name="tzutiuti" localSheetId="0">#REF!</definedName>
    <definedName name="tzutiuti">#REF!</definedName>
    <definedName name="tzztzztr" localSheetId="0" hidden="1">#REF!</definedName>
    <definedName name="tzztzztr" hidden="1">#REF!</definedName>
    <definedName name="uiuiui" localSheetId="0" hidden="1">#REF!</definedName>
    <definedName name="uiuiui" hidden="1">#REF!</definedName>
    <definedName name="uiuiuiui" localSheetId="0" hidden="1">#REF!</definedName>
    <definedName name="uiuiuiui" hidden="1">#REF!</definedName>
    <definedName name="vm" localSheetId="5">#REF!</definedName>
    <definedName name="vm">#REF!</definedName>
    <definedName name="Z_3103A2BE_5920_4A4F_9995_346B80167030_.wvu.PrintArea" localSheetId="7" hidden="1">'1.2-S.'!$A$1:$D$83</definedName>
    <definedName name="Z_3103A2BE_5920_4A4F_9995_346B80167030_.wvu.PrintArea" localSheetId="8" hidden="1">'1.2-U.'!$A$1:$D$84</definedName>
    <definedName name="Z_3103A2BE_5920_4A4F_9995_346B80167030_.wvu.PrintArea" localSheetId="10" hidden="1">'2.2'!$A$1:$A$77</definedName>
    <definedName name="Z_3103A2BE_5920_4A4F_9995_346B80167030_.wvu.PrintArea" localSheetId="12" hidden="1">'2.4.1'!$A$1:$Q$77</definedName>
    <definedName name="Z_3103A2BE_5920_4A4F_9995_346B80167030_.wvu.PrintArea" localSheetId="13" hidden="1">'2.4.2'!$A$1:$H$76</definedName>
    <definedName name="ztuzuzuzu" localSheetId="0">#REF!</definedName>
    <definedName name="ztuzuzuzu">#REF!</definedName>
  </definedNames>
  <calcPr calcId="162913"/>
  <customWorkbookViews>
    <customWorkbookView name="Telearbeit - Persönliche Ansicht" guid="{3103A2BE-5920-4A4F-9995-346B80167030}" mergeInterval="0" personalView="1" maximized="1" windowWidth="1276" windowHeight="859" activeSheetId="8"/>
  </customWorkbookViews>
</workbook>
</file>

<file path=xl/calcChain.xml><?xml version="1.0" encoding="utf-8"?>
<calcChain xmlns="http://schemas.openxmlformats.org/spreadsheetml/2006/main">
  <c r="F14" i="3" l="1"/>
  <c r="F78" i="2" l="1"/>
  <c r="F75" i="3" l="1"/>
  <c r="F78" i="3"/>
  <c r="F77" i="3"/>
  <c r="F74" i="3"/>
  <c r="F73" i="3"/>
  <c r="F72" i="3"/>
  <c r="F71" i="3"/>
  <c r="F70" i="3"/>
  <c r="F69" i="3"/>
  <c r="F68" i="3"/>
  <c r="F67" i="3"/>
  <c r="F66" i="3"/>
  <c r="F65" i="3"/>
  <c r="F64" i="3"/>
  <c r="F63" i="3"/>
  <c r="F62" i="3"/>
  <c r="F61" i="3"/>
  <c r="F60" i="3"/>
  <c r="F57" i="3"/>
  <c r="F56" i="3"/>
  <c r="F55" i="3"/>
  <c r="F54" i="3"/>
  <c r="F53" i="3"/>
  <c r="F52" i="3"/>
  <c r="F49" i="3"/>
  <c r="F48" i="3"/>
  <c r="F47" i="3"/>
  <c r="F46" i="3"/>
  <c r="F45" i="3"/>
  <c r="F44" i="3"/>
  <c r="F43" i="3"/>
  <c r="F42" i="3"/>
  <c r="F41" i="3"/>
  <c r="F40" i="3"/>
  <c r="F39" i="3"/>
  <c r="F38" i="3"/>
  <c r="F37" i="3"/>
  <c r="F36" i="3"/>
  <c r="F35" i="3"/>
  <c r="F32" i="3"/>
  <c r="F31" i="3"/>
  <c r="F30" i="3"/>
  <c r="F29" i="3"/>
  <c r="F27" i="3"/>
  <c r="F26" i="3"/>
  <c r="F25" i="3"/>
  <c r="F24" i="3"/>
  <c r="F23" i="3"/>
  <c r="F22" i="3"/>
  <c r="F21" i="3"/>
  <c r="F20" i="3"/>
  <c r="F19" i="3"/>
  <c r="F18" i="3"/>
  <c r="F17" i="3"/>
  <c r="F16" i="3"/>
  <c r="F15" i="3"/>
  <c r="F10" i="56"/>
  <c r="F11" i="3"/>
  <c r="F14" i="2"/>
  <c r="F15" i="2"/>
  <c r="F16" i="2"/>
  <c r="F17" i="2"/>
  <c r="F18" i="2"/>
  <c r="F19" i="2"/>
  <c r="F20" i="2"/>
  <c r="F21" i="2"/>
  <c r="F22" i="2"/>
  <c r="F23" i="2"/>
  <c r="F24" i="2"/>
  <c r="F25" i="2"/>
  <c r="F26" i="2"/>
  <c r="F27" i="2"/>
  <c r="F29" i="2"/>
  <c r="F30" i="2"/>
  <c r="F31" i="2"/>
  <c r="F32" i="2"/>
  <c r="F35" i="2"/>
  <c r="F36" i="2"/>
  <c r="F37" i="2"/>
  <c r="F38" i="2"/>
  <c r="F39" i="2"/>
  <c r="F40" i="2"/>
  <c r="F41" i="2"/>
  <c r="F42" i="2"/>
  <c r="F43" i="2"/>
  <c r="F44" i="2"/>
  <c r="F45" i="2"/>
  <c r="F46" i="2"/>
  <c r="F47" i="2"/>
  <c r="F48" i="2"/>
  <c r="F49" i="2"/>
  <c r="F52" i="2"/>
  <c r="F53" i="2"/>
  <c r="F54" i="2"/>
  <c r="F55" i="2"/>
  <c r="F56" i="2"/>
  <c r="F57" i="2"/>
  <c r="F60" i="2"/>
  <c r="F61" i="2"/>
  <c r="F62" i="2"/>
  <c r="F63" i="2"/>
  <c r="F64" i="2"/>
  <c r="F65" i="2"/>
  <c r="F66" i="2"/>
  <c r="F67" i="2"/>
  <c r="F68" i="2"/>
  <c r="F69" i="2"/>
  <c r="F70" i="2"/>
  <c r="F71" i="2"/>
  <c r="F72" i="2"/>
  <c r="F73" i="2"/>
  <c r="F74" i="2"/>
  <c r="F75" i="2"/>
  <c r="F77" i="2"/>
  <c r="F11" i="2"/>
  <c r="F13" i="56"/>
  <c r="F15" i="56"/>
  <c r="F17" i="56"/>
  <c r="F18" i="56"/>
  <c r="F20" i="56"/>
  <c r="F22" i="56"/>
  <c r="F24" i="56"/>
  <c r="F25" i="56"/>
  <c r="F26" i="56"/>
  <c r="F28" i="56"/>
  <c r="F30" i="56"/>
  <c r="F32" i="56"/>
  <c r="F34" i="56"/>
  <c r="F36" i="56"/>
  <c r="F37" i="56"/>
  <c r="F38" i="56"/>
  <c r="F40" i="56"/>
  <c r="F42" i="56"/>
  <c r="F46" i="56"/>
  <c r="F47" i="56"/>
  <c r="F49" i="56"/>
  <c r="F50" i="56"/>
  <c r="F52" i="56"/>
  <c r="F53" i="56"/>
  <c r="F54" i="56"/>
  <c r="F57" i="56"/>
  <c r="F58" i="56"/>
  <c r="F59" i="56"/>
  <c r="F63" i="56"/>
  <c r="F64" i="56"/>
  <c r="F66" i="56"/>
  <c r="F67" i="56"/>
  <c r="F69" i="56"/>
  <c r="F70" i="56"/>
  <c r="F71" i="56"/>
  <c r="F74" i="56"/>
  <c r="F75" i="56"/>
  <c r="F76" i="56"/>
</calcChain>
</file>

<file path=xl/comments1.xml><?xml version="1.0" encoding="utf-8"?>
<comments xmlns="http://schemas.openxmlformats.org/spreadsheetml/2006/main">
  <authors>
    <author>ha</author>
  </authors>
  <commentList>
    <comment ref="U91" authorId="0" shapeId="0">
      <text>
        <r>
          <rPr>
            <b/>
            <sz val="9"/>
            <color indexed="81"/>
            <rFont val="Tahoma"/>
            <family val="2"/>
          </rPr>
          <t>ha: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<sst xmlns="http://schemas.openxmlformats.org/spreadsheetml/2006/main" count="6450" uniqueCount="3435">
  <si>
    <t>maximal</t>
  </si>
  <si>
    <t>z. T.</t>
  </si>
  <si>
    <t>zum Teil</t>
  </si>
  <si>
    <t>Mill.</t>
  </si>
  <si>
    <t>Million</t>
  </si>
  <si>
    <t>Ausbauelement.</t>
  </si>
  <si>
    <t>Ausbauelementen</t>
  </si>
  <si>
    <t>geschl.Immob.fonds</t>
  </si>
  <si>
    <t>geschlossenen Immobilienfonds</t>
  </si>
  <si>
    <t>ausländ.</t>
  </si>
  <si>
    <t>ausländischer</t>
  </si>
  <si>
    <t>Gesundh.wesens</t>
  </si>
  <si>
    <t>gesundheitswesens</t>
  </si>
  <si>
    <t>Ausrüstg.</t>
  </si>
  <si>
    <t>Ausrüstung(en)</t>
  </si>
  <si>
    <t>Gew.</t>
  </si>
  <si>
    <t>Gewinnung</t>
  </si>
  <si>
    <t>außerhäusl.</t>
  </si>
  <si>
    <t>außerhäusliche</t>
  </si>
  <si>
    <t>...gew.</t>
  </si>
  <si>
    <t>...gewinnung</t>
  </si>
  <si>
    <t>Auswärt.Angelegenh.</t>
  </si>
  <si>
    <t>Auswärtige Angelegenheiten</t>
  </si>
  <si>
    <t>gewerbl.</t>
  </si>
  <si>
    <t>gewerbliche(n)</t>
  </si>
  <si>
    <t>Gewerbsm.</t>
  </si>
  <si>
    <t>gewerbsmäßige</t>
  </si>
  <si>
    <t>B.</t>
  </si>
  <si>
    <t>Bereich</t>
  </si>
  <si>
    <t>Gh.</t>
  </si>
  <si>
    <t>Großhandel</t>
  </si>
  <si>
    <t>Bauelem.</t>
  </si>
  <si>
    <t>Bauelement</t>
  </si>
  <si>
    <t>Grundst.</t>
  </si>
  <si>
    <t>Grundstücken, Grundstücks</t>
  </si>
  <si>
    <t>Bausätz.</t>
  </si>
  <si>
    <t>Bausätze(n)</t>
  </si>
  <si>
    <t>Be- / Bearb.</t>
  </si>
  <si>
    <t>Bearbeitung</t>
  </si>
  <si>
    <t>H.v.</t>
  </si>
  <si>
    <t>Herstellung von</t>
  </si>
  <si>
    <t>...bearb.</t>
  </si>
  <si>
    <t>...bearbeitung(s)</t>
  </si>
  <si>
    <t>...halbw.</t>
  </si>
  <si>
    <t>...halbwaren</t>
  </si>
  <si>
    <t>Bedien.personal</t>
  </si>
  <si>
    <t>Bedienungspersonal</t>
  </si>
  <si>
    <t>Haush.</t>
  </si>
  <si>
    <t>Haushalt(s)</t>
  </si>
  <si>
    <t>...bef</t>
  </si>
  <si>
    <t>...beförderung</t>
  </si>
  <si>
    <t>Haush.gegenst.</t>
  </si>
  <si>
    <t>Haushaltsgegenstände(n)</t>
  </si>
  <si>
    <t>Bekleidg.</t>
  </si>
  <si>
    <t>Bekleidung(s)</t>
  </si>
  <si>
    <t>Herst.</t>
  </si>
  <si>
    <t>Herstellung</t>
  </si>
  <si>
    <t>...bekleidg.</t>
  </si>
  <si>
    <t>...bekleidung</t>
  </si>
  <si>
    <t>Bekleidg.zubeh.</t>
  </si>
  <si>
    <t>Bekleidungszubehör</t>
  </si>
  <si>
    <t>i.</t>
  </si>
  <si>
    <t>im, in</t>
  </si>
  <si>
    <t>Berufsbild.</t>
  </si>
  <si>
    <t>Berufsbildende</t>
  </si>
  <si>
    <t>Inst.</t>
  </si>
  <si>
    <t>Installation(s)</t>
  </si>
  <si>
    <t>besp.</t>
  </si>
  <si>
    <t>bespielten</t>
  </si>
  <si>
    <t>...inst.</t>
  </si>
  <si>
    <t>...installation(s)</t>
  </si>
  <si>
    <t>best.</t>
  </si>
  <si>
    <t>bestimmte</t>
  </si>
  <si>
    <t>Instandh.</t>
  </si>
  <si>
    <t>Instandhaltung</t>
  </si>
  <si>
    <t>bewegl.</t>
  </si>
  <si>
    <t>beweglicher</t>
  </si>
  <si>
    <t>Instr.</t>
  </si>
  <si>
    <t>Instrumenten</t>
  </si>
  <si>
    <t>Bildg.</t>
  </si>
  <si>
    <t>Bildung</t>
  </si>
  <si>
    <t xml:space="preserve">26.4   </t>
  </si>
  <si>
    <t xml:space="preserve">Herst.von Geräten der Unterhaltungselektronik  </t>
  </si>
  <si>
    <t xml:space="preserve">26.5   </t>
  </si>
  <si>
    <t xml:space="preserve">H.v.Mess-,Kontr.-,Navi.-Instr.u.Vorr.;H.v.Uhren </t>
  </si>
  <si>
    <t xml:space="preserve">26.51  </t>
  </si>
  <si>
    <t xml:space="preserve">H.v.Mess-,Kontr.-,Navig- u.ä.Instr.u.Vorricht. </t>
  </si>
  <si>
    <t>26.51.1</t>
  </si>
  <si>
    <t xml:space="preserve">H.v.elektr.Mess-,Kont.-,Navi.-u.ä.Instr.u.Vorr. </t>
  </si>
  <si>
    <t>26.51.2</t>
  </si>
  <si>
    <t>H.v.nicht elektr.Mess-,Kont.-,Navi-Instr.u.Vor.</t>
  </si>
  <si>
    <t>26.51.3</t>
  </si>
  <si>
    <t xml:space="preserve">Herstellung von Prüfmaschinen  </t>
  </si>
  <si>
    <t xml:space="preserve">26.52  </t>
  </si>
  <si>
    <t xml:space="preserve">Herstellung von Uhren  </t>
  </si>
  <si>
    <t xml:space="preserve">26.6   </t>
  </si>
  <si>
    <t xml:space="preserve">H.v.Bestrahl.-u.Elektr.therap.u.elektromed.Ger. </t>
  </si>
  <si>
    <t xml:space="preserve">26.7   </t>
  </si>
  <si>
    <t xml:space="preserve">  Natürliche Personen, Einzelunternehmen </t>
  </si>
  <si>
    <t xml:space="preserve">  Personengesellschaften </t>
  </si>
  <si>
    <t xml:space="preserve">  Kapitalgesellschaften </t>
  </si>
  <si>
    <t xml:space="preserve">Wirtschaftsprüfung und Steuerberatung; Buchf.  </t>
  </si>
  <si>
    <t>69.20.1</t>
  </si>
  <si>
    <t>Prax.v.Wirtschaftsprüf., -prüfungsgesellschaften</t>
  </si>
  <si>
    <t>69.20.2</t>
  </si>
  <si>
    <t>Prax.v.vereid.Buchprüf., -prüfungsgesellschaften</t>
  </si>
  <si>
    <t>69.20.3</t>
  </si>
  <si>
    <t xml:space="preserve">Prax.v.Steuerbevollm.,Steuerberat.,-gesellsch. </t>
  </si>
  <si>
    <t>69.20.4</t>
  </si>
  <si>
    <t xml:space="preserve">Buchführung (oh.Datenverarb.dienste)  </t>
  </si>
  <si>
    <t xml:space="preserve">70     </t>
  </si>
  <si>
    <t>Verwalt.u.Führ.v.Untern.u.Betr.; Untern.beratung</t>
  </si>
  <si>
    <t xml:space="preserve">70.1   </t>
  </si>
  <si>
    <t xml:space="preserve">Verwaltung u.Führung v.Unternehmen u.Betrieben </t>
  </si>
  <si>
    <t>70.10.1</t>
  </si>
  <si>
    <t xml:space="preserve">Managementtätigkeiten v. Holdinggesellschaften </t>
  </si>
  <si>
    <t>70.10.9</t>
  </si>
  <si>
    <t xml:space="preserve">Sonst.Verwalt.u.Führ.v.Unternehmen u. Betrieben </t>
  </si>
  <si>
    <t xml:space="preserve">70.2   </t>
  </si>
  <si>
    <t xml:space="preserve">Public-Relations- und Unternehmensberatung </t>
  </si>
  <si>
    <t xml:space="preserve">70.21  </t>
  </si>
  <si>
    <t xml:space="preserve">Public-Relations-Beratung  </t>
  </si>
  <si>
    <t xml:space="preserve">70.22  </t>
  </si>
  <si>
    <t xml:space="preserve">Unternehmensberatung  </t>
  </si>
  <si>
    <t xml:space="preserve">71     </t>
  </si>
  <si>
    <t xml:space="preserve">Archit.,Ing.bür.;techn.,physikal.u.chem.Unters. </t>
  </si>
  <si>
    <t xml:space="preserve">71.1   </t>
  </si>
  <si>
    <t xml:space="preserve">Architektur- und Ingenieurbüros </t>
  </si>
  <si>
    <t xml:space="preserve">71.11  </t>
  </si>
  <si>
    <t xml:space="preserve">Architekturbüros  </t>
  </si>
  <si>
    <t>71.11.1</t>
  </si>
  <si>
    <t xml:space="preserve">Architekturbüros für Hochbau  </t>
  </si>
  <si>
    <t>71.11.2</t>
  </si>
  <si>
    <t xml:space="preserve">Büros für Innenarchitektur </t>
  </si>
  <si>
    <t>71.11.3</t>
  </si>
  <si>
    <t xml:space="preserve">Architekturbür.f.Orts-,Regional-u.Landesplanung </t>
  </si>
  <si>
    <t>71.11.4</t>
  </si>
  <si>
    <t xml:space="preserve">Architekturbür.f.Garten-u.Landschaftsgestaltung </t>
  </si>
  <si>
    <t xml:space="preserve">71.12  </t>
  </si>
  <si>
    <t xml:space="preserve">Ingenieurbüros </t>
  </si>
  <si>
    <t>71.12.1</t>
  </si>
  <si>
    <t xml:space="preserve">Ingenieurbüros f.bautechnische Gesamtplanung  </t>
  </si>
  <si>
    <t>71.12.2</t>
  </si>
  <si>
    <t xml:space="preserve">Ingenieurbüros f.techn. Fachplan.u.Ingen.design </t>
  </si>
  <si>
    <t>71.12.3</t>
  </si>
  <si>
    <t>2.6       Umsatzsteuermerkmale nach ausgewählten Wirtschaftszweigen</t>
  </si>
  <si>
    <t>2.7       Organkreise nach ausgewählten Wirtschaftszweigen</t>
  </si>
  <si>
    <t>2.8       Besteuerungsarten</t>
  </si>
  <si>
    <t>2.8.1    Istbesteuerung nach § 20 UStG</t>
  </si>
  <si>
    <t>2.8.2    Besteuerung nach allgemeinen Durchschnittsätzen nach § 23 UStG</t>
  </si>
  <si>
    <t>2.8.3    Besteuerung nach dem Durchschnittsatz für Körperschaften, Personenvereinigungen und</t>
  </si>
  <si>
    <t xml:space="preserve">              Vermögensmassen nach § 23a UStG</t>
  </si>
  <si>
    <t>2.8.4    Land- und forstwirtschaftliche Betriebe mit Regelbesteuerung nach § 24 Abs. 4 UStG</t>
  </si>
  <si>
    <t>2.9       Zugänge und Abgänge</t>
  </si>
  <si>
    <t xml:space="preserve">Saarland </t>
  </si>
  <si>
    <t xml:space="preserve">Sachsen </t>
  </si>
  <si>
    <t xml:space="preserve">Sachsen-Anhalt </t>
  </si>
  <si>
    <t xml:space="preserve">Schleswig-Holstein </t>
  </si>
  <si>
    <t xml:space="preserve">Thüringen </t>
  </si>
  <si>
    <t xml:space="preserve">77  Vermietung von beweglichen Sachen                    </t>
  </si>
  <si>
    <t>1 000 EURO</t>
  </si>
  <si>
    <t xml:space="preserve">53  Post-, Kurier- und Expressdienste                    </t>
  </si>
  <si>
    <t>G  Handel; Instandhaltung und   Reparatur von Kfz</t>
  </si>
  <si>
    <t xml:space="preserve">             ausgewählten Wirtschaftszweigen</t>
  </si>
  <si>
    <t>4        Rechtsform</t>
  </si>
  <si>
    <t>4.1      Steuerpflichtige und deren Lieferungen und Leistungen  nach</t>
  </si>
  <si>
    <t xml:space="preserve">             Wirtschaftszweigen</t>
  </si>
  <si>
    <t>4.2      Steuerpflichtige und deren Lieferungen und Leistungen  nach</t>
  </si>
  <si>
    <t xml:space="preserve">              ausführlichem Rechtsformschlüssel</t>
  </si>
  <si>
    <t>5        Länder</t>
  </si>
  <si>
    <t>5         Steuerpflichtige und deren Lieferungen und Leistungen nach Wirtschaftszweigen</t>
  </si>
  <si>
    <t xml:space="preserve">Anhang </t>
  </si>
  <si>
    <t xml:space="preserve">Vordruck Umsatzsteuer-Voranmeldung </t>
  </si>
  <si>
    <t>Antrag auf Dauerfristverlängerung</t>
  </si>
  <si>
    <t>Datenangebote</t>
  </si>
  <si>
    <t xml:space="preserve">                                   </t>
  </si>
  <si>
    <t>Zeichenerklärung</t>
  </si>
  <si>
    <t xml:space="preserve">      –    = nichts vorhanden</t>
  </si>
  <si>
    <t xml:space="preserve">      •    = Zahlenwert unbekannt oder geheim zu halten</t>
  </si>
  <si>
    <t xml:space="preserve">      0    = weniger als die Hälfte von 1 in der letzten besetzten Stelle, jedoch mehr als nichts</t>
  </si>
  <si>
    <t xml:space="preserve">      x    =    Tabellenfach gesperrt, weil Aussage nicht sinnvoll</t>
  </si>
  <si>
    <t xml:space="preserve"> Rundungen</t>
  </si>
  <si>
    <t>Rundungsdifferenzen wurden bei der Summenbildung nicht ausgeglichen.</t>
  </si>
  <si>
    <t>Daher kann es zu geringfügigen Rundungsdifferenzen kommen.</t>
  </si>
  <si>
    <t>Schaubild 1</t>
  </si>
  <si>
    <t>Schaubild 2</t>
  </si>
  <si>
    <t>Tabellenteil</t>
  </si>
  <si>
    <t xml:space="preserve">25.6   </t>
  </si>
  <si>
    <t xml:space="preserve">Oberfl.veredl.u.Wärmebehandl.; Mech. a.n.g. </t>
  </si>
  <si>
    <t xml:space="preserve">25.61  </t>
  </si>
  <si>
    <t xml:space="preserve">Oberflächenveredlung und Wärmebehandlung  </t>
  </si>
  <si>
    <t xml:space="preserve">25.62  </t>
  </si>
  <si>
    <t xml:space="preserve">Mechanik a.n.g. </t>
  </si>
  <si>
    <t xml:space="preserve">25.7   </t>
  </si>
  <si>
    <t xml:space="preserve">H.v.Schneidw.,Werkz.,Schl.,Besch.a.unedl.Met.  </t>
  </si>
  <si>
    <t xml:space="preserve">25.71  </t>
  </si>
  <si>
    <t xml:space="preserve">H.v.Schneidw.u.Besteck. aus unedlen Metallen  </t>
  </si>
  <si>
    <t xml:space="preserve">25.72  </t>
  </si>
  <si>
    <t xml:space="preserve">H.v.Schlöss.u.Beschläg. aus unedlen Metallen  </t>
  </si>
  <si>
    <t xml:space="preserve">25.73  </t>
  </si>
  <si>
    <t xml:space="preserve">Herstellung von Werkzeugen </t>
  </si>
  <si>
    <t>25.73.1</t>
  </si>
  <si>
    <t xml:space="preserve">Herstellung von Handwerkzeugen </t>
  </si>
  <si>
    <t>25.73.2</t>
  </si>
  <si>
    <t xml:space="preserve">H.v.Sägen u.v.Maschinenwerkzeug.f.d.Holzbearb. </t>
  </si>
  <si>
    <t>25.73.3</t>
  </si>
  <si>
    <t xml:space="preserve">H.v.auswechselb.Werkz.f.d.Metallbearb. a.n.g.  </t>
  </si>
  <si>
    <t>25.73.4</t>
  </si>
  <si>
    <t xml:space="preserve">Aufbereitung von Kernbrennstoffen  </t>
  </si>
  <si>
    <t xml:space="preserve">24.5   </t>
  </si>
  <si>
    <t xml:space="preserve">Gießereien </t>
  </si>
  <si>
    <t xml:space="preserve">24.51  </t>
  </si>
  <si>
    <t xml:space="preserve">Eisengießereien </t>
  </si>
  <si>
    <t xml:space="preserve">24.52  </t>
  </si>
  <si>
    <t xml:space="preserve">Stahlgießereien </t>
  </si>
  <si>
    <t xml:space="preserve">24.53  </t>
  </si>
  <si>
    <t xml:space="preserve">Leichtmetallgießereien </t>
  </si>
  <si>
    <t xml:space="preserve">24.54  </t>
  </si>
  <si>
    <t xml:space="preserve">Buntmetallgießereien  </t>
  </si>
  <si>
    <t xml:space="preserve">25     </t>
  </si>
  <si>
    <t xml:space="preserve">Herstellung von Metallerzeugnissen </t>
  </si>
  <si>
    <t xml:space="preserve">25.1   </t>
  </si>
  <si>
    <t xml:space="preserve">Stahl- und Leichtmetallbau </t>
  </si>
  <si>
    <t xml:space="preserve">25.11  </t>
  </si>
  <si>
    <t xml:space="preserve">Herstellung von Metallkonstruktionen  </t>
  </si>
  <si>
    <t xml:space="preserve">25.12  </t>
  </si>
  <si>
    <t xml:space="preserve">Herstellung von Ausbauelementen aus Metall </t>
  </si>
  <si>
    <t xml:space="preserve">25.2   </t>
  </si>
  <si>
    <t>H.v.Met.tanks,-behält.; H.v.Heizk.kess.f.Ztr.hz.</t>
  </si>
  <si>
    <t xml:space="preserve">25.21  </t>
  </si>
  <si>
    <t xml:space="preserve">H.v.Heizkörpern u. -kesseln f.Zentralheiz. </t>
  </si>
  <si>
    <t xml:space="preserve">25.29  </t>
  </si>
  <si>
    <t>H.v.Sammelbehält.,Tanks u.ä.Behältern aus Metall</t>
  </si>
  <si>
    <t xml:space="preserve">25.3   </t>
  </si>
  <si>
    <t xml:space="preserve">Herst. von Dampfkesseln (oh.Zentralheiz.kessel) </t>
  </si>
  <si>
    <t xml:space="preserve">25.4   </t>
  </si>
  <si>
    <t xml:space="preserve">Herstellung von Waffen und Munition </t>
  </si>
  <si>
    <t xml:space="preserve">25.5   </t>
  </si>
  <si>
    <t xml:space="preserve">H.v.Schmiede-,Pr.,Zieh-u.Stanzt.,metallurg.Erz. </t>
  </si>
  <si>
    <t xml:space="preserve">H.v.sonst. elektr. Ausrüst.u Geräten a.n.g. </t>
  </si>
  <si>
    <t xml:space="preserve">28     </t>
  </si>
  <si>
    <t xml:space="preserve">Maschinenbau  </t>
  </si>
  <si>
    <t xml:space="preserve">28.1   </t>
  </si>
  <si>
    <t xml:space="preserve">H.v.nicht wirtschaftszweigspezifischen Masch.  </t>
  </si>
  <si>
    <t xml:space="preserve">28.11  </t>
  </si>
  <si>
    <t>H.v.Verbr.mot.,Turb.(oh.Mot.f.Luft-u.Straßenfz.)</t>
  </si>
  <si>
    <t xml:space="preserve">28.12  </t>
  </si>
  <si>
    <t xml:space="preserve">H.v.hydraul.u.pneumat. Komponenten u.Systemen  </t>
  </si>
  <si>
    <t xml:space="preserve">28.13  </t>
  </si>
  <si>
    <t xml:space="preserve">Herstellung von Pumpen und Kompressoren a.n.g. </t>
  </si>
  <si>
    <t xml:space="preserve">28.14  </t>
  </si>
  <si>
    <t xml:space="preserve">Herstellung von Armaturen a.n.g.  </t>
  </si>
  <si>
    <t xml:space="preserve">28.15  </t>
  </si>
  <si>
    <t>H.v. Lagern, Getrieben, Zahnräd. u.Antriebselem.</t>
  </si>
  <si>
    <t xml:space="preserve">28.2   </t>
  </si>
  <si>
    <t xml:space="preserve">H.v.sonst.nicht wirtschaftszweigspez. Masch.  </t>
  </si>
  <si>
    <t xml:space="preserve">28.21  </t>
  </si>
  <si>
    <t xml:space="preserve">Herstellung von Öfen und Brennern  </t>
  </si>
  <si>
    <t>28.21.1</t>
  </si>
  <si>
    <t xml:space="preserve">Herstellung von Solarwärmekollektoren  </t>
  </si>
  <si>
    <t>28.21.9</t>
  </si>
  <si>
    <t xml:space="preserve">82.99  </t>
  </si>
  <si>
    <t>Erbr.sonst.wirt.Dienstl.f.Untern.u.Privp. a.n.g.</t>
  </si>
  <si>
    <t>82.99.1</t>
  </si>
  <si>
    <t xml:space="preserve">Versteigerungsgewerbe  </t>
  </si>
  <si>
    <t>82.99.9</t>
  </si>
  <si>
    <t>Erbr.v.and.wirt.Dienstl.f.Untern.u.Privp. a.n.g.</t>
  </si>
  <si>
    <t xml:space="preserve">O/84      </t>
  </si>
  <si>
    <t xml:space="preserve">Öff.Verwaltung,Verteidig.; Sozialversich.  </t>
  </si>
  <si>
    <t xml:space="preserve">P/85      </t>
  </si>
  <si>
    <t xml:space="preserve">Erziehung und Unterricht  </t>
  </si>
  <si>
    <t xml:space="preserve">85.1   </t>
  </si>
  <si>
    <t xml:space="preserve">Kindergärten und Vorschulen </t>
  </si>
  <si>
    <t xml:space="preserve">85.2   </t>
  </si>
  <si>
    <t xml:space="preserve">Grundschulen  </t>
  </si>
  <si>
    <t xml:space="preserve">85.3   </t>
  </si>
  <si>
    <t xml:space="preserve">Weiterführende Schulen </t>
  </si>
  <si>
    <t xml:space="preserve">85.31  </t>
  </si>
  <si>
    <t xml:space="preserve">Allgemein bildende weiterführende Schulen  </t>
  </si>
  <si>
    <t xml:space="preserve">85.32  </t>
  </si>
  <si>
    <t>Steuerpflichtige innergemeinschaftliche Erwerbe</t>
  </si>
  <si>
    <t>Steuerfreie innergemeinschaftliche Erwerbe</t>
  </si>
  <si>
    <t>Umsätze, für die als Leistungsempfänger die Steuer</t>
  </si>
  <si>
    <t>47.59.1</t>
  </si>
  <si>
    <t xml:space="preserve">Einzelhandel mit Wohnmöbeln </t>
  </si>
  <si>
    <t>47.59.2</t>
  </si>
  <si>
    <t xml:space="preserve">Einzelh.m.keramischen Erzeugnissen u.Glaswaren </t>
  </si>
  <si>
    <t>47.59.3</t>
  </si>
  <si>
    <t xml:space="preserve">Eh.m.Musikinstrumenten und Musikalien  </t>
  </si>
  <si>
    <t>47.59.9</t>
  </si>
  <si>
    <t>Kirchl.Vereing.;p.Part.,Intess.vertr.,Ver.a.n.g.</t>
  </si>
  <si>
    <t xml:space="preserve">94.91  </t>
  </si>
  <si>
    <t xml:space="preserve">Kirchliche und sonstige religiöse Vereinigungen </t>
  </si>
  <si>
    <t xml:space="preserve">94.92  </t>
  </si>
  <si>
    <t xml:space="preserve">Politische Parteien und Vereinigungen  </t>
  </si>
  <si>
    <t xml:space="preserve">94.99  </t>
  </si>
  <si>
    <t xml:space="preserve">Erbringung v.sonstigen Informationsdienstleist. </t>
  </si>
  <si>
    <t xml:space="preserve">63.91  </t>
  </si>
  <si>
    <t xml:space="preserve">Korrespondenz- und Nachrichtenbüros </t>
  </si>
  <si>
    <t xml:space="preserve">63.99  </t>
  </si>
  <si>
    <t xml:space="preserve">Erbr.v.sonst.Informationsdienstleist. a.n.g.  </t>
  </si>
  <si>
    <t xml:space="preserve">K      </t>
  </si>
  <si>
    <t xml:space="preserve">64     </t>
  </si>
  <si>
    <t xml:space="preserve">Erbringung von Finanzdienstleistungen  </t>
  </si>
  <si>
    <t xml:space="preserve">64.1   </t>
  </si>
  <si>
    <t xml:space="preserve">Zentralbanken und Kreditinstitute  </t>
  </si>
  <si>
    <t xml:space="preserve">64.11  </t>
  </si>
  <si>
    <t xml:space="preserve">Zentralbanken  </t>
  </si>
  <si>
    <t xml:space="preserve">64.19  </t>
  </si>
  <si>
    <t xml:space="preserve">Kreditinstitute (ohne Spezialkreditinstitute)  </t>
  </si>
  <si>
    <t>64.19.1</t>
  </si>
  <si>
    <t xml:space="preserve">Kreditbanken einschl. Zweigst. ausländ. Banken </t>
  </si>
  <si>
    <t>64.19.2</t>
  </si>
  <si>
    <t xml:space="preserve">Kreditinstitute des Sparkassensektors  </t>
  </si>
  <si>
    <t>64.19.3</t>
  </si>
  <si>
    <t xml:space="preserve">Kreditinstitute des Genossenschaftssektors </t>
  </si>
  <si>
    <t>64.19.4</t>
  </si>
  <si>
    <t xml:space="preserve">Realkreditinstitute </t>
  </si>
  <si>
    <t>64.19.5</t>
  </si>
  <si>
    <t xml:space="preserve">Kreditinstitute mit Sonderaufgaben </t>
  </si>
  <si>
    <t>64.19.6</t>
  </si>
  <si>
    <t xml:space="preserve">Bausparkassen  </t>
  </si>
  <si>
    <t xml:space="preserve">64.2   </t>
  </si>
  <si>
    <t xml:space="preserve">Beteiligungsgesellschaften </t>
  </si>
  <si>
    <t xml:space="preserve">64.3   </t>
  </si>
  <si>
    <t>Treuhand- u.sonst. Fonds u.ähnl. Finanzinstitut.</t>
  </si>
  <si>
    <t xml:space="preserve">64.9   </t>
  </si>
  <si>
    <t xml:space="preserve">Sonstige Finanzierungsinstitutionen </t>
  </si>
  <si>
    <t xml:space="preserve">64.91  </t>
  </si>
  <si>
    <t xml:space="preserve">Institutionen für Finanzierungsleasing </t>
  </si>
  <si>
    <t xml:space="preserve">64.92  </t>
  </si>
  <si>
    <t xml:space="preserve">Spezialkreditinstitute </t>
  </si>
  <si>
    <t>64.92.1</t>
  </si>
  <si>
    <t xml:space="preserve">96.01  </t>
  </si>
  <si>
    <t xml:space="preserve">Wäscherei und chemische Reinigung  </t>
  </si>
  <si>
    <t xml:space="preserve">96.02  </t>
  </si>
  <si>
    <t xml:space="preserve">Frisör- und Kosmetiksalons </t>
  </si>
  <si>
    <t>96.02.1</t>
  </si>
  <si>
    <t xml:space="preserve">Frisörsalons  </t>
  </si>
  <si>
    <t>96.02.2</t>
  </si>
  <si>
    <t xml:space="preserve">Kosmetiksalons </t>
  </si>
  <si>
    <t xml:space="preserve">96.03  </t>
  </si>
  <si>
    <t xml:space="preserve">Bestattungswesen  </t>
  </si>
  <si>
    <t>96.03.1</t>
  </si>
  <si>
    <t xml:space="preserve">Bestattungsinstitute  </t>
  </si>
  <si>
    <t>96.03.2</t>
  </si>
  <si>
    <t xml:space="preserve">Friedhöfe und Krematorien  </t>
  </si>
  <si>
    <t xml:space="preserve">96.04  </t>
  </si>
  <si>
    <t xml:space="preserve">Saunas, Solarien, Bäder u. Ä.  </t>
  </si>
  <si>
    <t xml:space="preserve">96.09  </t>
  </si>
  <si>
    <t xml:space="preserve">Erbringung v. sonstigen Dienstleistungen a.n.g. </t>
  </si>
  <si>
    <r>
      <t xml:space="preserve">  A   Land- und Forstwirtschaft, Fischerei</t>
    </r>
    <r>
      <rPr>
        <vertAlign val="superscript"/>
        <sz val="11"/>
        <rFont val="MetaNormalLF-Roman"/>
        <family val="2"/>
      </rPr>
      <t/>
    </r>
  </si>
  <si>
    <t>2 Allgemeiner Überblick</t>
  </si>
  <si>
    <t>Nr. der Klassifika-
tion der Wirtschafts-
zweige 2008</t>
  </si>
  <si>
    <t>Insgesamt</t>
  </si>
  <si>
    <t>zusammen</t>
  </si>
  <si>
    <t>darunter</t>
  </si>
  <si>
    <t>zu 19 v.H.</t>
  </si>
  <si>
    <t>zu 7 v.H.</t>
  </si>
  <si>
    <t>Fälle</t>
  </si>
  <si>
    <t>A-S</t>
  </si>
  <si>
    <t xml:space="preserve">Herstellung v.Nahrungs- und Futtermitteln </t>
  </si>
  <si>
    <t xml:space="preserve">Vermiet.v.Kraftw.mit e.Ges.gew.v.mehr ala 3,5t </t>
  </si>
  <si>
    <t xml:space="preserve">77.2   </t>
  </si>
  <si>
    <t xml:space="preserve">Vermietung von Gebrauchsgütern </t>
  </si>
  <si>
    <t xml:space="preserve">77.21  </t>
  </si>
  <si>
    <t xml:space="preserve">Vermietung von Sport- und Freizeitgeräten  </t>
  </si>
  <si>
    <t xml:space="preserve">77.22  </t>
  </si>
  <si>
    <t xml:space="preserve">Videotheken </t>
  </si>
  <si>
    <t xml:space="preserve">77.29  </t>
  </si>
  <si>
    <t xml:space="preserve">Vermietung von sonst. Gebrauchsgütern  </t>
  </si>
  <si>
    <t xml:space="preserve">77.3   </t>
  </si>
  <si>
    <t xml:space="preserve">Vermiet.v.Masch.,Gerät. und sonst.bewegl.Sachen </t>
  </si>
  <si>
    <t xml:space="preserve">77.31  </t>
  </si>
  <si>
    <t xml:space="preserve">Vermiet.v. landwirt. Maschinen und Geräten </t>
  </si>
  <si>
    <t xml:space="preserve">77.32  </t>
  </si>
  <si>
    <t xml:space="preserve">Vermietung von Baumaschinen u. -geräten </t>
  </si>
  <si>
    <t xml:space="preserve">77.33  </t>
  </si>
  <si>
    <t>Vermiet. v. Büromasch., DV-geräten u. -einricht.</t>
  </si>
  <si>
    <t xml:space="preserve">77.34  </t>
  </si>
  <si>
    <t xml:space="preserve">Vermietung von Wasserfahrzeugen </t>
  </si>
  <si>
    <t xml:space="preserve">77.35  </t>
  </si>
  <si>
    <t xml:space="preserve">Vermietung von Luftfahrzeugen  </t>
  </si>
  <si>
    <t xml:space="preserve">77.39  </t>
  </si>
  <si>
    <t xml:space="preserve">Vermiet.v.sonst.Masch.,Ger.u.bewegl.Sach.a.n.g. </t>
  </si>
  <si>
    <t xml:space="preserve">77.4   </t>
  </si>
  <si>
    <t xml:space="preserve">Leasing nichtfin.immat.Verm.geg.(oh.Copyrights) </t>
  </si>
  <si>
    <t xml:space="preserve">78     </t>
  </si>
  <si>
    <t xml:space="preserve">Vermittlung und Überlassung v.Arbeitskräften  </t>
  </si>
  <si>
    <t xml:space="preserve">78.1   </t>
  </si>
  <si>
    <t xml:space="preserve">Vermittlung von Arbeitskräften </t>
  </si>
  <si>
    <t xml:space="preserve">78.2   </t>
  </si>
  <si>
    <t xml:space="preserve">Befristete Überlassung von Arbeitskräften  </t>
  </si>
  <si>
    <t xml:space="preserve">78.3   </t>
  </si>
  <si>
    <t xml:space="preserve">Sonstige Überlassung von Arbeitskräften </t>
  </si>
  <si>
    <t xml:space="preserve">79     </t>
  </si>
  <si>
    <t xml:space="preserve">Reisebüros,-veranstalt.,Erbr.sonst.Res.dienstl. </t>
  </si>
  <si>
    <t xml:space="preserve">79.1   </t>
  </si>
  <si>
    <t xml:space="preserve">Reisebüros und Reiseveranstalter  </t>
  </si>
  <si>
    <t xml:space="preserve">79.11  </t>
  </si>
  <si>
    <t xml:space="preserve">Reisebüros </t>
  </si>
  <si>
    <t xml:space="preserve">79.12  </t>
  </si>
  <si>
    <t xml:space="preserve">Reiseveranstalter  </t>
  </si>
  <si>
    <t xml:space="preserve">79.9   </t>
  </si>
  <si>
    <t xml:space="preserve">Erbringung sonst. Reservierungsdienstleistungen </t>
  </si>
  <si>
    <t xml:space="preserve">80     </t>
  </si>
  <si>
    <t xml:space="preserve">Wach- und Sicherheitsdienste sowie Detekteien  </t>
  </si>
  <si>
    <t xml:space="preserve">80.1   </t>
  </si>
  <si>
    <t xml:space="preserve">Private Wach- und Sicherheitsdienste  </t>
  </si>
  <si>
    <t xml:space="preserve">80.2   </t>
  </si>
  <si>
    <t xml:space="preserve">Sicherheitsdienste mit Überwach.- u.Alarmsyst. </t>
  </si>
  <si>
    <t xml:space="preserve">80.3   </t>
  </si>
  <si>
    <t xml:space="preserve">Detekteien </t>
  </si>
  <si>
    <t xml:space="preserve">81     </t>
  </si>
  <si>
    <t xml:space="preserve">Gebäudebetreuung; Garten- u.Landschaftsbau </t>
  </si>
  <si>
    <t xml:space="preserve">81.1   </t>
  </si>
  <si>
    <t xml:space="preserve">Hausmeisterdienste </t>
  </si>
  <si>
    <t xml:space="preserve">81.2   </t>
  </si>
  <si>
    <t xml:space="preserve">Reinigung von Gebäuden, Straßen u.Verkehrsmitt. </t>
  </si>
  <si>
    <t xml:space="preserve">81.21  </t>
  </si>
  <si>
    <t xml:space="preserve">Allgemeine Gebäudereinigung </t>
  </si>
  <si>
    <t xml:space="preserve">81.22  </t>
  </si>
  <si>
    <t>Spez.Reinigung v.Gebäud. u.Reinigung v.Maschinen</t>
  </si>
  <si>
    <t>81.22.1</t>
  </si>
  <si>
    <t xml:space="preserve">Schornsteinreinigung  </t>
  </si>
  <si>
    <t>81.22.9</t>
  </si>
  <si>
    <t xml:space="preserve">Sonst. spez. Reinigung v. Gebäuden u. Maschinen </t>
  </si>
  <si>
    <t xml:space="preserve">81.29  </t>
  </si>
  <si>
    <t xml:space="preserve">Reinigung a.n.g.  </t>
  </si>
  <si>
    <t>81.29.1</t>
  </si>
  <si>
    <t xml:space="preserve">Reinigung von Verkehrsmitteln  </t>
  </si>
  <si>
    <t>81.29.2</t>
  </si>
  <si>
    <t xml:space="preserve">Desinfektion und Schädlingsbekämpfung  </t>
  </si>
  <si>
    <t>81.29.9</t>
  </si>
  <si>
    <t xml:space="preserve">Sons. Reinigung a.n.g. </t>
  </si>
  <si>
    <t xml:space="preserve">81.3   </t>
  </si>
  <si>
    <t>Garten,Landsch.bau,Erbr.v.sonst.gärtner.Dienstl.</t>
  </si>
  <si>
    <t>81.30.1</t>
  </si>
  <si>
    <t>Steuerfreie Lieferungen und Leistungen</t>
  </si>
  <si>
    <t xml:space="preserve">H.v.Leder u.-faserst; Zuricht.u.Färb.v.Fellen  </t>
  </si>
  <si>
    <t xml:space="preserve">15.12  </t>
  </si>
  <si>
    <t xml:space="preserve">Lederverarbeitung (oh.Herst.v. Lederbekl.) </t>
  </si>
  <si>
    <t xml:space="preserve">15.2   </t>
  </si>
  <si>
    <t xml:space="preserve">Herstellung von Schuhen </t>
  </si>
  <si>
    <t xml:space="preserve">16     </t>
  </si>
  <si>
    <t xml:space="preserve">H.v.Holz-,Flecht-,Korb- u.Korkwaren(oh.Möbel)  </t>
  </si>
  <si>
    <t xml:space="preserve">16.1   </t>
  </si>
  <si>
    <t xml:space="preserve">Säge-, Hobel- und Holzimprägnierwerke  </t>
  </si>
  <si>
    <t xml:space="preserve">16.2   </t>
  </si>
  <si>
    <t xml:space="preserve">H.v.sonst.Holz-, Kork-,Flecht-u.Korbw.(oh.Möb.) </t>
  </si>
  <si>
    <t xml:space="preserve">16.21  </t>
  </si>
  <si>
    <t xml:space="preserve">H.v.Furnier-,Sperrholz-,Holzfaser-u.Holzspanpl. </t>
  </si>
  <si>
    <t xml:space="preserve">16.22  </t>
  </si>
  <si>
    <t xml:space="preserve">Herstellung von Parketttafeln  </t>
  </si>
  <si>
    <t xml:space="preserve">16.23  </t>
  </si>
  <si>
    <t xml:space="preserve">H.v.s.Konstr.-,Fertigb.,Ausb.el.u.Fertigt.a.Hz. </t>
  </si>
  <si>
    <t xml:space="preserve">16.24  </t>
  </si>
  <si>
    <t xml:space="preserve">H.v.Verpack.mitt.,Lagerbeh.u.Ladungsträg.a.Holz </t>
  </si>
  <si>
    <t xml:space="preserve">16.29  </t>
  </si>
  <si>
    <t>H.v.Holzw. a.n.g.,Kork-,Flecht-u.Korbw.(oh.Möb.)</t>
  </si>
  <si>
    <t xml:space="preserve">17     </t>
  </si>
  <si>
    <t xml:space="preserve">Herstellung von Papier, Pappe und Waren daraus </t>
  </si>
  <si>
    <t xml:space="preserve">17.1   </t>
  </si>
  <si>
    <t xml:space="preserve">H.v.Holz- u. Zellstoff, Papier, Karton u. Pappe </t>
  </si>
  <si>
    <t xml:space="preserve">H  Verkehr und Lagerei                                   </t>
  </si>
  <si>
    <t xml:space="preserve">49.4  Güterbeförd. im Straßenverkehr, Umzugstransporte     </t>
  </si>
  <si>
    <t xml:space="preserve">52.29.1  Spedition                                       </t>
  </si>
  <si>
    <t xml:space="preserve">53  Post-, Kurier- und   Expressdienste                    </t>
  </si>
  <si>
    <t xml:space="preserve">I  Gastgewerbe                                           </t>
  </si>
  <si>
    <t xml:space="preserve">55  Beherbergung                                         </t>
  </si>
  <si>
    <t xml:space="preserve">56  Gastronomie                                          </t>
  </si>
  <si>
    <t xml:space="preserve">J  Information und Kommunikation                         </t>
  </si>
  <si>
    <t xml:space="preserve">58  Verlagswesen                                         </t>
  </si>
  <si>
    <t xml:space="preserve">61  Telekommunikation                                    </t>
  </si>
  <si>
    <t xml:space="preserve">L  Grundstücks- und Wohnungswesen                     </t>
  </si>
  <si>
    <t xml:space="preserve">69  Rechts- und Steuerberatung, Wirtschaftsprüfung       </t>
  </si>
  <si>
    <t>Offene Handelsgesellschaften
 einschl. Gesellschaften des 
bürgerlichen Rechts u.ä.</t>
  </si>
  <si>
    <t>über 17 500     -       50 000</t>
  </si>
  <si>
    <t xml:space="preserve">        50 000     -     100 000 </t>
  </si>
  <si>
    <t xml:space="preserve">      100 000     -     250 000 </t>
  </si>
  <si>
    <t xml:space="preserve">      250 000     -     500 000 </t>
  </si>
  <si>
    <t xml:space="preserve">      500 000     -         1 Mill.</t>
  </si>
  <si>
    <t xml:space="preserve">         1 Mill.     -         2 Mill. </t>
  </si>
  <si>
    <t xml:space="preserve">         2 Mill.     -         5 Mill. </t>
  </si>
  <si>
    <t xml:space="preserve">         5 Mill.     -       10 Mill. </t>
  </si>
  <si>
    <t xml:space="preserve">       10 Mill.     -       25 Mill.</t>
  </si>
  <si>
    <t xml:space="preserve">       25 Mill.     -       50 Mill. </t>
  </si>
  <si>
    <t xml:space="preserve">       50 Mill.     -     100 Mill. </t>
  </si>
  <si>
    <t xml:space="preserve">     100 Mill.     -     250 Mill.</t>
  </si>
  <si>
    <t xml:space="preserve">                          Zusammen </t>
  </si>
  <si>
    <t>Kommanditgesellschaften 
einschl. GmbH &amp; Co. KG</t>
  </si>
  <si>
    <t>Erwerbs- u. Wirtschafts-
genossenschaften</t>
  </si>
  <si>
    <t>Betriebe gewerblicher Art
von Körperschaften des 
öffentlichen Rechts</t>
  </si>
  <si>
    <t>Sonstige Rechtsformen</t>
  </si>
  <si>
    <t>Lfd.
Nr.</t>
  </si>
  <si>
    <t>Größenklassen 
der Lieferungen
und Leistungen von ... 
bis unter ... EUR</t>
  </si>
  <si>
    <t xml:space="preserve">C   Verarbeitendes Gewerbe                                </t>
  </si>
  <si>
    <t xml:space="preserve">F   Baugewerbe                                            </t>
  </si>
  <si>
    <t>G   Handel; Instandhaltung und Reparatur von Kfz</t>
  </si>
  <si>
    <t xml:space="preserve">H   Verkehr und Lagerei                                   </t>
  </si>
  <si>
    <t xml:space="preserve">L   Grundstücks- und Wohnungswesen                        </t>
  </si>
  <si>
    <t xml:space="preserve">S   Erbringung von sonstigen Dienstleistungen             </t>
  </si>
  <si>
    <t xml:space="preserve">   über 17 500     -     100 000 </t>
  </si>
  <si>
    <t xml:space="preserve">          100 000     -     500 000 </t>
  </si>
  <si>
    <t xml:space="preserve">          500 000     -         1 Mill.</t>
  </si>
  <si>
    <t xml:space="preserve">              1 Mill.     -       25 Mill. </t>
  </si>
  <si>
    <t xml:space="preserve">            25 Mill.     -     100 Mill. </t>
  </si>
  <si>
    <t xml:space="preserve">                  100 Mill. und mehr</t>
  </si>
  <si>
    <t xml:space="preserve">                             Zusammen </t>
  </si>
  <si>
    <t>Eh.m.Text.,Bekl.,Schuhen a.Verkaufsst.u.a.Märkt.</t>
  </si>
  <si>
    <t xml:space="preserve">47.89  </t>
  </si>
  <si>
    <t xml:space="preserve">Eh.m.sonst.Gütern an Verkaufsst. u.a. Märkten  </t>
  </si>
  <si>
    <t xml:space="preserve">47.9   </t>
  </si>
  <si>
    <t xml:space="preserve">Eh.,nicht i.Verkaufsr.,a.Verkaufsst.od.a.Märkt. </t>
  </si>
  <si>
    <t xml:space="preserve">47.91  </t>
  </si>
  <si>
    <t xml:space="preserve">Versand- und Internet-Einzelhandel </t>
  </si>
  <si>
    <t xml:space="preserve">47.99  </t>
  </si>
  <si>
    <t xml:space="preserve">Sonst.Eh.,nicht i.Verk.r.,a.Ständ.od.a.Märkt.  </t>
  </si>
  <si>
    <t>47.99.1</t>
  </si>
  <si>
    <t xml:space="preserve">Einzelhandel vom Lager mit Brennstoffen </t>
  </si>
  <si>
    <t>47.99.9</t>
  </si>
  <si>
    <t xml:space="preserve">Sonst. Einzelh. a.n.g. (nicht i.Verkaufsräumen) </t>
  </si>
  <si>
    <t xml:space="preserve">H      </t>
  </si>
  <si>
    <t xml:space="preserve">Verkehr und Lagerei </t>
  </si>
  <si>
    <t xml:space="preserve">49     </t>
  </si>
  <si>
    <t xml:space="preserve">Landverkehr u.Transport in Rohrfernleitungen  </t>
  </si>
  <si>
    <t xml:space="preserve">49.1   </t>
  </si>
  <si>
    <t xml:space="preserve">Personenbeförderung im Eisenbahnfernverkehr </t>
  </si>
  <si>
    <t xml:space="preserve">49.2   </t>
  </si>
  <si>
    <t xml:space="preserve">Güterbeförderung im Eisenbahnverkehr  </t>
  </si>
  <si>
    <t xml:space="preserve">49.3   </t>
  </si>
  <si>
    <t xml:space="preserve">Sonst.Personenbeförd. im Landverkehr  </t>
  </si>
  <si>
    <t xml:space="preserve">49.31  </t>
  </si>
  <si>
    <t xml:space="preserve">Personenbeförderung im Nahverk.z.Lande(oh.Taxi) </t>
  </si>
  <si>
    <t xml:space="preserve">49.32  </t>
  </si>
  <si>
    <t xml:space="preserve">Betrieb von Taxis  </t>
  </si>
  <si>
    <t xml:space="preserve">49.39  </t>
  </si>
  <si>
    <t xml:space="preserve">Sonst.Personenbeförd. im Landverkehr a.n.g. </t>
  </si>
  <si>
    <t>49.39.1</t>
  </si>
  <si>
    <t xml:space="preserve">Personenbeförderung im Omnibus-Linienfernverk. </t>
  </si>
  <si>
    <t>49.39.2</t>
  </si>
  <si>
    <t xml:space="preserve">Personenbeförderung im Omnibus-Gelegenh.verk.  </t>
  </si>
  <si>
    <t>49.39.9</t>
  </si>
  <si>
    <t xml:space="preserve">Personenbeförderung im Landverkehr a.n.g.  </t>
  </si>
  <si>
    <t xml:space="preserve">49.4   </t>
  </si>
  <si>
    <t xml:space="preserve">Güterbeförd. i.Straßenverkehr,Umzugstransporte </t>
  </si>
  <si>
    <t xml:space="preserve">49.41  </t>
  </si>
  <si>
    <t xml:space="preserve">Güterbeförderung im Straßenverkehr </t>
  </si>
  <si>
    <t xml:space="preserve">49.42  </t>
  </si>
  <si>
    <t xml:space="preserve">Umzugstransporte  </t>
  </si>
  <si>
    <t xml:space="preserve">49.5   </t>
  </si>
  <si>
    <t xml:space="preserve">Transport in Rohrfernleitungen </t>
  </si>
  <si>
    <t xml:space="preserve">50     </t>
  </si>
  <si>
    <t xml:space="preserve">Schifffahrt </t>
  </si>
  <si>
    <t xml:space="preserve">50.1   </t>
  </si>
  <si>
    <t xml:space="preserve">Personenbeförderung i.d.See-u.Küstenschifffahrt </t>
  </si>
  <si>
    <t xml:space="preserve">50.2   </t>
  </si>
  <si>
    <t xml:space="preserve">Güterbeförderung i.d.See-u.Küstenschifffahrt  </t>
  </si>
  <si>
    <t xml:space="preserve">50.3   </t>
  </si>
  <si>
    <t xml:space="preserve">Personenbeförderung i.d.Binnenschifffahrt  </t>
  </si>
  <si>
    <t xml:space="preserve">50.4   </t>
  </si>
  <si>
    <t xml:space="preserve">Güterbeförderung i.d.Binnenschifffahrt </t>
  </si>
  <si>
    <t xml:space="preserve">51     </t>
  </si>
  <si>
    <t xml:space="preserve">Luftfahrt  </t>
  </si>
  <si>
    <t xml:space="preserve">51.1   </t>
  </si>
  <si>
    <t xml:space="preserve">Personenbeförderung i.d.Luftfahrt  </t>
  </si>
  <si>
    <t xml:space="preserve">51.2   </t>
  </si>
  <si>
    <t xml:space="preserve">Güterbeförderung i.d.Luftfahrt u.Raumtransp.  </t>
  </si>
  <si>
    <t xml:space="preserve">51.21  </t>
  </si>
  <si>
    <t>Güterbeförderung i.d.Luftfahrt</t>
  </si>
  <si>
    <t xml:space="preserve">51.22  </t>
  </si>
  <si>
    <t xml:space="preserve">Raumtransport  </t>
  </si>
  <si>
    <t xml:space="preserve">52     </t>
  </si>
  <si>
    <t xml:space="preserve">Lagerei, Erbr.v.sonst.Dienstleist.f.d.Verkehr  </t>
  </si>
  <si>
    <t xml:space="preserve">52.1   </t>
  </si>
  <si>
    <t xml:space="preserve">Lagerei </t>
  </si>
  <si>
    <t xml:space="preserve">52.2   </t>
  </si>
  <si>
    <t xml:space="preserve">Erbringung v.sonstigen Dienstleist. f.d.Verkehr </t>
  </si>
  <si>
    <t xml:space="preserve">52.21  </t>
  </si>
  <si>
    <t xml:space="preserve">Erbring.v.sonst.Dienstl. für den Landverkehr  </t>
  </si>
  <si>
    <t>52.21.1</t>
  </si>
  <si>
    <t xml:space="preserve">Betrieb von Parkhäusern und Parkplätzen </t>
  </si>
  <si>
    <t>52.21.2</t>
  </si>
  <si>
    <t xml:space="preserve">Betrieb v.Verkehrswegen für Straßenfahrzeuge  </t>
  </si>
  <si>
    <t>52.21.3</t>
  </si>
  <si>
    <t xml:space="preserve">Betrieb v.Verkehrswegen für Schienenfahrzeuge  </t>
  </si>
  <si>
    <t>52.21.4</t>
  </si>
  <si>
    <t xml:space="preserve">Betr.v.Bahnhöfen f.Pers.verk.einschl.Omnibusb. </t>
  </si>
  <si>
    <t>52.21.5</t>
  </si>
  <si>
    <t xml:space="preserve">Betr.v.Güterabf.f.Schienen-,Str.fz.(oh.Fracht.) </t>
  </si>
  <si>
    <t>52.21.9</t>
  </si>
  <si>
    <t xml:space="preserve">HV.von Maschinen, techn.Bedarf,Wasser-u.Luftfz. </t>
  </si>
  <si>
    <t xml:space="preserve">46.15  </t>
  </si>
  <si>
    <t xml:space="preserve">HV.v.Möb.,Einr.-,Haush.-gegenst., Eisen-,Met.w. </t>
  </si>
  <si>
    <t xml:space="preserve">46.16  </t>
  </si>
  <si>
    <t xml:space="preserve">HV.v.Textilien,Bekleid., Schuhen und Lederwaren </t>
  </si>
  <si>
    <t xml:space="preserve">46.17  </t>
  </si>
  <si>
    <t xml:space="preserve">HV.v. Nahrungsmitteln, Getränken und Tabakwaren </t>
  </si>
  <si>
    <t xml:space="preserve">46.18  </t>
  </si>
  <si>
    <t xml:space="preserve">HV. von sonstigen Waren </t>
  </si>
  <si>
    <t>46.18.1</t>
  </si>
  <si>
    <t xml:space="preserve">HV.v. feinmechanischen, Foto- u. opt. Erzeugn. </t>
  </si>
  <si>
    <t>46.18.2</t>
  </si>
  <si>
    <t xml:space="preserve">HV. von Uhren, Edelmetallwaren und Schmuck </t>
  </si>
  <si>
    <t>46.18.3</t>
  </si>
  <si>
    <t xml:space="preserve">HV. von Spielwaren und Musikinstrumenten  </t>
  </si>
  <si>
    <t>46.18.4</t>
  </si>
  <si>
    <t xml:space="preserve">HV.pharm.Erz.,Labor-,Ärzte-,Krankenhausbedarf  </t>
  </si>
  <si>
    <t>46.18.5</t>
  </si>
  <si>
    <t>HV.v.kosmet.Erzeugnissen und Körperpflegemitteln</t>
  </si>
  <si>
    <t>46.18.6</t>
  </si>
  <si>
    <t xml:space="preserve">HV.v.Papier-,Schreibw.,Büro-,Werbeart.,Tapeten </t>
  </si>
  <si>
    <t>46.18.7</t>
  </si>
  <si>
    <t xml:space="preserve">HV.v.Büchern,Zeitschr.,Zeitungen,Musikal. u.Ä. </t>
  </si>
  <si>
    <t>46.18.9</t>
  </si>
  <si>
    <t xml:space="preserve">Handelsvermittlung von sonstigen Waren a.n.g.  </t>
  </si>
  <si>
    <t xml:space="preserve">46.19  </t>
  </si>
  <si>
    <t xml:space="preserve">HV.v. Waren ohne ausgeprägten Schwerpunkt  </t>
  </si>
  <si>
    <t xml:space="preserve">46.2   </t>
  </si>
  <si>
    <t xml:space="preserve">Herstellung von Fahrzeugen a.n.g.  </t>
  </si>
  <si>
    <t xml:space="preserve">30.91  </t>
  </si>
  <si>
    <t xml:space="preserve">Herstellung von Krafträdern </t>
  </si>
  <si>
    <t xml:space="preserve">30.92  </t>
  </si>
  <si>
    <t>Herstellung v.Fahrrädern sow.v.Behindertenfahrz.</t>
  </si>
  <si>
    <t xml:space="preserve">30.99  </t>
  </si>
  <si>
    <t xml:space="preserve">Herstellung von sonstigen Fahrzeugen a.n.g. </t>
  </si>
  <si>
    <t xml:space="preserve">31     </t>
  </si>
  <si>
    <t xml:space="preserve">Herstellung von Möbeln </t>
  </si>
  <si>
    <t xml:space="preserve">31.01  </t>
  </si>
  <si>
    <t xml:space="preserve">Herstellung von Büro- und Ladenmöbeln  </t>
  </si>
  <si>
    <t xml:space="preserve">31.02  </t>
  </si>
  <si>
    <t xml:space="preserve">Herstellung von Küchenmöbeln  </t>
  </si>
  <si>
    <t xml:space="preserve">31.03  </t>
  </si>
  <si>
    <t xml:space="preserve">Herstellung von Matratzen  </t>
  </si>
  <si>
    <t xml:space="preserve">31.09  </t>
  </si>
  <si>
    <t xml:space="preserve">Herstellung von sonstigen Möbeln  </t>
  </si>
  <si>
    <t>31.09.1</t>
  </si>
  <si>
    <t xml:space="preserve">Herstellung von Polstermöbeln  </t>
  </si>
  <si>
    <t>31.09.9</t>
  </si>
  <si>
    <t xml:space="preserve">Herstellung von sonstigen Möbeln a.n.g. </t>
  </si>
  <si>
    <t xml:space="preserve">32     </t>
  </si>
  <si>
    <t xml:space="preserve">Herstellung von sonstigen Waren </t>
  </si>
  <si>
    <t xml:space="preserve">32.1   </t>
  </si>
  <si>
    <t xml:space="preserve">Herstellung von Münzen, Schmuck u.ähnl.Erzeugn. </t>
  </si>
  <si>
    <t xml:space="preserve">32.11  </t>
  </si>
  <si>
    <t xml:space="preserve">Herstellung von Münzen </t>
  </si>
  <si>
    <t xml:space="preserve">32.12  </t>
  </si>
  <si>
    <t xml:space="preserve">H.v.Schmuck,Gold,Silberschmiedw.(oh.Fant.schm.) </t>
  </si>
  <si>
    <t xml:space="preserve">32.13  </t>
  </si>
  <si>
    <t xml:space="preserve">Herstellung von Fantasieschmuck </t>
  </si>
  <si>
    <t xml:space="preserve">32.2   </t>
  </si>
  <si>
    <t xml:space="preserve">Herstellung von Musikinstrumenten  </t>
  </si>
  <si>
    <t xml:space="preserve">32.3   </t>
  </si>
  <si>
    <t xml:space="preserve">Herstellung von Sportgeräten  </t>
  </si>
  <si>
    <t xml:space="preserve">32.4   </t>
  </si>
  <si>
    <t xml:space="preserve">Herstellung von Spielwaren </t>
  </si>
  <si>
    <t xml:space="preserve">32.5   </t>
  </si>
  <si>
    <t xml:space="preserve">H.v.mediz. u.zahnmediz. Apparaten u.Materialien </t>
  </si>
  <si>
    <t>32.50.1</t>
  </si>
  <si>
    <t xml:space="preserve">H.v.mediz.techn.Apparat. und Materialien a.n.g. </t>
  </si>
  <si>
    <t>32.50.2</t>
  </si>
  <si>
    <t xml:space="preserve">Herstellung von orthopädischen Erzeugnissen </t>
  </si>
  <si>
    <t>32.50.3</t>
  </si>
  <si>
    <t xml:space="preserve">Zahntechnische Laboratorien </t>
  </si>
  <si>
    <t xml:space="preserve">32.9   </t>
  </si>
  <si>
    <t xml:space="preserve">Herstellung von Erzeugnissen a.n.g. </t>
  </si>
  <si>
    <t xml:space="preserve">32.91  </t>
  </si>
  <si>
    <t xml:space="preserve">Herstellung von Besen und Bürsten  </t>
  </si>
  <si>
    <t xml:space="preserve">32.99  </t>
  </si>
  <si>
    <t xml:space="preserve">Herstellung von sonstigen Erzeugnissen a.n.g.  </t>
  </si>
  <si>
    <t xml:space="preserve">33     </t>
  </si>
  <si>
    <t>Reparatur u.Installation v.Masch. u.Ausrüstungen</t>
  </si>
  <si>
    <t xml:space="preserve">33.1   </t>
  </si>
  <si>
    <t xml:space="preserve">Rep. v.Metallerzeugn., Maschinen u.Ausrüstungen </t>
  </si>
  <si>
    <t xml:space="preserve">33.11  </t>
  </si>
  <si>
    <t xml:space="preserve">Reparatur von Metallerzeugnissen  </t>
  </si>
  <si>
    <t xml:space="preserve">33.12  </t>
  </si>
  <si>
    <t xml:space="preserve">Reparatur von Maschinen </t>
  </si>
  <si>
    <t xml:space="preserve">33.13  </t>
  </si>
  <si>
    <t xml:space="preserve">  Q   Gesundheits- und Sozialwesen</t>
  </si>
  <si>
    <t xml:space="preserve">  R   Kunst, Unterhaltung und Erholung</t>
  </si>
  <si>
    <t xml:space="preserve">  S   Erbringung von sonstigen Dienstleistungen</t>
  </si>
  <si>
    <t>nach Größenklassen der Lieferungen und Leistungen</t>
  </si>
  <si>
    <t xml:space="preserve"> von ... bis unter ... EUR</t>
  </si>
  <si>
    <t>über 17 500      -       50 000</t>
  </si>
  <si>
    <t xml:space="preserve">         50 000     -     100 000 </t>
  </si>
  <si>
    <t xml:space="preserve">       100 000     -     250 000 </t>
  </si>
  <si>
    <t xml:space="preserve">       250 000     -     500 000 </t>
  </si>
  <si>
    <t xml:space="preserve">       500 000     -          1 Mill.</t>
  </si>
  <si>
    <t xml:space="preserve">           1 Mill.    -          2 Mill. </t>
  </si>
  <si>
    <t xml:space="preserve">           2 Mill.    -          5 Mill. </t>
  </si>
  <si>
    <t xml:space="preserve">           5 Mill.    -        10 Mill. </t>
  </si>
  <si>
    <t xml:space="preserve">         10 Mill.    -        25 Mill.</t>
  </si>
  <si>
    <t xml:space="preserve">         25 Mill.    -        50 Mill. </t>
  </si>
  <si>
    <t xml:space="preserve">         50 Mill.    -      100 Mill. </t>
  </si>
  <si>
    <t xml:space="preserve">       100 Mill.    -      250 Mill.</t>
  </si>
  <si>
    <t xml:space="preserve">Wassergewinnung ohne Fremdbezug zur Verteilung </t>
  </si>
  <si>
    <t>36.00.3</t>
  </si>
  <si>
    <t xml:space="preserve">Wasserverteilung ohne Gewinnung </t>
  </si>
  <si>
    <t xml:space="preserve">37     </t>
  </si>
  <si>
    <t xml:space="preserve">Abwasserentsorgung </t>
  </si>
  <si>
    <t>37.00.1</t>
  </si>
  <si>
    <t xml:space="preserve">Betrieb der Sammelkanalisation </t>
  </si>
  <si>
    <t>37.00.2</t>
  </si>
  <si>
    <t xml:space="preserve">Betrieb von Kläranlagen </t>
  </si>
  <si>
    <t xml:space="preserve">38     </t>
  </si>
  <si>
    <t xml:space="preserve">Samml.,Behandl. u.Beseitig.v.Abfällen; Rückgew. </t>
  </si>
  <si>
    <t xml:space="preserve">38.1   </t>
  </si>
  <si>
    <t xml:space="preserve">Sammlung von Abfällen  </t>
  </si>
  <si>
    <t xml:space="preserve">38.11  </t>
  </si>
  <si>
    <t xml:space="preserve">Sammlung nicht gefährlicher Abfälle </t>
  </si>
  <si>
    <t xml:space="preserve">38.12  </t>
  </si>
  <si>
    <t xml:space="preserve">Sammlung gefährlicher Abfälle  </t>
  </si>
  <si>
    <t xml:space="preserve">38.2   </t>
  </si>
  <si>
    <t xml:space="preserve">Abfallbehandlung und -beseitigung  </t>
  </si>
  <si>
    <t xml:space="preserve">38.21  </t>
  </si>
  <si>
    <t xml:space="preserve">Behandlung u. Beseitig. nicht gefährl. Abfälle </t>
  </si>
  <si>
    <t xml:space="preserve">38.22  </t>
  </si>
  <si>
    <t xml:space="preserve">Behandlung und Beseitigung gefährlicher Abfälle </t>
  </si>
  <si>
    <t xml:space="preserve">38.3   </t>
  </si>
  <si>
    <t xml:space="preserve">Rückgewinnung  </t>
  </si>
  <si>
    <t xml:space="preserve">Herstellung von sonstigen Textilwaren  </t>
  </si>
  <si>
    <t xml:space="preserve">13.91  </t>
  </si>
  <si>
    <t xml:space="preserve">Herstellung von gewirktem und gestricktem Stoff </t>
  </si>
  <si>
    <t xml:space="preserve">13.92  </t>
  </si>
  <si>
    <t>Herst.v.konfektioniert. Textilwaren(oh.Bekleid.)</t>
  </si>
  <si>
    <t xml:space="preserve">13.93  </t>
  </si>
  <si>
    <t xml:space="preserve">Herstellung von Teppichen  </t>
  </si>
  <si>
    <t xml:space="preserve">13.94  </t>
  </si>
  <si>
    <t xml:space="preserve">Herstellung von Seilerwaren </t>
  </si>
  <si>
    <t xml:space="preserve">13.95  </t>
  </si>
  <si>
    <t>Herst. v. Vliesstoff u. Erzeugn.daraus(oh.Bekl.)</t>
  </si>
  <si>
    <t xml:space="preserve">13.96  </t>
  </si>
  <si>
    <t xml:space="preserve">Herstellung von technischen Textilien  </t>
  </si>
  <si>
    <t xml:space="preserve">13.99  </t>
  </si>
  <si>
    <t xml:space="preserve">Herstellung von sonstigen Textilwaren a.n.g.  </t>
  </si>
  <si>
    <t xml:space="preserve">14     </t>
  </si>
  <si>
    <t xml:space="preserve">Herstellung von Bekleidung </t>
  </si>
  <si>
    <t xml:space="preserve">14.1   </t>
  </si>
  <si>
    <t xml:space="preserve">Herst. von Bekleidung (ohne Pelzbekleidung) </t>
  </si>
  <si>
    <t xml:space="preserve">14.11  </t>
  </si>
  <si>
    <t xml:space="preserve">Herstellung von Lederbekleidung </t>
  </si>
  <si>
    <t xml:space="preserve">14.12  </t>
  </si>
  <si>
    <t xml:space="preserve">Herstellung v. Arbeits- und Berufsbekleidung  </t>
  </si>
  <si>
    <t xml:space="preserve">14.13  </t>
  </si>
  <si>
    <t xml:space="preserve">Herstellung von sonstiger Oberbekleidung  </t>
  </si>
  <si>
    <t xml:space="preserve">14.14  </t>
  </si>
  <si>
    <t xml:space="preserve">Herstellung von Wäsche </t>
  </si>
  <si>
    <t xml:space="preserve">14.19  </t>
  </si>
  <si>
    <t xml:space="preserve">01.2   </t>
  </si>
  <si>
    <t xml:space="preserve">Anbau mehrjähr.Pflanzen </t>
  </si>
  <si>
    <t xml:space="preserve">01.21  </t>
  </si>
  <si>
    <t xml:space="preserve">Anbau von Wein- und Tafeltrauben  </t>
  </si>
  <si>
    <t xml:space="preserve">01.22  </t>
  </si>
  <si>
    <t xml:space="preserve">Anbau von tropischen u. subtropischen Früchten </t>
  </si>
  <si>
    <t xml:space="preserve">01.23  </t>
  </si>
  <si>
    <t xml:space="preserve">Anbau von Zitrusfrüchten  </t>
  </si>
  <si>
    <t xml:space="preserve">01.24  </t>
  </si>
  <si>
    <t xml:space="preserve">Anbau von Kern- und Steinobst  </t>
  </si>
  <si>
    <t xml:space="preserve">01.25  </t>
  </si>
  <si>
    <t xml:space="preserve">Anbau v. sonstigem Obst und Nüssen </t>
  </si>
  <si>
    <t>01.25.1</t>
  </si>
  <si>
    <t xml:space="preserve">Anbau von Erdbeeren </t>
  </si>
  <si>
    <t xml:space="preserve">                   1 Mrd. und mehr</t>
  </si>
  <si>
    <t>Umsatzsteuer</t>
  </si>
  <si>
    <t>Steuer-</t>
  </si>
  <si>
    <t>Wirtschaftsgliederung</t>
  </si>
  <si>
    <t>1 000 EUR</t>
  </si>
  <si>
    <t xml:space="preserve">A - S  </t>
  </si>
  <si>
    <t xml:space="preserve">Wirtschaftszweige insgesamt </t>
  </si>
  <si>
    <t xml:space="preserve">A      </t>
  </si>
  <si>
    <t xml:space="preserve">Land- und Forstwirtschaft, Fischerei </t>
  </si>
  <si>
    <t xml:space="preserve">01     </t>
  </si>
  <si>
    <t xml:space="preserve">Landwirtschaft, Jagd u. damit verb. Tätigkeiten </t>
  </si>
  <si>
    <t xml:space="preserve">01.1   </t>
  </si>
  <si>
    <t xml:space="preserve">Anbau einjähriger Pflanzen </t>
  </si>
  <si>
    <t xml:space="preserve">01.11  </t>
  </si>
  <si>
    <t xml:space="preserve">Anbau v.Getr.(oh. Reis), Hülsenfr. u. Ölsaaten </t>
  </si>
  <si>
    <t xml:space="preserve">01.12  </t>
  </si>
  <si>
    <t xml:space="preserve">Anbau von Reis </t>
  </si>
  <si>
    <t xml:space="preserve">01.13  </t>
  </si>
  <si>
    <t xml:space="preserve">Anbau v.Gemüse u.Melonen sow. Wurzeln u.Knollen </t>
  </si>
  <si>
    <t>01.13.1</t>
  </si>
  <si>
    <t xml:space="preserve">Anbau von Gemüse und Melonen  </t>
  </si>
  <si>
    <t>01.13.2</t>
  </si>
  <si>
    <t>Anbau v.Kartoffeln sow. sonst. Wurzeln u.Knollen</t>
  </si>
  <si>
    <t xml:space="preserve">01.14  </t>
  </si>
  <si>
    <t xml:space="preserve">Anbau von Zuckerrohr  </t>
  </si>
  <si>
    <t xml:space="preserve">01.15  </t>
  </si>
  <si>
    <t xml:space="preserve">Anbau von Tabak </t>
  </si>
  <si>
    <t xml:space="preserve">01.16  </t>
  </si>
  <si>
    <t xml:space="preserve">Anbau von Faserpflanzen </t>
  </si>
  <si>
    <t xml:space="preserve">01.19  </t>
  </si>
  <si>
    <t xml:space="preserve">Anbau von sonstigen einjährigen Pflanzen  </t>
  </si>
  <si>
    <t>01.19.1</t>
  </si>
  <si>
    <t xml:space="preserve">Anbau von Zierpflanzen zum Schnitt </t>
  </si>
  <si>
    <t>01.19.2</t>
  </si>
  <si>
    <t xml:space="preserve">Erzeugung v. Blumensamen  </t>
  </si>
  <si>
    <t>01.19.9</t>
  </si>
  <si>
    <t xml:space="preserve">Anbau v.sonst.einjährig.Pflanzen a.n.g. </t>
  </si>
  <si>
    <t>H.v.keramisch.Wand- und Bodenfliesen u. -platten</t>
  </si>
  <si>
    <t xml:space="preserve">23.32  </t>
  </si>
  <si>
    <t>Herstellung von Ziegeln und sonstiger Baukeramik</t>
  </si>
  <si>
    <t xml:space="preserve">23.4   </t>
  </si>
  <si>
    <t>H.v.sonst.Porzellan- u. keramischen Erzeugnissen</t>
  </si>
  <si>
    <t xml:space="preserve">23.41  </t>
  </si>
  <si>
    <t xml:space="preserve">H.v.keram.Haushaltsw. und Ziergegenständen </t>
  </si>
  <si>
    <t xml:space="preserve">23.42  </t>
  </si>
  <si>
    <t xml:space="preserve">Druck- und Medienvorstufe  </t>
  </si>
  <si>
    <t xml:space="preserve">18.14  </t>
  </si>
  <si>
    <t xml:space="preserve">Binden v.Druckerzeugn. u.damit verbund.Dienstl. </t>
  </si>
  <si>
    <t xml:space="preserve">18.2   </t>
  </si>
  <si>
    <t xml:space="preserve">Vervielfält.v.bespielt. Ton-,Bild- u.Datenträg. </t>
  </si>
  <si>
    <t xml:space="preserve">19     </t>
  </si>
  <si>
    <t xml:space="preserve">Kokerei und Mineralölverarbeitung  </t>
  </si>
  <si>
    <t xml:space="preserve">19.1   </t>
  </si>
  <si>
    <t xml:space="preserve">Kokerei </t>
  </si>
  <si>
    <t xml:space="preserve">19.2   </t>
  </si>
  <si>
    <t xml:space="preserve">Mineralölverarbeitung  </t>
  </si>
  <si>
    <t xml:space="preserve">20     </t>
  </si>
  <si>
    <t xml:space="preserve">Herstellung von chemischen Erzeugnissen </t>
  </si>
  <si>
    <t xml:space="preserve">20.1   </t>
  </si>
  <si>
    <t>H.v.chem.Grdst.,Düngem.,Kunst.u.syn.Kaut.i.Prim.</t>
  </si>
  <si>
    <t xml:space="preserve">20.11  </t>
  </si>
  <si>
    <t xml:space="preserve">Herstellung von Industriegasen </t>
  </si>
  <si>
    <t xml:space="preserve">20.12  </t>
  </si>
  <si>
    <t xml:space="preserve">Herstellung von Farbstoffen und Pigmenten  </t>
  </si>
  <si>
    <t xml:space="preserve">20.13  </t>
  </si>
  <si>
    <t>H.v.sonst.anorganischen Grundstoff.u.Chemikalien</t>
  </si>
  <si>
    <t xml:space="preserve">20.14  </t>
  </si>
  <si>
    <t xml:space="preserve">H.v.sonst. organischen Grundstoff.u.Chemikalien </t>
  </si>
  <si>
    <t xml:space="preserve">20.15  </t>
  </si>
  <si>
    <t xml:space="preserve">Herst.v. Düngemitteln u.Stickstoffverbindungen </t>
  </si>
  <si>
    <t xml:space="preserve">20.16  </t>
  </si>
  <si>
    <t xml:space="preserve">Herstellung von Kunststoffen in Primärformen  </t>
  </si>
  <si>
    <t xml:space="preserve">20.17  </t>
  </si>
  <si>
    <t>Herst von synthetischem Kautschuk i.Primärformen</t>
  </si>
  <si>
    <t xml:space="preserve">20.2   </t>
  </si>
  <si>
    <t xml:space="preserve">H.v.Schädl.bekämpf.-, Pflanz.sch.-u.Desinf.m.  </t>
  </si>
  <si>
    <t xml:space="preserve">20.3   </t>
  </si>
  <si>
    <t xml:space="preserve">Herst.v.Anstrichmitteln, Druckfarben und Kitten </t>
  </si>
  <si>
    <t xml:space="preserve">Großhandel mit Obst, Gemüse und Kartoffeln </t>
  </si>
  <si>
    <t xml:space="preserve">46.32  </t>
  </si>
  <si>
    <t xml:space="preserve">Großhandel mit Fleisch und Fleischwaren </t>
  </si>
  <si>
    <t xml:space="preserve">46.33  </t>
  </si>
  <si>
    <t xml:space="preserve">Gh.m.Milch,Milcherzgn.,Eiern,Speiseölen,-fetten </t>
  </si>
  <si>
    <t xml:space="preserve">46.34  </t>
  </si>
  <si>
    <t xml:space="preserve">Großhandel mit Getränken  </t>
  </si>
  <si>
    <t xml:space="preserve">46.35  </t>
  </si>
  <si>
    <t xml:space="preserve">Großhandel m. Tabakwaren  </t>
  </si>
  <si>
    <t xml:space="preserve">46.36  </t>
  </si>
  <si>
    <t xml:space="preserve">Großhandel mit Zucker, Süßwaren und Backwaren  </t>
  </si>
  <si>
    <t xml:space="preserve">46.37  </t>
  </si>
  <si>
    <t xml:space="preserve">Großhandel m. Kaffee, Tee, Kakao und Gewürzen  </t>
  </si>
  <si>
    <t xml:space="preserve">46.38  </t>
  </si>
  <si>
    <t xml:space="preserve">Großhandel m. sonst. Nahrungs-u.Genussmitteln  </t>
  </si>
  <si>
    <t>46.38.1</t>
  </si>
  <si>
    <t xml:space="preserve">Großhandel mit Fisch und Fischerzeugnissen </t>
  </si>
  <si>
    <t>46.38.2</t>
  </si>
  <si>
    <t xml:space="preserve">Großhandel mit Mehl und Getreideprodukten  </t>
  </si>
  <si>
    <t>46.38.9</t>
  </si>
  <si>
    <t xml:space="preserve">Großhandel m. Nahrungs- u.Genussmitteln a.n.g. </t>
  </si>
  <si>
    <t xml:space="preserve">46.39  </t>
  </si>
  <si>
    <t>Gh.m.Nahrungs.,Genussm.,Getränken,Tabakw.,o.a.S.</t>
  </si>
  <si>
    <t>46.39.1</t>
  </si>
  <si>
    <t>Großh. m. tiefgefrorenen Nahrungsmitteln, o.a.S.</t>
  </si>
  <si>
    <t>46.39.9</t>
  </si>
  <si>
    <t xml:space="preserve">Gh.m.so.Nahrungs-,Gen.mitt,Getr.,Tabak.,o.a.S. </t>
  </si>
  <si>
    <t xml:space="preserve">46.4   </t>
  </si>
  <si>
    <t xml:space="preserve">Großhandel m.Gebrauchs- und Verbrauchsgütern  </t>
  </si>
  <si>
    <t xml:space="preserve">46.41  </t>
  </si>
  <si>
    <t xml:space="preserve">Großhandel mit Textilien  </t>
  </si>
  <si>
    <t xml:space="preserve">46.42  </t>
  </si>
  <si>
    <t xml:space="preserve">Großhandel m. Bekleidung und Schuhen  </t>
  </si>
  <si>
    <t>46.42.1</t>
  </si>
  <si>
    <t xml:space="preserve">Großh. mit Bekleidung  </t>
  </si>
  <si>
    <t>46.42.2</t>
  </si>
  <si>
    <t xml:space="preserve">Großh. mit Schuhen </t>
  </si>
  <si>
    <t xml:space="preserve">46.43  </t>
  </si>
  <si>
    <t xml:space="preserve">Gh.m.Foto-,Optik, elektr.Hh.ger.,Unterh.elektr. </t>
  </si>
  <si>
    <t>46.43.1</t>
  </si>
  <si>
    <t xml:space="preserve">Großhandel m. Foto- und optischen Erzeugnissen </t>
  </si>
  <si>
    <t>46.43.2</t>
  </si>
  <si>
    <t xml:space="preserve">Großhandel m. elektr. Haushaltsgeräten </t>
  </si>
  <si>
    <t>46.43.3</t>
  </si>
  <si>
    <t>Großhandel m.Geräten der Unterhaltungselektronik</t>
  </si>
  <si>
    <t xml:space="preserve">46.44  </t>
  </si>
  <si>
    <t xml:space="preserve">Gh.m.keram.Erzeugn.,Glaswaren u.Reinig.mitt.  </t>
  </si>
  <si>
    <t>46.44.1</t>
  </si>
  <si>
    <t xml:space="preserve">Großh. mit keramischen Erzeugn. und Glaswaren  </t>
  </si>
  <si>
    <t>46.44.2</t>
  </si>
  <si>
    <t xml:space="preserve">Großh. m. Wasch-, Putz- und Reinigungsmitteln  </t>
  </si>
  <si>
    <t xml:space="preserve">46.45  </t>
  </si>
  <si>
    <t>Großh.m.kosmet. Erzeugn. und Körperpflegemitteln</t>
  </si>
  <si>
    <t xml:space="preserve">46.46  </t>
  </si>
  <si>
    <t xml:space="preserve">Großh.m.pharmazeut.,mediz.u.orthop.Erzeugn. </t>
  </si>
  <si>
    <t>46.46.1</t>
  </si>
  <si>
    <t xml:space="preserve">Großh.m.pharmazeutischen Erzeugnissen  </t>
  </si>
  <si>
    <t>46.46.2</t>
  </si>
  <si>
    <t xml:space="preserve">O     </t>
  </si>
  <si>
    <t xml:space="preserve">Großhandel mit Roh- und Schnittholz </t>
  </si>
  <si>
    <t>46.73.3</t>
  </si>
  <si>
    <t>Gh.m.sonst.Holzhalbwaren sow.Bauelementen a.Holz</t>
  </si>
  <si>
    <t>46.73.4</t>
  </si>
  <si>
    <t xml:space="preserve">Gh.m.Baustoffen u.Bauelementen a.min.Stoffen  </t>
  </si>
  <si>
    <t>46.73.5</t>
  </si>
  <si>
    <t xml:space="preserve">Großhandel mit Flachglas  </t>
  </si>
  <si>
    <t>46.73.6</t>
  </si>
  <si>
    <t xml:space="preserve">Großhandel mit Anstrichmitteln </t>
  </si>
  <si>
    <t>46.73.7</t>
  </si>
  <si>
    <t xml:space="preserve">Großhandel mit Sanitärkeramik  </t>
  </si>
  <si>
    <t>46.73.8</t>
  </si>
  <si>
    <t xml:space="preserve">Gh.m. Tapeten u. Bodenbelägen (ohne Teppiche)  </t>
  </si>
  <si>
    <t xml:space="preserve">46.74  </t>
  </si>
  <si>
    <t xml:space="preserve">Gh.m.Met,Kunstst.f.Bau,Inst.b.f.Gas,Was.,Heiz. </t>
  </si>
  <si>
    <t>46.74.1</t>
  </si>
  <si>
    <t xml:space="preserve">Großh. mit Werkzeugen und Kleineisenwaren  </t>
  </si>
  <si>
    <t>46.74.2</t>
  </si>
  <si>
    <t>Großh.m. Install.bedarf für Gas,Wasser u.Heizung</t>
  </si>
  <si>
    <t>46.74.3</t>
  </si>
  <si>
    <t xml:space="preserve">Großh.m.Metall- u.Kunststoffwaren f.Bauzwecke  </t>
  </si>
  <si>
    <t xml:space="preserve">46.75  </t>
  </si>
  <si>
    <t xml:space="preserve">Großhandel mit chemischen Erzeugnissen </t>
  </si>
  <si>
    <t xml:space="preserve">46.76  </t>
  </si>
  <si>
    <t xml:space="preserve">Großhandel mit sonstigen Halbwaren </t>
  </si>
  <si>
    <t xml:space="preserve">46.77  </t>
  </si>
  <si>
    <t xml:space="preserve">Großh.m.Altmaterialien und Reststoffen </t>
  </si>
  <si>
    <t xml:space="preserve">46.9   </t>
  </si>
  <si>
    <t xml:space="preserve">Großhandel ohne ausgeprägten Schwerpunkt  </t>
  </si>
  <si>
    <t xml:space="preserve">47     </t>
  </si>
  <si>
    <t xml:space="preserve">Einzelhandel (oh.Handel mit Kraftfahrzeugen)  </t>
  </si>
  <si>
    <t xml:space="preserve">47.1   </t>
  </si>
  <si>
    <t xml:space="preserve">Einzelh.m.Waren versch. Art (i.Verkaufsräumen) </t>
  </si>
  <si>
    <t xml:space="preserve">47.11  </t>
  </si>
  <si>
    <t xml:space="preserve">Eh.m.Waren versch.Art,Hauptr.Nahr.,Getr.,Tabak </t>
  </si>
  <si>
    <t xml:space="preserve">47.19  </t>
  </si>
  <si>
    <t>ohne ausgeprägten Schwerpunkt</t>
  </si>
  <si>
    <t>u.ä.</t>
  </si>
  <si>
    <t>und ähnliche</t>
  </si>
  <si>
    <t>Oberfläch.veredlg.</t>
  </si>
  <si>
    <t>Oberflächenveredlung</t>
  </si>
  <si>
    <t>übw.</t>
  </si>
  <si>
    <t>überwiegend</t>
  </si>
  <si>
    <t>öff. / Öff.</t>
  </si>
  <si>
    <t>öffentlich(e,en,er) / Öffentliche</t>
  </si>
  <si>
    <t>Unterhaltg.</t>
  </si>
  <si>
    <t>Unterhaltung</t>
  </si>
  <si>
    <t>oh.</t>
  </si>
  <si>
    <t>ohne</t>
  </si>
  <si>
    <t>Untern.</t>
  </si>
  <si>
    <t>Unternehmen</t>
  </si>
  <si>
    <t>opt.</t>
  </si>
  <si>
    <t>optischen</t>
  </si>
  <si>
    <t>usw.</t>
  </si>
  <si>
    <t>und so weiter</t>
  </si>
  <si>
    <t>Org.</t>
  </si>
  <si>
    <t>Organisationen</t>
  </si>
  <si>
    <t>...org.</t>
  </si>
  <si>
    <t>...organisationen</t>
  </si>
  <si>
    <t>v.</t>
  </si>
  <si>
    <t>vom, von</t>
  </si>
  <si>
    <t>orthopäd.</t>
  </si>
  <si>
    <t>orthopädischen</t>
  </si>
  <si>
    <t>V.v.</t>
  </si>
  <si>
    <t>Handelsvermittlung von</t>
  </si>
  <si>
    <t>...verarb.</t>
  </si>
  <si>
    <t>...verarbeitung</t>
  </si>
  <si>
    <t>persönl.</t>
  </si>
  <si>
    <t>persönliche(n,r)</t>
  </si>
  <si>
    <t>Verarb.</t>
  </si>
  <si>
    <t>Verarbeitung</t>
  </si>
  <si>
    <t>pharmazeut.</t>
  </si>
  <si>
    <t>pharmazeutischen</t>
  </si>
  <si>
    <t>verb.</t>
  </si>
  <si>
    <t>verbundene(r)</t>
  </si>
  <si>
    <t>...pl.</t>
  </si>
  <si>
    <t>...platten</t>
  </si>
  <si>
    <t>Verbrenn.mot.</t>
  </si>
  <si>
    <t>Verbrennungsmotoren</t>
  </si>
  <si>
    <t>prod.</t>
  </si>
  <si>
    <t>produzierenden</t>
  </si>
  <si>
    <t>Veredlg.</t>
  </si>
  <si>
    <t>Veredlung</t>
  </si>
  <si>
    <t>profession. / Profession</t>
  </si>
  <si>
    <t>professionelle / Professionelle</t>
  </si>
  <si>
    <t>Erläuterungen der Abkürzungen zur Klassifikation der Wirtschaftszweige</t>
  </si>
  <si>
    <t>a.</t>
  </si>
  <si>
    <t>an, auf,aus</t>
  </si>
  <si>
    <t>Fertigb.t.</t>
  </si>
  <si>
    <t>Fertigbauteilen</t>
  </si>
  <si>
    <t>ä.</t>
  </si>
  <si>
    <t>ähnlichen</t>
  </si>
  <si>
    <t>Fertigt.b.</t>
  </si>
  <si>
    <t>Fertigteilbauten</t>
  </si>
  <si>
    <t>allgem.</t>
  </si>
  <si>
    <t>allgemeine(n,r)</t>
  </si>
  <si>
    <t>Forschg.</t>
  </si>
  <si>
    <t>Forschung</t>
  </si>
  <si>
    <t>Altmat.</t>
  </si>
  <si>
    <t>Altmaterialien</t>
  </si>
  <si>
    <t>forstw. / Forstw.</t>
  </si>
  <si>
    <t>forstwirtschaftliche(n) / Forstwirtschaft</t>
  </si>
  <si>
    <t>ang</t>
  </si>
  <si>
    <t>anderweitig nicht genannt</t>
  </si>
  <si>
    <t>fotograf. / Fotograf.</t>
  </si>
  <si>
    <t>fotografisches / Fotografisches</t>
  </si>
  <si>
    <t>...anlg.</t>
  </si>
  <si>
    <t>...anlagen</t>
  </si>
  <si>
    <t>Annahmest.</t>
  </si>
  <si>
    <t>Annahmestellen</t>
  </si>
  <si>
    <t>gärtn.</t>
  </si>
  <si>
    <t>gärtnerische(n)</t>
  </si>
  <si>
    <t>Antriebselem.</t>
  </si>
  <si>
    <t>Antriebselementen</t>
  </si>
  <si>
    <t>Geb.güt</t>
  </si>
  <si>
    <t>Gebrauchsgüter(n)</t>
  </si>
  <si>
    <t>Arbeitskr.</t>
  </si>
  <si>
    <t>Arbeitskräften</t>
  </si>
  <si>
    <t>...gegenst.</t>
  </si>
  <si>
    <t>...gegenstände(n)</t>
  </si>
  <si>
    <t>Archit.</t>
  </si>
  <si>
    <t>Architektur</t>
  </si>
  <si>
    <t>Gerät.</t>
  </si>
  <si>
    <t>Geräten</t>
  </si>
  <si>
    <t>Art.</t>
  </si>
  <si>
    <t>Artikel(n)</t>
  </si>
  <si>
    <t>...gerät.</t>
  </si>
  <si>
    <t>...geräte(n)</t>
  </si>
  <si>
    <t>...art.</t>
  </si>
  <si>
    <t>...artikeln</t>
  </si>
  <si>
    <t>...ges.</t>
  </si>
  <si>
    <t>...gesellschaften</t>
  </si>
  <si>
    <t>3        Größenklassen der Lieferungen und Leistungen</t>
  </si>
  <si>
    <t>3.1      Steuerpflichtige und deren Lieferungen und Leistungen nach</t>
  </si>
  <si>
    <t xml:space="preserve">              Wirtschaftszweigen</t>
  </si>
  <si>
    <t xml:space="preserve">Handel m.KFZ m.e.Gesamtgew.von 3,5 t od.weniger </t>
  </si>
  <si>
    <t xml:space="preserve">45.19  </t>
  </si>
  <si>
    <t>45  Handel m. Kraftfahrz.; Instandh. u. Rep. v. Kfz</t>
  </si>
  <si>
    <t xml:space="preserve">77  Vermietung von              beweglichen Sachen                    </t>
  </si>
  <si>
    <t xml:space="preserve">Natürliche Personen; Einzelunternehmen </t>
  </si>
  <si>
    <t xml:space="preserve">Hausgewerbetreibende u.s.w. </t>
  </si>
  <si>
    <t xml:space="preserve">Sonstige Einzelgewerbetreibende </t>
  </si>
  <si>
    <t xml:space="preserve">Land- und Forstwirte </t>
  </si>
  <si>
    <t xml:space="preserve">Angehörige der freien Berufe </t>
  </si>
  <si>
    <t xml:space="preserve">Sonstige selbständig tätige Personen </t>
  </si>
  <si>
    <t xml:space="preserve">Personen mit Beteiligungen an gewerblichen Personengesellschaften </t>
  </si>
  <si>
    <t xml:space="preserve">Sonstige natürliche Personen </t>
  </si>
  <si>
    <t>Personengesellschaften</t>
  </si>
  <si>
    <t xml:space="preserve">Atypische stille Gesellschaften </t>
  </si>
  <si>
    <t xml:space="preserve">Offene Handelsgesellschaften </t>
  </si>
  <si>
    <t xml:space="preserve">GmbH &amp; Co. OHG </t>
  </si>
  <si>
    <t>Mecklenburg</t>
  </si>
  <si>
    <t>Anlg.</t>
  </si>
  <si>
    <t>Anlage</t>
  </si>
  <si>
    <t>Mrd.</t>
  </si>
  <si>
    <t>Milliarde</t>
  </si>
  <si>
    <t>AO</t>
  </si>
  <si>
    <t>Abgabenordnung</t>
  </si>
  <si>
    <t>Nr.</t>
  </si>
  <si>
    <t>Nummer</t>
  </si>
  <si>
    <t>ber.</t>
  </si>
  <si>
    <t>berichtigt</t>
  </si>
  <si>
    <t>RB</t>
  </si>
  <si>
    <t>Regierungsbezirk</t>
  </si>
  <si>
    <t>BGBl.</t>
  </si>
  <si>
    <t>Bundesgesetzblatt</t>
  </si>
  <si>
    <t>sog.</t>
  </si>
  <si>
    <t>sogenannt</t>
  </si>
  <si>
    <t>Bsp.</t>
  </si>
  <si>
    <t>Beispiel</t>
  </si>
  <si>
    <t>StStatG</t>
  </si>
  <si>
    <t>Steuerstatistikgesetz</t>
  </si>
  <si>
    <t>BStBl.</t>
  </si>
  <si>
    <t>Bundessteuerblatt</t>
  </si>
  <si>
    <t>u. a.</t>
  </si>
  <si>
    <t>unter anderem</t>
  </si>
  <si>
    <t>DM</t>
  </si>
  <si>
    <t>Deutsche Mark</t>
  </si>
  <si>
    <t>u. ä.</t>
  </si>
  <si>
    <t>d. h.</t>
  </si>
  <si>
    <t>das heißt</t>
  </si>
  <si>
    <t>u. dgl.</t>
  </si>
  <si>
    <t>und dergleichen</t>
  </si>
  <si>
    <t>EDV</t>
  </si>
  <si>
    <t>Elektronische Datenverarbeitung</t>
  </si>
  <si>
    <t>Ust-</t>
  </si>
  <si>
    <t>UStDV</t>
  </si>
  <si>
    <t>Umsatzsteuer-Durchführungsverordnung</t>
  </si>
  <si>
    <t>EStG</t>
  </si>
  <si>
    <t>Einkommensteuergesetz</t>
  </si>
  <si>
    <t>UStG</t>
  </si>
  <si>
    <t>Umsatzsteuergesetz</t>
  </si>
  <si>
    <t>EU</t>
  </si>
  <si>
    <t>Europäische Union</t>
  </si>
  <si>
    <t>USt-IdNr.</t>
  </si>
  <si>
    <t>Umsatzsteuer-Identifikationsnummer</t>
  </si>
  <si>
    <t>EUR</t>
  </si>
  <si>
    <t>Euro</t>
  </si>
  <si>
    <t>UStR</t>
  </si>
  <si>
    <t>Umsatzsteuer-Richtlinien</t>
  </si>
  <si>
    <t>ff.</t>
  </si>
  <si>
    <t>folgende</t>
  </si>
  <si>
    <t>gem.</t>
  </si>
  <si>
    <t>gemäß</t>
  </si>
  <si>
    <t>UVV</t>
  </si>
  <si>
    <t>Umsatzsteuer-Voranmeldungs- und Vorauszahlungsverfahren</t>
  </si>
  <si>
    <t>ggf.</t>
  </si>
  <si>
    <t>gegebenenfalls</t>
  </si>
  <si>
    <t>v. H.</t>
  </si>
  <si>
    <t>vom Hundert (%)</t>
  </si>
  <si>
    <t>GKZ</t>
  </si>
  <si>
    <t>Gewerbekennzahl</t>
  </si>
  <si>
    <t>WZ</t>
  </si>
  <si>
    <t>Klassifikation der Wirtschaftszweige</t>
  </si>
  <si>
    <t>HGZ</t>
  </si>
  <si>
    <t>Handels- und Gaststättenzählung</t>
  </si>
  <si>
    <t>z. B.</t>
  </si>
  <si>
    <t>zum Beispiel</t>
  </si>
  <si>
    <t>max.</t>
  </si>
  <si>
    <t xml:space="preserve">     zu entrichten ist.</t>
  </si>
  <si>
    <t>3  Größenklassen der Lieferungen und Leistungen</t>
  </si>
  <si>
    <t>Größenklassen der 
Lieferungen und 
Leistungen von ...
bis unter ... EUR</t>
  </si>
  <si>
    <t xml:space="preserve">A-S  Wirtschaftszweige insgesamt                         </t>
  </si>
  <si>
    <t xml:space="preserve">A  Land- und Forstwirtschaft, Fischerei                  </t>
  </si>
  <si>
    <t xml:space="preserve">B  Bergbau und Gewinnung von Steinen und Erden           </t>
  </si>
  <si>
    <t xml:space="preserve">C  Verarbeitendes Gewerbe                                </t>
  </si>
  <si>
    <t xml:space="preserve">        50 000      -     100 000 </t>
  </si>
  <si>
    <t xml:space="preserve">      100 000      -     250 000 </t>
  </si>
  <si>
    <t xml:space="preserve">      250 000      -     500 000 </t>
  </si>
  <si>
    <t xml:space="preserve">      500 000      -        1 Mill.</t>
  </si>
  <si>
    <t xml:space="preserve">          1 Mill.     -        2 Mill. </t>
  </si>
  <si>
    <t xml:space="preserve">          2 Mill.     -        5 Mill. </t>
  </si>
  <si>
    <t xml:space="preserve">          5 Mill.     -      10 Mill. </t>
  </si>
  <si>
    <t xml:space="preserve">        10 Mill.     -      25 Mill.</t>
  </si>
  <si>
    <t xml:space="preserve">        25 Mill.     -      50 Mill. </t>
  </si>
  <si>
    <t xml:space="preserve">        50 Mill.     -    100 Mill. </t>
  </si>
  <si>
    <t xml:space="preserve">      100 Mill.     -    250 Mill.</t>
  </si>
  <si>
    <t xml:space="preserve">             250 Mill. und mehr</t>
  </si>
  <si>
    <t xml:space="preserve">                         Zusammen </t>
  </si>
  <si>
    <t>...instr.</t>
  </si>
  <si>
    <t>...instrumenten</t>
  </si>
  <si>
    <t>Binnenschiff.</t>
  </si>
  <si>
    <t>Binnenschiffahrt</t>
  </si>
  <si>
    <t>Interessenvertr.</t>
  </si>
  <si>
    <t>Interessenvertretungen</t>
  </si>
  <si>
    <t>Bodensan.</t>
  </si>
  <si>
    <t>Bodensanierung</t>
  </si>
  <si>
    <t>isol.</t>
  </si>
  <si>
    <t>isolierten</t>
  </si>
  <si>
    <t>Brutst.</t>
  </si>
  <si>
    <t>Brutstoffen</t>
  </si>
  <si>
    <t>Journal.</t>
  </si>
  <si>
    <t>Journalisten</t>
  </si>
  <si>
    <t>chem./Chem.</t>
  </si>
  <si>
    <t>chemische / Chemische</t>
  </si>
  <si>
    <t>Chemik.</t>
  </si>
  <si>
    <t>Chemikalien</t>
  </si>
  <si>
    <t>keram.</t>
  </si>
  <si>
    <t>keramischen</t>
  </si>
  <si>
    <t>Kfz</t>
  </si>
  <si>
    <t>Kraftfahrzeug(e,en)</t>
  </si>
  <si>
    <t>d.</t>
  </si>
  <si>
    <t>dem, den, der, des, die, das, durch</t>
  </si>
  <si>
    <t>Kinderbetreu.</t>
  </si>
  <si>
    <t>Kinderbetreuung</t>
  </si>
  <si>
    <t>Dekor.</t>
  </si>
  <si>
    <t>Dekorations</t>
  </si>
  <si>
    <t>kirchl.</t>
  </si>
  <si>
    <t>kirchliche</t>
  </si>
  <si>
    <t>Dienstleistg.</t>
  </si>
  <si>
    <t>Dienstleistungen</t>
  </si>
  <si>
    <t>konfektion.</t>
  </si>
  <si>
    <t>konfektionierten</t>
  </si>
  <si>
    <t>Dolom.</t>
  </si>
  <si>
    <t>Dolomit</t>
  </si>
  <si>
    <t>Konstr.-</t>
  </si>
  <si>
    <t>Konstruktions-</t>
  </si>
  <si>
    <t>DV-Gerät.</t>
  </si>
  <si>
    <t>Datenverarbeitungsgeräten</t>
  </si>
  <si>
    <t>kosmet.</t>
  </si>
  <si>
    <t>kosmetische(n)</t>
  </si>
  <si>
    <t>Künstler.</t>
  </si>
  <si>
    <t>Künstlerische</t>
  </si>
  <si>
    <t>EBM-Waren</t>
  </si>
  <si>
    <t>Eisen-, Blech- und Metallwaren</t>
  </si>
  <si>
    <t>Edelmetallplatt.</t>
  </si>
  <si>
    <t>Edelmetallplatten</t>
  </si>
  <si>
    <t>landw. / Landw.</t>
  </si>
  <si>
    <t>landwirtschaftliche(n) / Landwirtschaft</t>
  </si>
  <si>
    <t>Eh.</t>
  </si>
  <si>
    <t>Einzelhandel</t>
  </si>
  <si>
    <t>Leistg. / ...leistg.</t>
  </si>
  <si>
    <t>Leistungen</t>
  </si>
  <si>
    <t>eig.</t>
  </si>
  <si>
    <t>eigenen</t>
  </si>
  <si>
    <t>Einr. / -ein.</t>
  </si>
  <si>
    <t>Einrichtungen (s)</t>
  </si>
  <si>
    <t>m.</t>
  </si>
  <si>
    <t>mit</t>
  </si>
  <si>
    <t>...einr.</t>
  </si>
  <si>
    <t>...einrichtungen</t>
  </si>
  <si>
    <t>...m.</t>
  </si>
  <si>
    <t>...mittel(n)</t>
  </si>
  <si>
    <t>einschl.</t>
  </si>
  <si>
    <t>einschließlich</t>
  </si>
  <si>
    <t>Masch.</t>
  </si>
  <si>
    <t>Maschinen</t>
  </si>
  <si>
    <t>elektr.</t>
  </si>
  <si>
    <t>elektrische(n)</t>
  </si>
  <si>
    <t>...masch.</t>
  </si>
  <si>
    <t>...maschinen</t>
  </si>
  <si>
    <t>Elektriz.erzg.</t>
  </si>
  <si>
    <t>Elektrizitätserzeugung</t>
  </si>
  <si>
    <t>mech. / ...mech.</t>
  </si>
  <si>
    <t>mechanische(n,r)</t>
  </si>
  <si>
    <t>Elektriz.vertlg.</t>
  </si>
  <si>
    <t>Elektrizitätsverteilung(s)</t>
  </si>
  <si>
    <t>med.</t>
  </si>
  <si>
    <t>medizinische(n)</t>
  </si>
  <si>
    <t>Elektrotech.</t>
  </si>
  <si>
    <t>Elektrotechnik</t>
  </si>
  <si>
    <t>...metall.</t>
  </si>
  <si>
    <t>metallischen</t>
  </si>
  <si>
    <t>Entwicklg.</t>
  </si>
  <si>
    <t>Entwicklung</t>
  </si>
  <si>
    <t>mineral.</t>
  </si>
  <si>
    <t>mineralische(n,r)</t>
  </si>
  <si>
    <t>Erbrg.</t>
  </si>
  <si>
    <t>Erbringung</t>
  </si>
  <si>
    <t>Möb.</t>
  </si>
  <si>
    <t>Möbeln</t>
  </si>
  <si>
    <t>Erschließg.</t>
  </si>
  <si>
    <t>Erschließung</t>
  </si>
  <si>
    <t>Erzchütterg.</t>
  </si>
  <si>
    <t xml:space="preserve">Sonstiger Einzelhandel mit Waren versch. Art  </t>
  </si>
  <si>
    <t xml:space="preserve">47.2   </t>
  </si>
  <si>
    <t xml:space="preserve">Eh.m.Nahr.-u.Genussm.,Getr.,Tabakw.(i.Verk.r.) </t>
  </si>
  <si>
    <t xml:space="preserve">47.21  </t>
  </si>
  <si>
    <t xml:space="preserve">Einzelhandel mit Obst, Gemüse und Kartoffeln  </t>
  </si>
  <si>
    <t xml:space="preserve">47.22  </t>
  </si>
  <si>
    <t xml:space="preserve">Einzelhandel mit Fleisch und Fleischwaren  </t>
  </si>
  <si>
    <t xml:space="preserve">47.23  </t>
  </si>
  <si>
    <t xml:space="preserve">Einzelh.m.Fisch, Meeresfrüchten u.Fischerzeugn. </t>
  </si>
  <si>
    <t xml:space="preserve">47.24  </t>
  </si>
  <si>
    <t xml:space="preserve">Einzelhandel mit Back- und Süßwaren </t>
  </si>
  <si>
    <t xml:space="preserve">47.25  </t>
  </si>
  <si>
    <t xml:space="preserve">Einzelh. mit Getränken </t>
  </si>
  <si>
    <t xml:space="preserve">47.26  </t>
  </si>
  <si>
    <t xml:space="preserve">Einzelh. mit Tabakwaren </t>
  </si>
  <si>
    <t xml:space="preserve">47.29  </t>
  </si>
  <si>
    <t xml:space="preserve">Sonstiger Einzelhandel mit Nahrungs- u.Genussm. </t>
  </si>
  <si>
    <t xml:space="preserve">47.3   </t>
  </si>
  <si>
    <t xml:space="preserve">Einzelh.m.Motorenkraftstoffen (Tankstellen) </t>
  </si>
  <si>
    <t>47.30.1</t>
  </si>
  <si>
    <t xml:space="preserve">Eh.in fremd.Nam.m.Motorkraftst.(Agenturtankst.) </t>
  </si>
  <si>
    <t>47.30.2</t>
  </si>
  <si>
    <t xml:space="preserve">Eh.in eig.Nam.m.Motorkraftst.(Freie Tankst.)  </t>
  </si>
  <si>
    <t xml:space="preserve">47.4   </t>
  </si>
  <si>
    <t>Eh.m.Ger.d.Informations-u.Komm.techn.(i.Verk.r.)</t>
  </si>
  <si>
    <t xml:space="preserve">47.41  </t>
  </si>
  <si>
    <t xml:space="preserve">Einzelh.m.DV-geräten,peripheren Ger.u.Softw.  </t>
  </si>
  <si>
    <t xml:space="preserve">47.42  </t>
  </si>
  <si>
    <t xml:space="preserve">Vermessungsbüros  </t>
  </si>
  <si>
    <t>71.12.9</t>
  </si>
  <si>
    <t xml:space="preserve">Sonstige Ingenieurbüros </t>
  </si>
  <si>
    <t xml:space="preserve">71.2   </t>
  </si>
  <si>
    <t xml:space="preserve">Technische, physikal. u.chemische Untersuchung </t>
  </si>
  <si>
    <t xml:space="preserve">72     </t>
  </si>
  <si>
    <t xml:space="preserve">Forschung und Entwicklung  </t>
  </si>
  <si>
    <t xml:space="preserve">72.1   </t>
  </si>
  <si>
    <t xml:space="preserve">Sonst.Interess.vertret.und Vereinigungen a.n.g. </t>
  </si>
  <si>
    <t>94.99.1</t>
  </si>
  <si>
    <t>Organisat. der Bildung, Wissenschaft u.Forschung</t>
  </si>
  <si>
    <t>94.99.2</t>
  </si>
  <si>
    <t xml:space="preserve">Organisationen der Kultur  </t>
  </si>
  <si>
    <t>94.99.3</t>
  </si>
  <si>
    <t xml:space="preserve">Verbraucherorganisationen  </t>
  </si>
  <si>
    <t>94.99.4</t>
  </si>
  <si>
    <t xml:space="preserve">Jugendorganisationen  </t>
  </si>
  <si>
    <t>94.99.9</t>
  </si>
  <si>
    <t xml:space="preserve">Interessenvertretungen und Vereinigungen a.n.g. </t>
  </si>
  <si>
    <t xml:space="preserve">95     </t>
  </si>
  <si>
    <t xml:space="preserve">Reparatur von DV-geräten und Gebrauchsgütern  </t>
  </si>
  <si>
    <t xml:space="preserve">95.1   </t>
  </si>
  <si>
    <t xml:space="preserve">Reparatur von DV- und Telekommunikationsgerät. </t>
  </si>
  <si>
    <t xml:space="preserve">95.11  </t>
  </si>
  <si>
    <t xml:space="preserve">Reparatur von DV-Geräten und peripheren Geräten </t>
  </si>
  <si>
    <t xml:space="preserve">95.12  </t>
  </si>
  <si>
    <t xml:space="preserve">Reparatur von Telekommunikationsgeräten </t>
  </si>
  <si>
    <t xml:space="preserve">95.2   </t>
  </si>
  <si>
    <t xml:space="preserve">Reparatur von Gebrauchsgütern  </t>
  </si>
  <si>
    <t xml:space="preserve">95.21  </t>
  </si>
  <si>
    <t xml:space="preserve">Reparatur v. Geräten d. Unterhaltungselektronik </t>
  </si>
  <si>
    <t xml:space="preserve">95.22  </t>
  </si>
  <si>
    <t xml:space="preserve">Reparatur v.elektr.Haushalts- u. Gartengeräten </t>
  </si>
  <si>
    <t xml:space="preserve">95.23  </t>
  </si>
  <si>
    <t xml:space="preserve">Reparatur von Schuhen und Lederwaren  </t>
  </si>
  <si>
    <t xml:space="preserve">95.24  </t>
  </si>
  <si>
    <t>Reparatur v. Möbeln und Einrichtungsgegenständen</t>
  </si>
  <si>
    <t xml:space="preserve">95.25  </t>
  </si>
  <si>
    <t xml:space="preserve">Reparatur von Uhren und Schmuck </t>
  </si>
  <si>
    <t xml:space="preserve">95.29  </t>
  </si>
  <si>
    <t xml:space="preserve">Reparatur von sonstigen Gebrauchsgütern </t>
  </si>
  <si>
    <t xml:space="preserve">96     </t>
  </si>
  <si>
    <t>Erb.v.sonst.überwiegend persönl.Dienstleistungen</t>
  </si>
  <si>
    <t xml:space="preserve">Herstellung von Zement </t>
  </si>
  <si>
    <t xml:space="preserve">23.52  </t>
  </si>
  <si>
    <t xml:space="preserve">Herstellung von Kalk und gebranntem Gips  </t>
  </si>
  <si>
    <t xml:space="preserve">23.6   </t>
  </si>
  <si>
    <t xml:space="preserve">H.v. Erzeugnissen aus Beton, Zement und Gips  </t>
  </si>
  <si>
    <t xml:space="preserve">23.61  </t>
  </si>
  <si>
    <t xml:space="preserve">H.v.Erzg.a.Beton,Zement u.Kalksandstein f.d.Bau </t>
  </si>
  <si>
    <t xml:space="preserve">23.62  </t>
  </si>
  <si>
    <t xml:space="preserve">Herstellung von Gipserzeugnissen für den Bau  </t>
  </si>
  <si>
    <t xml:space="preserve">23.63  </t>
  </si>
  <si>
    <t xml:space="preserve">Herstellung von Frischbeton (Transportbeton)  </t>
  </si>
  <si>
    <t xml:space="preserve">23.64  </t>
  </si>
  <si>
    <t xml:space="preserve">H.v. Mörtel u.and.Beton (Trockenbeton) </t>
  </si>
  <si>
    <t xml:space="preserve">23.65  </t>
  </si>
  <si>
    <t xml:space="preserve">Herstellung von Faserzementwaren  </t>
  </si>
  <si>
    <t xml:space="preserve">23.69  </t>
  </si>
  <si>
    <t xml:space="preserve">H.v.sonst.Erzg.a.Beton, Zement und Gips a.n.g. </t>
  </si>
  <si>
    <t xml:space="preserve">23.7   </t>
  </si>
  <si>
    <t>Be- u.Verarb.v.Naturwerksteinen u.Naturst.a.n.g.</t>
  </si>
  <si>
    <t xml:space="preserve">23.9   </t>
  </si>
  <si>
    <t xml:space="preserve">H.v.Schleifk.,-mitt,s.Erz.a.n.met.Min.a.n.g.  </t>
  </si>
  <si>
    <t xml:space="preserve">23.91  </t>
  </si>
  <si>
    <t xml:space="preserve">H.v.Schleifkörpern u. Schleifmitteln a.Unterl. </t>
  </si>
  <si>
    <t xml:space="preserve">23.99  </t>
  </si>
  <si>
    <t xml:space="preserve">H.v.sonst.Erzeugn. aus nichtmet.Mineral. a.n.g. </t>
  </si>
  <si>
    <t xml:space="preserve">24     </t>
  </si>
  <si>
    <t xml:space="preserve">Metallerzeugung und -bearbeitung  </t>
  </si>
  <si>
    <t xml:space="preserve">24.1   </t>
  </si>
  <si>
    <t>Erzeugung von Roheisen, Stahl u.Ferrolegierungen</t>
  </si>
  <si>
    <t xml:space="preserve">24.2   </t>
  </si>
  <si>
    <t xml:space="preserve">H.v.Stahlr.,-form.,-verschl.,-verb.a.Stahl </t>
  </si>
  <si>
    <t xml:space="preserve">24.3   </t>
  </si>
  <si>
    <t xml:space="preserve">Sonst. erste Bearb. von Eisen und Stahl </t>
  </si>
  <si>
    <t xml:space="preserve">24.31  </t>
  </si>
  <si>
    <t xml:space="preserve">Herstellung von Blankstahl </t>
  </si>
  <si>
    <t xml:space="preserve">24.32  </t>
  </si>
  <si>
    <t xml:space="preserve">H.v.Kaltband m.e.Breite v.weniger als 600 mm  </t>
  </si>
  <si>
    <t xml:space="preserve">24.33  </t>
  </si>
  <si>
    <t xml:space="preserve">Herstellung von Kaltprofilen  </t>
  </si>
  <si>
    <t xml:space="preserve">24.34  </t>
  </si>
  <si>
    <t xml:space="preserve">Herstellung von kaltgezogenem Draht </t>
  </si>
  <si>
    <t xml:space="preserve">24.4   </t>
  </si>
  <si>
    <t xml:space="preserve">Erzeug..u.erste Bearb. von NE-Metallen </t>
  </si>
  <si>
    <t xml:space="preserve">24.41  </t>
  </si>
  <si>
    <t xml:space="preserve">Erzeug. u. erste Bearb. von Edelmetallen  </t>
  </si>
  <si>
    <t xml:space="preserve">24.42  </t>
  </si>
  <si>
    <t xml:space="preserve">Erzeug. U. erste Bearb. von Aluminium  </t>
  </si>
  <si>
    <t xml:space="preserve">24.43  </t>
  </si>
  <si>
    <t xml:space="preserve">Erzeug. u. erste Bearb. von Blei, Zink und Zinn </t>
  </si>
  <si>
    <t xml:space="preserve">24.44  </t>
  </si>
  <si>
    <t xml:space="preserve">Erzeug. u. erste Bearb. von Kupfer </t>
  </si>
  <si>
    <t xml:space="preserve">24.45  </t>
  </si>
  <si>
    <t xml:space="preserve">Erzeug.u.erste Bearb.v.sonstigen NE-Metallen  </t>
  </si>
  <si>
    <t xml:space="preserve">24.46  </t>
  </si>
  <si>
    <t>Anzahl</t>
  </si>
  <si>
    <t>Mill. EUR</t>
  </si>
  <si>
    <t>darunter:</t>
  </si>
  <si>
    <t xml:space="preserve">  46.3</t>
  </si>
  <si>
    <t xml:space="preserve">  46.4</t>
  </si>
  <si>
    <t xml:space="preserve">  46.5</t>
  </si>
  <si>
    <t xml:space="preserve">  46.6</t>
  </si>
  <si>
    <t xml:space="preserve">  47.1</t>
  </si>
  <si>
    <t xml:space="preserve">  52.29.1</t>
  </si>
  <si>
    <t xml:space="preserve">Spedition </t>
  </si>
  <si>
    <t xml:space="preserve">Post-, Kurier- und Expressdienste </t>
  </si>
  <si>
    <t xml:space="preserve">Beherbergung </t>
  </si>
  <si>
    <t xml:space="preserve">Information und Kommunikation </t>
  </si>
  <si>
    <t xml:space="preserve">Herstellung von sonstigen Öfen und Brennern </t>
  </si>
  <si>
    <t xml:space="preserve">28.22  </t>
  </si>
  <si>
    <t xml:space="preserve">Herstellung von Hebezeugen und Fördermitteln  </t>
  </si>
  <si>
    <t xml:space="preserve">28.23  </t>
  </si>
  <si>
    <t xml:space="preserve">H.v.Büromasch. (oh. DV-Geräte u.periphere Ger.) </t>
  </si>
  <si>
    <t xml:space="preserve">28.24  </t>
  </si>
  <si>
    <t xml:space="preserve">H.v.handgeführten Werkzeugen mit Motorantrieb  </t>
  </si>
  <si>
    <t xml:space="preserve">28.25  </t>
  </si>
  <si>
    <t xml:space="preserve">H.v.kälte-u.lufttechn.Erzgn., nicht f.d.Haush. </t>
  </si>
  <si>
    <t xml:space="preserve">28.29  </t>
  </si>
  <si>
    <t xml:space="preserve">H.v.sonst.nicht wirtsch.zweigspez. Masch.a.n.g. </t>
  </si>
  <si>
    <t xml:space="preserve">28.3   </t>
  </si>
  <si>
    <t xml:space="preserve">Herstellung v.land- und forstwirtsch.Maschinen </t>
  </si>
  <si>
    <t xml:space="preserve">28.4   </t>
  </si>
  <si>
    <t xml:space="preserve">Herstellung von Werkzeugmaschinen  </t>
  </si>
  <si>
    <t xml:space="preserve">28.41  </t>
  </si>
  <si>
    <t xml:space="preserve">H.v.Werkzeugmaschinen f.d. Metallbearbeitung  </t>
  </si>
  <si>
    <t xml:space="preserve">28.49  </t>
  </si>
  <si>
    <t xml:space="preserve">Herstellung von sonstigen Werkzeugmaschinen </t>
  </si>
  <si>
    <t xml:space="preserve">28.9   </t>
  </si>
  <si>
    <t xml:space="preserve">H.v.Maschinen f.sonst. bestimmte Wirtsch.zweige </t>
  </si>
  <si>
    <t xml:space="preserve">28.91  </t>
  </si>
  <si>
    <t xml:space="preserve">H.v.Masch.f.Met.erz.,v.Walzwerkeinr.,Gießmasch. </t>
  </si>
  <si>
    <t xml:space="preserve">28.92  </t>
  </si>
  <si>
    <t xml:space="preserve">H.v.Bergwerks-, Bau- und Baustoffmaschinen </t>
  </si>
  <si>
    <t>28.92.1</t>
  </si>
  <si>
    <t xml:space="preserve">Herstellung von Bergwerksmaschinen </t>
  </si>
  <si>
    <t>28.92.2</t>
  </si>
  <si>
    <t xml:space="preserve">Herstellung von Bau- und Baustoffmaschinen </t>
  </si>
  <si>
    <t xml:space="preserve">28.93  </t>
  </si>
  <si>
    <t xml:space="preserve">H.v.Masch.f.Nahrungs-u.Genussm.erz.,Tab.verarb. </t>
  </si>
  <si>
    <t xml:space="preserve">28.94  </t>
  </si>
  <si>
    <t xml:space="preserve">H.v.Masch.f.d.Textil-u.Bekl.herst.,Lederverarb. </t>
  </si>
  <si>
    <t xml:space="preserve">28.95  </t>
  </si>
  <si>
    <t xml:space="preserve">H.v.Masch. für die Papiererzeug.u.-verarb. </t>
  </si>
  <si>
    <t xml:space="preserve">28.96  </t>
  </si>
  <si>
    <t xml:space="preserve">H.v.Masch.f.d.Verarb.v.Kunststoffen u.Kautschuk </t>
  </si>
  <si>
    <t xml:space="preserve">28.99  </t>
  </si>
  <si>
    <t xml:space="preserve">H.v.Masch.f.sonst.best. Wirtsch.zweige a.n.g.  </t>
  </si>
  <si>
    <t xml:space="preserve">29     </t>
  </si>
  <si>
    <t xml:space="preserve">H.v.Kraftwagen und Kraftwagenteilen </t>
  </si>
  <si>
    <t xml:space="preserve">29.1   </t>
  </si>
  <si>
    <t xml:space="preserve">H.v.Kraftwagen und Kraftwagenmotoren  </t>
  </si>
  <si>
    <t>29.10.1</t>
  </si>
  <si>
    <t xml:space="preserve">H.v.Personenkraftwagen u.Personenkraftwagenmot. </t>
  </si>
  <si>
    <t>29.10.2</t>
  </si>
  <si>
    <t xml:space="preserve">H.v.Nutzkraftwagen u.Nutzkraftwagenmotoren </t>
  </si>
  <si>
    <t xml:space="preserve">29.2   </t>
  </si>
  <si>
    <t xml:space="preserve">H.v.Karosserien, Aufbauten und Anhängern  </t>
  </si>
  <si>
    <t xml:space="preserve">29.3   </t>
  </si>
  <si>
    <t xml:space="preserve">H.v. Teilen und Zubehör für Kraftwagen </t>
  </si>
  <si>
    <t xml:space="preserve">29.31  </t>
  </si>
  <si>
    <t xml:space="preserve">H.v.elektr.u.elektron.Ausrüst.geg.st.f.Kraftw. </t>
  </si>
  <si>
    <t xml:space="preserve">29.32  </t>
  </si>
  <si>
    <t xml:space="preserve">H.v.sonst.Teilen und sonst.Zubehör f.Kraftw.  </t>
  </si>
  <si>
    <t xml:space="preserve">30     </t>
  </si>
  <si>
    <t xml:space="preserve">Sonstiger Fahrzeugbau  </t>
  </si>
  <si>
    <t xml:space="preserve">30.1   </t>
  </si>
  <si>
    <t xml:space="preserve">Schiff- und Bootsbau  </t>
  </si>
  <si>
    <t xml:space="preserve">30.11  </t>
  </si>
  <si>
    <t xml:space="preserve">Schiffbau (ohne Boots- und Yachtbau)  </t>
  </si>
  <si>
    <t xml:space="preserve">30.12  </t>
  </si>
  <si>
    <t xml:space="preserve">Boots- und Yachtbau </t>
  </si>
  <si>
    <t xml:space="preserve">30.2   </t>
  </si>
  <si>
    <t xml:space="preserve">Schienenfahrzeugbau </t>
  </si>
  <si>
    <t>30.20.1</t>
  </si>
  <si>
    <t xml:space="preserve">H.v.Lokomotiven und and. Schienenfahrzeugen </t>
  </si>
  <si>
    <t>30.20.2</t>
  </si>
  <si>
    <t xml:space="preserve">Herstellung von Eisenbahninfrastruktur </t>
  </si>
  <si>
    <t xml:space="preserve">30.3   </t>
  </si>
  <si>
    <t xml:space="preserve">Luft- und Raumfahrzeugbau  </t>
  </si>
  <si>
    <t xml:space="preserve">30.4   </t>
  </si>
  <si>
    <t xml:space="preserve">Herstellung von militärischen Kampffahrzeugen  </t>
  </si>
  <si>
    <t xml:space="preserve">30.9   </t>
  </si>
  <si>
    <t xml:space="preserve">Internetserviceprovider </t>
  </si>
  <si>
    <t>61.90.9</t>
  </si>
  <si>
    <t xml:space="preserve">Sonstige Telekommunikation a.n.g.  </t>
  </si>
  <si>
    <t xml:space="preserve">62     </t>
  </si>
  <si>
    <t xml:space="preserve">Erbr.v.Dienstleist.der Informationstechnologie </t>
  </si>
  <si>
    <t xml:space="preserve">62.01  </t>
  </si>
  <si>
    <t xml:space="preserve">Programmierungstätigkeiten </t>
  </si>
  <si>
    <t>62.01.1</t>
  </si>
  <si>
    <t>Entwickl.u.Programmier. v.Internetpräsentationen</t>
  </si>
  <si>
    <t>62.01.9</t>
  </si>
  <si>
    <t xml:space="preserve">Sonstige Softwareentwicklung  </t>
  </si>
  <si>
    <t xml:space="preserve">62.02  </t>
  </si>
  <si>
    <t xml:space="preserve">Einzelh. mit Haushaltsgegenständen a.n.g.  </t>
  </si>
  <si>
    <t xml:space="preserve">47.6   </t>
  </si>
  <si>
    <t xml:space="preserve">Eh.m.Verlagsprod.,Sportausr.,Spielw.(i.Verk.r.) </t>
  </si>
  <si>
    <t xml:space="preserve">47.61  </t>
  </si>
  <si>
    <t xml:space="preserve">Einzelhandel m. Büchern </t>
  </si>
  <si>
    <t xml:space="preserve">47.62  </t>
  </si>
  <si>
    <t xml:space="preserve">Eh.m.Zeitsch., Zeitung.,Schreibw.u.Bürobedarf  </t>
  </si>
  <si>
    <t>47.62.1</t>
  </si>
  <si>
    <t xml:space="preserve">Einzelhandel mit Zeitschrift. u.Zeitungen  </t>
  </si>
  <si>
    <t>47.62.2</t>
  </si>
  <si>
    <t>Eh.m.Schreib-u.Papierw., Schul- und Büroartikeln</t>
  </si>
  <si>
    <t xml:space="preserve">47.63  </t>
  </si>
  <si>
    <t xml:space="preserve">Eh.mit bespielten Ton- und Bildträgern </t>
  </si>
  <si>
    <t xml:space="preserve">47.64  </t>
  </si>
  <si>
    <t>Einzelh. m. Fahrrädern, Sport- u.Campingartikeln</t>
  </si>
  <si>
    <t>47.64.1</t>
  </si>
  <si>
    <t>Einzelh. m. Fahrrädern, Fahrradteilen u.-zubehör</t>
  </si>
  <si>
    <t>47.64.2</t>
  </si>
  <si>
    <t xml:space="preserve">Eh.m.Sport-u.Campingartikel(oh.Campingmöb.) </t>
  </si>
  <si>
    <t xml:space="preserve">47.65  </t>
  </si>
  <si>
    <t xml:space="preserve">Einzelhandel mit Spielwaren </t>
  </si>
  <si>
    <t xml:space="preserve">47.7   </t>
  </si>
  <si>
    <t xml:space="preserve">Einzelhandel m.sonstigen Gütern (in Verkaufsr.) </t>
  </si>
  <si>
    <t xml:space="preserve">47.71  </t>
  </si>
  <si>
    <t xml:space="preserve">Einzelhandel mit Bekleidung </t>
  </si>
  <si>
    <t xml:space="preserve">47.72  </t>
  </si>
  <si>
    <t xml:space="preserve">Einzelhandel mit Schuhen und Lederwaren </t>
  </si>
  <si>
    <t>47.72.1</t>
  </si>
  <si>
    <t xml:space="preserve">Einzelhandel mit Schuhen  </t>
  </si>
  <si>
    <t>47.72.2</t>
  </si>
  <si>
    <t xml:space="preserve">Einzelhandel mit Lederwaren u.Reisegepäck  </t>
  </si>
  <si>
    <t xml:space="preserve">47.73  </t>
  </si>
  <si>
    <t xml:space="preserve">Apotheken  </t>
  </si>
  <si>
    <t xml:space="preserve">47.74  </t>
  </si>
  <si>
    <t xml:space="preserve">Eh.m.medizinischen und orthopädischen Artikeln </t>
  </si>
  <si>
    <t xml:space="preserve">47.75  </t>
  </si>
  <si>
    <t xml:space="preserve">Eh.m.kosmet. Erzeugn. u. Körperpflegemitteln  </t>
  </si>
  <si>
    <t xml:space="preserve">47.76  </t>
  </si>
  <si>
    <t xml:space="preserve">Eh.m.Blumen,Düngemitt.,zoolog.Bed.u.leb.Tieren </t>
  </si>
  <si>
    <t>47.76.1</t>
  </si>
  <si>
    <t xml:space="preserve">Eh.m.Blumen,Pflanzen,Sämereien u.Düngemitteln  </t>
  </si>
  <si>
    <t>47.76.2</t>
  </si>
  <si>
    <t xml:space="preserve">Eh.m.zoologischem Bedarf und lebenden Tieren  </t>
  </si>
  <si>
    <t xml:space="preserve">47.77  </t>
  </si>
  <si>
    <t xml:space="preserve">Einzelhandel mit Uhren und Schmuck </t>
  </si>
  <si>
    <t xml:space="preserve">47.78  </t>
  </si>
  <si>
    <t xml:space="preserve">Sonst.Eh.i.Verkaufsr. (oh.Antiq.u.Gebr.waren)  </t>
  </si>
  <si>
    <t>47.78.1</t>
  </si>
  <si>
    <t xml:space="preserve">Augenoptiker  </t>
  </si>
  <si>
    <t>47.78.2</t>
  </si>
  <si>
    <t xml:space="preserve">73  Werbung und Marktforschung                           </t>
  </si>
  <si>
    <t xml:space="preserve">N  Erbr. v. sonst. Wirtsch. Dienstleistungen             </t>
  </si>
  <si>
    <t xml:space="preserve">77  Vermietung von                beweglichen Sachen                    </t>
  </si>
  <si>
    <t xml:space="preserve">P  Erziehung und Unterricht                           </t>
  </si>
  <si>
    <t xml:space="preserve">Q  Gesundheits- und Sozialwesen                          </t>
  </si>
  <si>
    <t xml:space="preserve">R  Kunst, Unterhaltung und Erholung                      </t>
  </si>
  <si>
    <t xml:space="preserve">S  Erbringung von sonstigen Dienstleistungen             </t>
  </si>
  <si>
    <t>Einzelunternehmen</t>
  </si>
  <si>
    <t xml:space="preserve">Land- und Forstwirtschaft </t>
  </si>
  <si>
    <t xml:space="preserve">Werbung und Marktforschung </t>
  </si>
  <si>
    <t xml:space="preserve">73.1   </t>
  </si>
  <si>
    <t xml:space="preserve">Werbung </t>
  </si>
  <si>
    <t xml:space="preserve">73.11  </t>
  </si>
  <si>
    <t xml:space="preserve">Werbeagenturen </t>
  </si>
  <si>
    <t xml:space="preserve">73.12  </t>
  </si>
  <si>
    <t xml:space="preserve">Vermarkt.u.Vermittl.v.Werbezeit.u.Werbeflächen </t>
  </si>
  <si>
    <t xml:space="preserve">73.2   </t>
  </si>
  <si>
    <t xml:space="preserve">Markt- und Meinungsforschung  </t>
  </si>
  <si>
    <t xml:space="preserve">74     </t>
  </si>
  <si>
    <t xml:space="preserve">Sonst.freiberufl.,wiss.schaftl.u.techn.Tätigk. </t>
  </si>
  <si>
    <t xml:space="preserve">74.1   </t>
  </si>
  <si>
    <t xml:space="preserve">Ateliers für Textil-,Schmuck-,Grafik-Design </t>
  </si>
  <si>
    <t>74.10.1</t>
  </si>
  <si>
    <t xml:space="preserve">Industrie-, Produkt- und Mode-Design  </t>
  </si>
  <si>
    <t>74.10.2</t>
  </si>
  <si>
    <t xml:space="preserve">Grafik- und Kommunikationsdesign  </t>
  </si>
  <si>
    <t>74.10.3</t>
  </si>
  <si>
    <t xml:space="preserve">Interior Design und Raumgestaltung </t>
  </si>
  <si>
    <t xml:space="preserve">74.2   </t>
  </si>
  <si>
    <t xml:space="preserve">Fotografie und Fotolabors  </t>
  </si>
  <si>
    <t>74.20.1</t>
  </si>
  <si>
    <t xml:space="preserve">Fotografie </t>
  </si>
  <si>
    <t>74.20.2</t>
  </si>
  <si>
    <t xml:space="preserve">Fotolabors </t>
  </si>
  <si>
    <t xml:space="preserve">74.3   </t>
  </si>
  <si>
    <t xml:space="preserve">Übersetzen und Dolmetschen </t>
  </si>
  <si>
    <t>74.30.1</t>
  </si>
  <si>
    <t xml:space="preserve">Übersetzen </t>
  </si>
  <si>
    <t>74.30.2</t>
  </si>
  <si>
    <t xml:space="preserve">Dolmetschen </t>
  </si>
  <si>
    <t xml:space="preserve">74.9   </t>
  </si>
  <si>
    <t xml:space="preserve">Sonst.freiberufl.,wiss.u.techn.Tätigk. a.n.g.  </t>
  </si>
  <si>
    <t xml:space="preserve">75     </t>
  </si>
  <si>
    <t xml:space="preserve">Veterinärwesen </t>
  </si>
  <si>
    <t>75.00.1</t>
  </si>
  <si>
    <t xml:space="preserve">Tierarztpraxen </t>
  </si>
  <si>
    <t>75.00.9</t>
  </si>
  <si>
    <t xml:space="preserve">Sonstiges Veterinärwesen  </t>
  </si>
  <si>
    <t xml:space="preserve">N      </t>
  </si>
  <si>
    <t xml:space="preserve">Erbr. v. sonst. Wirtsch. Dienstleistungen  </t>
  </si>
  <si>
    <t xml:space="preserve">77     </t>
  </si>
  <si>
    <t xml:space="preserve">Vermietung von beweglichen Sachen  </t>
  </si>
  <si>
    <t xml:space="preserve">77.1   </t>
  </si>
  <si>
    <t xml:space="preserve">Vermietung von Kraftwagen  </t>
  </si>
  <si>
    <t xml:space="preserve">77.11  </t>
  </si>
  <si>
    <t xml:space="preserve">Vermiet.v.Kraftw.mit e.Ges.gew.v.3,5t od.wenig. </t>
  </si>
  <si>
    <t xml:space="preserve">77.12  </t>
  </si>
  <si>
    <t xml:space="preserve">Eissalons  </t>
  </si>
  <si>
    <t xml:space="preserve">56.2   </t>
  </si>
  <si>
    <t>Caterer u.Erbring.sonst.Verpflegungsdienstleist.</t>
  </si>
  <si>
    <t xml:space="preserve">56.21  </t>
  </si>
  <si>
    <t xml:space="preserve">Event-Caterer  </t>
  </si>
  <si>
    <t xml:space="preserve">56.29  </t>
  </si>
  <si>
    <t xml:space="preserve">Erbringung sonstiger Verpflegungsdienstleist.  </t>
  </si>
  <si>
    <t xml:space="preserve">56.3   </t>
  </si>
  <si>
    <t xml:space="preserve">Ausschank von Getränken </t>
  </si>
  <si>
    <t>56.30.1</t>
  </si>
  <si>
    <t xml:space="preserve">Schankwirtschaften </t>
  </si>
  <si>
    <t>56.30.2</t>
  </si>
  <si>
    <t xml:space="preserve">Diskotheken u.Tanzlokale  </t>
  </si>
  <si>
    <t>56.30.3</t>
  </si>
  <si>
    <t xml:space="preserve">Bars  </t>
  </si>
  <si>
    <t>56.30.4</t>
  </si>
  <si>
    <t xml:space="preserve">Vergnügungslokale  </t>
  </si>
  <si>
    <t>Innergemeinschaftliche Erwerbe insgesamt</t>
  </si>
  <si>
    <t>Umsatzsteuer vor Abzug der Vorsteuerbeträge</t>
  </si>
  <si>
    <t>Abziehbare Vorsteuerbeträge</t>
  </si>
  <si>
    <t>Umsatzsteuer-Vorauszahlung</t>
  </si>
  <si>
    <t>Organkreise</t>
  </si>
  <si>
    <t>Istbesteuerung nach § 20 UStG</t>
  </si>
  <si>
    <t>Besteuerung nach allgemeinen Durchschnittsätzen nach §23 UStG</t>
  </si>
  <si>
    <t>Besteuerung nach dem Durchschnittsatz für Körperschaften, Personen-</t>
  </si>
  <si>
    <t xml:space="preserve">  vereinigungen und Vermögensmassen nach §23a UStG</t>
  </si>
  <si>
    <t>Land- und forstwirtschaftl. Betriebe mit Regelbesteuerung nach §24 Abs. 4 UStG</t>
  </si>
  <si>
    <t>Monatszahler</t>
  </si>
  <si>
    <t>Vierteljahreszahler</t>
  </si>
  <si>
    <t>Dauerfristverlängerung</t>
  </si>
  <si>
    <t xml:space="preserve">1.2  Steuerpflichtige und deren Lieferungen und Leistungen nach Wirtschaftsabschnitten, Größenklassen der Lieferungen </t>
  </si>
  <si>
    <t>und Leistungen, Rechtsform und Ländern sowie Zugänge und Abgänge</t>
  </si>
  <si>
    <t>N</t>
  </si>
  <si>
    <t>Erhebungsmerkmale</t>
  </si>
  <si>
    <t>Anzahl der Steuerpflichtigen</t>
  </si>
  <si>
    <t>Steuerpflichtige insgesamt</t>
  </si>
  <si>
    <t>nach dem wirtschaftlichen Schwerpunkt</t>
  </si>
  <si>
    <t xml:space="preserve">  B  Bergbau und Gewinnung von Steinen und Erden</t>
  </si>
  <si>
    <t xml:space="preserve">  C  Verarbeitendes Gewerbe</t>
  </si>
  <si>
    <t xml:space="preserve">  D  Energieversorgung</t>
  </si>
  <si>
    <t xml:space="preserve">  F  Baugewerbe</t>
  </si>
  <si>
    <t xml:space="preserve">  G  Handel; Instandhaltung und Reparatur von Kfz</t>
  </si>
  <si>
    <t xml:space="preserve">  H  Verkehr und Lagerei</t>
  </si>
  <si>
    <t xml:space="preserve">  I  Gastgewerbe</t>
  </si>
  <si>
    <t xml:space="preserve">  J  Information und Kommunikation</t>
  </si>
  <si>
    <t xml:space="preserve">  L  Grundstücks- und Wohnungswesen</t>
  </si>
  <si>
    <t xml:space="preserve">  N  Erbr. v. sonst. Wirtsch. Dienstleistungen</t>
  </si>
  <si>
    <t xml:space="preserve">  P  Erziehung und Unterricht</t>
  </si>
  <si>
    <t xml:space="preserve">  Q  Gesundheits- und Sozialwesen</t>
  </si>
  <si>
    <t xml:space="preserve">  R  Kunst, Unterhaltung und Erholung</t>
  </si>
  <si>
    <t xml:space="preserve">  S  Erbringung von sonstigen Dienstleistungen</t>
  </si>
  <si>
    <t>nach Größenklassen der Lieferungen und Leistungen von ... bis unter ... EUR</t>
  </si>
  <si>
    <t xml:space="preserve">17.11  </t>
  </si>
  <si>
    <t xml:space="preserve">Herstellung von Holz- und Zellstoff </t>
  </si>
  <si>
    <t xml:space="preserve">17.12  </t>
  </si>
  <si>
    <t xml:space="preserve">Herstellung von Papier, Karton und Pappe  </t>
  </si>
  <si>
    <t xml:space="preserve">17.2   </t>
  </si>
  <si>
    <t xml:space="preserve">Herst. von Waren aus Papier, Karton und Pappe  </t>
  </si>
  <si>
    <t xml:space="preserve">17.21  </t>
  </si>
  <si>
    <t>H.v.Wellp.u.-papp.sow.v.Verp.a.Pap.,Kart.u.Pappe</t>
  </si>
  <si>
    <t xml:space="preserve">17.22  </t>
  </si>
  <si>
    <t>Lieferungen und Leistungen</t>
  </si>
  <si>
    <t>Innergemeinschaftliche Erwerbe</t>
  </si>
  <si>
    <t>der Lieferungen und Leistungen, Rechtsform und Ländern</t>
  </si>
  <si>
    <t>Abziehbare
Vorsteuer-beträge</t>
  </si>
  <si>
    <t>Umsatzsteuer-
 Voraus-
zahlung</t>
  </si>
  <si>
    <t>A</t>
  </si>
  <si>
    <t>B</t>
  </si>
  <si>
    <t>C</t>
  </si>
  <si>
    <t xml:space="preserve">  B   Bergbau und Gewinnung von Steinen und Erden</t>
  </si>
  <si>
    <t>D</t>
  </si>
  <si>
    <t xml:space="preserve">  C   Verarbeitendes Gewerbe</t>
  </si>
  <si>
    <t>E</t>
  </si>
  <si>
    <t xml:space="preserve">  D   Energieversorgung</t>
  </si>
  <si>
    <t>F</t>
  </si>
  <si>
    <t>G</t>
  </si>
  <si>
    <t xml:space="preserve">  F   Baugewerbe</t>
  </si>
  <si>
    <t>H</t>
  </si>
  <si>
    <t xml:space="preserve">  G   Handel; Instandhaltung und Reparatur von Kfz</t>
  </si>
  <si>
    <t>I</t>
  </si>
  <si>
    <t xml:space="preserve">  H   Verkehr und Lagerei</t>
  </si>
  <si>
    <t>J</t>
  </si>
  <si>
    <t xml:space="preserve">  I   Gastgewerbe</t>
  </si>
  <si>
    <t>K</t>
  </si>
  <si>
    <t xml:space="preserve">  J   Information und Kommunikation</t>
  </si>
  <si>
    <t>L</t>
  </si>
  <si>
    <t>M</t>
  </si>
  <si>
    <t xml:space="preserve">  L   Grundstücks- und Wohnungswesen</t>
  </si>
  <si>
    <t>P</t>
  </si>
  <si>
    <t xml:space="preserve">  N   Erbr. v. sonst. Wirtsch. Dienstleistungen</t>
  </si>
  <si>
    <t>Q</t>
  </si>
  <si>
    <t>R</t>
  </si>
  <si>
    <t xml:space="preserve">  P   Erziehung und Unterricht</t>
  </si>
  <si>
    <t>S</t>
  </si>
  <si>
    <t xml:space="preserve">  49.4</t>
  </si>
  <si>
    <t xml:space="preserve">  Erwerbs- u. Wirtschaftsgenossenschaften </t>
  </si>
  <si>
    <t xml:space="preserve">  Betriebe gewerblicher Art von Körperschaften des öffentlichen Rechts </t>
  </si>
  <si>
    <t xml:space="preserve">  Sonstige Rechtsformen </t>
  </si>
  <si>
    <t>nach Bundesländern</t>
  </si>
  <si>
    <t xml:space="preserve">  Baden-Württemberg</t>
  </si>
  <si>
    <t xml:space="preserve">  Bayern</t>
  </si>
  <si>
    <t xml:space="preserve">  Berlin</t>
  </si>
  <si>
    <t xml:space="preserve">  Brandenburg</t>
  </si>
  <si>
    <t xml:space="preserve">  Bremen</t>
  </si>
  <si>
    <t xml:space="preserve">  Hamburg</t>
  </si>
  <si>
    <t xml:space="preserve">  Hessen</t>
  </si>
  <si>
    <t xml:space="preserve">  Mecklenburg-Vorpommern</t>
  </si>
  <si>
    <t xml:space="preserve">Eh.m.Foto- u.optischen Erzeugn. (oh.Augenopt.) </t>
  </si>
  <si>
    <t>47.78.3</t>
  </si>
  <si>
    <t xml:space="preserve">Eh.m.Kunstgeg.,Bildern,Briefm.,Münz.u.Geschenk. </t>
  </si>
  <si>
    <t>47.78.9</t>
  </si>
  <si>
    <t xml:space="preserve">Sonst. Einzelh. a.n.g. (in Verkaufsräumen) </t>
  </si>
  <si>
    <t xml:space="preserve">47.79  </t>
  </si>
  <si>
    <t xml:space="preserve">Einzelh. m. Antiquitäten und Gebrauchtwaren </t>
  </si>
  <si>
    <t>47.79.1</t>
  </si>
  <si>
    <t xml:space="preserve">Einzelh. m. Antiquitäten und antiken Teppichen </t>
  </si>
  <si>
    <t>47.79.2</t>
  </si>
  <si>
    <t xml:space="preserve">Antiquariate  </t>
  </si>
  <si>
    <t>47.79.9</t>
  </si>
  <si>
    <t xml:space="preserve">Einzelhandel mit sonstigen Gebrauchtwaren  </t>
  </si>
  <si>
    <t xml:space="preserve">47.8   </t>
  </si>
  <si>
    <t xml:space="preserve">Einzelh. an Verkaufsständen und auf Märkten </t>
  </si>
  <si>
    <t xml:space="preserve">47.81  </t>
  </si>
  <si>
    <t>Eh.m.Nahr.-,Genm.,Getr.,Tab.a.Verk.st.u.a.Märkt.</t>
  </si>
  <si>
    <t xml:space="preserve">47.82  </t>
  </si>
  <si>
    <t xml:space="preserve">Erbring. v. landwirtsch. Dienstleistungen  </t>
  </si>
  <si>
    <t xml:space="preserve">01.61  </t>
  </si>
  <si>
    <t xml:space="preserve">Erbr.v. landw. Dienstl. für den Pflanzenbau </t>
  </si>
  <si>
    <t xml:space="preserve">01.62  </t>
  </si>
  <si>
    <t xml:space="preserve">Erbr.v. landw. Dienstl. für die Tierhaltung </t>
  </si>
  <si>
    <t xml:space="preserve">01.63  </t>
  </si>
  <si>
    <t xml:space="preserve">Nach d.Ernte anf.Tätigk.i.d.pflanzl.Erzeugung  </t>
  </si>
  <si>
    <t xml:space="preserve">01.64  </t>
  </si>
  <si>
    <t xml:space="preserve">Saatgutaufbereitung </t>
  </si>
  <si>
    <t xml:space="preserve">01.7   </t>
  </si>
  <si>
    <t xml:space="preserve">Jagd,Fallenstellerei u. damit verb. Tätigkeiten </t>
  </si>
  <si>
    <t xml:space="preserve">02     </t>
  </si>
  <si>
    <t xml:space="preserve">Forstwirtschaft und Holzeinschlag  </t>
  </si>
  <si>
    <t xml:space="preserve">02.1   </t>
  </si>
  <si>
    <t xml:space="preserve">Forstwirtschaft </t>
  </si>
  <si>
    <t xml:space="preserve">02.2   </t>
  </si>
  <si>
    <t xml:space="preserve">Holzeinschlag  </t>
  </si>
  <si>
    <t xml:space="preserve">02.3   </t>
  </si>
  <si>
    <t xml:space="preserve">Sammeln v.wild wachsend. Produkten (oh. Holz)  </t>
  </si>
  <si>
    <t xml:space="preserve">02.4   </t>
  </si>
  <si>
    <t>Erbr.v.Dienstleistungen f.Forstw.u.Holzeinschlag</t>
  </si>
  <si>
    <t xml:space="preserve">03     </t>
  </si>
  <si>
    <t xml:space="preserve">Fischerei und Aquakultur  </t>
  </si>
  <si>
    <t xml:space="preserve">03.1   </t>
  </si>
  <si>
    <t xml:space="preserve">Fischerei  </t>
  </si>
  <si>
    <t xml:space="preserve">03.11  </t>
  </si>
  <si>
    <t xml:space="preserve">Meeresfischerei </t>
  </si>
  <si>
    <t xml:space="preserve">03.12  </t>
  </si>
  <si>
    <t xml:space="preserve">Süßwasserfischerei </t>
  </si>
  <si>
    <t xml:space="preserve">03.2   </t>
  </si>
  <si>
    <t xml:space="preserve">Aquakultur </t>
  </si>
  <si>
    <t xml:space="preserve">03.21  </t>
  </si>
  <si>
    <t xml:space="preserve">Meeresaquakultur  </t>
  </si>
  <si>
    <t xml:space="preserve">03.22  </t>
  </si>
  <si>
    <t xml:space="preserve">Süßwasseraquakultur </t>
  </si>
  <si>
    <t xml:space="preserve">B      </t>
  </si>
  <si>
    <t>AG, KGaA., Europäische AG</t>
  </si>
  <si>
    <t>GmbH, Unternehmergesell-</t>
  </si>
  <si>
    <t xml:space="preserve">  Einzelunternehmen</t>
  </si>
  <si>
    <t xml:space="preserve">  übrige Rechtsformen</t>
  </si>
  <si>
    <t xml:space="preserve">Erbring.v.sonst.Dienstl.f.d.Landverkehr a.n.g. </t>
  </si>
  <si>
    <t xml:space="preserve">52.22  </t>
  </si>
  <si>
    <t xml:space="preserve">Erbring.v.sonst.Dienstl. für die Schifffahrt  </t>
  </si>
  <si>
    <t>52.22.1</t>
  </si>
  <si>
    <t xml:space="preserve">Betrieb v. Wasserstraßen  </t>
  </si>
  <si>
    <t>52.22.2</t>
  </si>
  <si>
    <t xml:space="preserve">Betrieb von Häfen  </t>
  </si>
  <si>
    <t>52.22.3</t>
  </si>
  <si>
    <t xml:space="preserve">Lotsinnen und Lotsen in der Schifffahrt </t>
  </si>
  <si>
    <t>52.22.9</t>
  </si>
  <si>
    <t xml:space="preserve">Erbring.v.sonst.Dienstl.f.d.Schifffahrt a.n.g. </t>
  </si>
  <si>
    <t xml:space="preserve">52.23  </t>
  </si>
  <si>
    <t xml:space="preserve">Erbring.v.sonst.Dienstl.für die Luftfahrt  </t>
  </si>
  <si>
    <t>52.23.1</t>
  </si>
  <si>
    <t xml:space="preserve">Betrieb v.Flughäfen u.Landepl.f. Luftfahrzeuge </t>
  </si>
  <si>
    <t>52.23.9</t>
  </si>
  <si>
    <t>Erbring.v.sonst.Dienstl.für die Luftfahrt a.n.g.</t>
  </si>
  <si>
    <t xml:space="preserve">52.24  </t>
  </si>
  <si>
    <t xml:space="preserve">Frachtumschlag </t>
  </si>
  <si>
    <t xml:space="preserve">52.29  </t>
  </si>
  <si>
    <t xml:space="preserve">Erbring.v.sonst.Dienstl. für den Verkehr a.n.g. </t>
  </si>
  <si>
    <t>52.29.1</t>
  </si>
  <si>
    <t xml:space="preserve">Spedition  </t>
  </si>
  <si>
    <t>52.29.2</t>
  </si>
  <si>
    <t xml:space="preserve">Schiffsmaklerbüros und -agenturen  </t>
  </si>
  <si>
    <t>52.29.9</t>
  </si>
  <si>
    <t xml:space="preserve">Erbring.v.Dienstl. für den Verkehr a.n.g.  </t>
  </si>
  <si>
    <t>H.v.sonst.Bekleidung u. Bekleidungszubeh. a.n.g.</t>
  </si>
  <si>
    <t xml:space="preserve">14.2   </t>
  </si>
  <si>
    <t xml:space="preserve">Herstellung von Pelzwaren  </t>
  </si>
  <si>
    <t xml:space="preserve">14.3   </t>
  </si>
  <si>
    <t xml:space="preserve">H.v.Bekleid.a. gewirktem u.gestricktem Stoff  </t>
  </si>
  <si>
    <t xml:space="preserve">14.31  </t>
  </si>
  <si>
    <t xml:space="preserve">Herstellung von Strumpfwaren  </t>
  </si>
  <si>
    <t xml:space="preserve">14.39  </t>
  </si>
  <si>
    <t>H.v.sonst. Bekleid. aus gewirkt.u.gestrick.Stoff</t>
  </si>
  <si>
    <t xml:space="preserve">15     </t>
  </si>
  <si>
    <t xml:space="preserve">Tonstudios und Herst. von Hörfunkbeiträgen </t>
  </si>
  <si>
    <t>59.20.2</t>
  </si>
  <si>
    <t xml:space="preserve">Verlegen von bespielten Tonträgern </t>
  </si>
  <si>
    <t>59.20.3</t>
  </si>
  <si>
    <t xml:space="preserve">Verlegen von Musikalien </t>
  </si>
  <si>
    <t xml:space="preserve">60     </t>
  </si>
  <si>
    <t xml:space="preserve">Rundfunkveranstalter  </t>
  </si>
  <si>
    <t xml:space="preserve">60.1   </t>
  </si>
  <si>
    <t xml:space="preserve">Hörfunkveranstalter </t>
  </si>
  <si>
    <t xml:space="preserve">60.2   </t>
  </si>
  <si>
    <t xml:space="preserve">Fernsehveranstalter </t>
  </si>
  <si>
    <t xml:space="preserve">61     </t>
  </si>
  <si>
    <t xml:space="preserve">Telekommunikation  </t>
  </si>
  <si>
    <t xml:space="preserve">61.1   </t>
  </si>
  <si>
    <t xml:space="preserve">Leitungsgebundene Telekommunikation </t>
  </si>
  <si>
    <t xml:space="preserve">61.2   </t>
  </si>
  <si>
    <t xml:space="preserve">Drahtlose Telekommunikation </t>
  </si>
  <si>
    <t xml:space="preserve">61.3   </t>
  </si>
  <si>
    <t xml:space="preserve">Satellitentelekommunikation </t>
  </si>
  <si>
    <t xml:space="preserve">61.9   </t>
  </si>
  <si>
    <t xml:space="preserve">Sonstige Telekommunikation </t>
  </si>
  <si>
    <t>61.90.1</t>
  </si>
  <si>
    <t xml:space="preserve">Fischverarbeitung  </t>
  </si>
  <si>
    <t xml:space="preserve">10.3   </t>
  </si>
  <si>
    <t xml:space="preserve">Obst- und Gemüseverarbeitung  </t>
  </si>
  <si>
    <t xml:space="preserve">10.31  </t>
  </si>
  <si>
    <t xml:space="preserve">Kartoffelverarbeitung  </t>
  </si>
  <si>
    <t xml:space="preserve">10.32  </t>
  </si>
  <si>
    <t xml:space="preserve">Herstellung von Frucht- und Gemüsesäften  </t>
  </si>
  <si>
    <t xml:space="preserve">10.39  </t>
  </si>
  <si>
    <t xml:space="preserve">Sonstige Verarbeitung von Obst und Gemüse  </t>
  </si>
  <si>
    <t xml:space="preserve">10.4   </t>
  </si>
  <si>
    <t>Herstellung v. pflanzl. u.tierisch.Ölen u.Fetten</t>
  </si>
  <si>
    <t xml:space="preserve">10.41  </t>
  </si>
  <si>
    <t xml:space="preserve">Herst.v.Ölen u.Fetten (oh.Marg.u.ä.Nahr.fette) </t>
  </si>
  <si>
    <t xml:space="preserve">10.42  </t>
  </si>
  <si>
    <t xml:space="preserve">Herstellung von Margarine u. ä. Nahrungsfetten </t>
  </si>
  <si>
    <t xml:space="preserve">10.5   </t>
  </si>
  <si>
    <t xml:space="preserve">Milchverarbeitung  </t>
  </si>
  <si>
    <t xml:space="preserve">10.51  </t>
  </si>
  <si>
    <t xml:space="preserve">Milchverarbeitung (ohne Herst.v.Speiseeis) </t>
  </si>
  <si>
    <t xml:space="preserve">Großh.m.landw. Grundstoffen u.lebend.Tieren </t>
  </si>
  <si>
    <t xml:space="preserve">46.21  </t>
  </si>
  <si>
    <t xml:space="preserve">Gh.m.Getreide,Rohtab.,Saatgut,Futtermitteln </t>
  </si>
  <si>
    <t xml:space="preserve">46.22  </t>
  </si>
  <si>
    <t xml:space="preserve">Großhandel mit Blumen und Pflanzen </t>
  </si>
  <si>
    <t xml:space="preserve">46.23  </t>
  </si>
  <si>
    <t xml:space="preserve">Großhandel mit lebenden Tieren </t>
  </si>
  <si>
    <t xml:space="preserve">46.24  </t>
  </si>
  <si>
    <t xml:space="preserve">Großhandel mit Häuten, Fellen und Leder </t>
  </si>
  <si>
    <t xml:space="preserve">46.3   </t>
  </si>
  <si>
    <t xml:space="preserve">Gh.m.Nahrungs-,Genussm.,Getränken u.Tabakw. </t>
  </si>
  <si>
    <t xml:space="preserve">46.31  </t>
  </si>
  <si>
    <t xml:space="preserve">Sonstiges Sozialwesen a.n.g.  </t>
  </si>
  <si>
    <t xml:space="preserve">R      </t>
  </si>
  <si>
    <t xml:space="preserve">Kunst, Unterhaltung und Erholung  </t>
  </si>
  <si>
    <t xml:space="preserve">90     </t>
  </si>
  <si>
    <t>Kreative, künstlerische u. unterhaltende Tätigk.</t>
  </si>
  <si>
    <t xml:space="preserve">90.01  </t>
  </si>
  <si>
    <t xml:space="preserve">Darstellende Kunst </t>
  </si>
  <si>
    <t>90.01.1</t>
  </si>
  <si>
    <t xml:space="preserve">Theaterensembles  </t>
  </si>
  <si>
    <t>90.01.2</t>
  </si>
  <si>
    <t xml:space="preserve">Ballettgruppen, Orchester, Kapellen und Chöre  </t>
  </si>
  <si>
    <t>90.01.3</t>
  </si>
  <si>
    <t>Selbstst. Artistinnen u. Artisten, Zirkusgruppen</t>
  </si>
  <si>
    <t>90.01.4</t>
  </si>
  <si>
    <t xml:space="preserve">Selb.Bühnen-,Film-,Rdf.-künstl.,so.darst.Kunst </t>
  </si>
  <si>
    <t xml:space="preserve">90.02  </t>
  </si>
  <si>
    <t>Erbr.v.Dienstleistungen f. d. darstellende Kunst</t>
  </si>
  <si>
    <t xml:space="preserve">90.03  </t>
  </si>
  <si>
    <t xml:space="preserve">Künstlerisches und schriftsteller. Schaffen </t>
  </si>
  <si>
    <t xml:space="preserve">08.91  </t>
  </si>
  <si>
    <t xml:space="preserve">Bergbau auf chemische und Düngemittelminerale  </t>
  </si>
  <si>
    <t xml:space="preserve">08.92  </t>
  </si>
  <si>
    <t xml:space="preserve">Torfgewinnung  </t>
  </si>
  <si>
    <t xml:space="preserve">08.93  </t>
  </si>
  <si>
    <t xml:space="preserve">Gewinnung von Salz </t>
  </si>
  <si>
    <t xml:space="preserve">08.99  </t>
  </si>
  <si>
    <t xml:space="preserve">Gewinnung von Steinen und Erden a.n.g. </t>
  </si>
  <si>
    <t xml:space="preserve">09     </t>
  </si>
  <si>
    <t xml:space="preserve">Erbr.v.DL.f.d.Bergb.u.f.d.Gew.v.Steinen u.Erden </t>
  </si>
  <si>
    <t xml:space="preserve">09.1   </t>
  </si>
  <si>
    <t xml:space="preserve">Erbr.v.DL f.d. Gewinnung von Erdöl und Erdgas  </t>
  </si>
  <si>
    <t xml:space="preserve">09.9   </t>
  </si>
  <si>
    <t>Erbr.v.DL f.d.sonst.Bergb.u.d.Gew.v.Stein.u.Erd.</t>
  </si>
  <si>
    <t xml:space="preserve">C      </t>
  </si>
  <si>
    <t xml:space="preserve">Verarbeitendes Gewerbe </t>
  </si>
  <si>
    <t xml:space="preserve">10     </t>
  </si>
  <si>
    <t xml:space="preserve">Herstellung v.Nahrungs- und Futtermitteln  </t>
  </si>
  <si>
    <t xml:space="preserve">10.1   </t>
  </si>
  <si>
    <t xml:space="preserve">Schlachten und Fleischverarbeitung </t>
  </si>
  <si>
    <t xml:space="preserve">10.11  </t>
  </si>
  <si>
    <t xml:space="preserve">Schlachten (ohne Schlachten von Geflügel)  </t>
  </si>
  <si>
    <t xml:space="preserve">10.12  </t>
  </si>
  <si>
    <t xml:space="preserve">Schlachten von Geflügel </t>
  </si>
  <si>
    <t xml:space="preserve">10.13  </t>
  </si>
  <si>
    <t xml:space="preserve">Fleischverarbeitung </t>
  </si>
  <si>
    <t xml:space="preserve">10.2   </t>
  </si>
  <si>
    <t>Anteil an
Lieferungen
und
Leistungen des 
Wirtschafts-
bereiches</t>
  </si>
  <si>
    <t>%</t>
  </si>
  <si>
    <t>2.8 Besteuerungsarten</t>
  </si>
  <si>
    <t>Nr. der 
Klassifika-
tion der
Wirtschafts-
zweige 2008</t>
  </si>
  <si>
    <t>Wirtschaftsabschnitt</t>
  </si>
  <si>
    <t>Umsatz-
steuer-
Voraus-
zahlung</t>
  </si>
  <si>
    <t>A - S</t>
  </si>
  <si>
    <t xml:space="preserve">D      </t>
  </si>
  <si>
    <t xml:space="preserve">  45</t>
  </si>
  <si>
    <t xml:space="preserve">  46</t>
  </si>
  <si>
    <t xml:space="preserve">  47</t>
  </si>
  <si>
    <t xml:space="preserve">L      </t>
  </si>
  <si>
    <t xml:space="preserve">P      </t>
  </si>
  <si>
    <t xml:space="preserve">    für die somit keine Steuer zu entrichten ist.</t>
  </si>
  <si>
    <t xml:space="preserve">Herstellung v.Apfelwein u. anderen Fruchtweinen </t>
  </si>
  <si>
    <t xml:space="preserve">11.04  </t>
  </si>
  <si>
    <t xml:space="preserve">Herst.v..Wermutwein u. sonst.aromat. Weinen </t>
  </si>
  <si>
    <t xml:space="preserve">11.05  </t>
  </si>
  <si>
    <t xml:space="preserve">Herstellung von Bier  </t>
  </si>
  <si>
    <t xml:space="preserve">11.06  </t>
  </si>
  <si>
    <t xml:space="preserve">Herstellung von Malz  </t>
  </si>
  <si>
    <t xml:space="preserve">11.07  </t>
  </si>
  <si>
    <t xml:space="preserve">H.v.Erfrisch.getränken; Gewinn.nat..Min.wässer </t>
  </si>
  <si>
    <t xml:space="preserve">12     </t>
  </si>
  <si>
    <t xml:space="preserve">Tabakverarbeitung  </t>
  </si>
  <si>
    <t xml:space="preserve">13     </t>
  </si>
  <si>
    <t xml:space="preserve">Herstellung von Textilien  </t>
  </si>
  <si>
    <t xml:space="preserve">13.1   </t>
  </si>
  <si>
    <t xml:space="preserve">Spinnstoffaufbereitung und Spinnerei  </t>
  </si>
  <si>
    <t xml:space="preserve">13.2   </t>
  </si>
  <si>
    <t xml:space="preserve">Weberei </t>
  </si>
  <si>
    <t xml:space="preserve">13.3   </t>
  </si>
  <si>
    <t xml:space="preserve">Veredlung von Textilien und Bekleidung </t>
  </si>
  <si>
    <t xml:space="preserve">13.9   </t>
  </si>
  <si>
    <t xml:space="preserve">42.12  </t>
  </si>
  <si>
    <t xml:space="preserve">Bau von Bahnverkehrsstrecken  </t>
  </si>
  <si>
    <t xml:space="preserve">42.13  </t>
  </si>
  <si>
    <t xml:space="preserve">Brücken- und Tunnelbau </t>
  </si>
  <si>
    <t xml:space="preserve">42.2   </t>
  </si>
  <si>
    <t xml:space="preserve">Leitungstiefbau und Kläranlagenbau </t>
  </si>
  <si>
    <t xml:space="preserve">42.21  </t>
  </si>
  <si>
    <t xml:space="preserve">Rohrleitungstiefbau, Brunnen-u.Kläranlagenbau  </t>
  </si>
  <si>
    <t xml:space="preserve">42.22  </t>
  </si>
  <si>
    <t xml:space="preserve">Kabelnetzleitungstiefbau  </t>
  </si>
  <si>
    <t xml:space="preserve">42.9   </t>
  </si>
  <si>
    <t xml:space="preserve">Sonstiger Tiefbau  </t>
  </si>
  <si>
    <t xml:space="preserve">42.91  </t>
  </si>
  <si>
    <t xml:space="preserve">Wasserbau  </t>
  </si>
  <si>
    <t xml:space="preserve">42.99  </t>
  </si>
  <si>
    <t xml:space="preserve">Sonstiger Tiefbau a.n.g.  </t>
  </si>
  <si>
    <t xml:space="preserve">43     </t>
  </si>
  <si>
    <t xml:space="preserve">Vorber.Baustellenarb.,Bauinst.u.so.Ausb.gew.  </t>
  </si>
  <si>
    <t xml:space="preserve">43.1   </t>
  </si>
  <si>
    <t xml:space="preserve">Abbrucharbeiten und vorber. Baustellenarb. </t>
  </si>
  <si>
    <t xml:space="preserve">43.11  </t>
  </si>
  <si>
    <t>...veredlg.</t>
  </si>
  <si>
    <t>...veredlung</t>
  </si>
  <si>
    <t>...prüf.</t>
  </si>
  <si>
    <t>...prüfer(n)</t>
  </si>
  <si>
    <t>vereid.</t>
  </si>
  <si>
    <t>vereidigten</t>
  </si>
  <si>
    <t>Vereinig.</t>
  </si>
  <si>
    <t>Vereinigungen</t>
  </si>
  <si>
    <t>rechtl.</t>
  </si>
  <si>
    <t>rechtliche</t>
  </si>
  <si>
    <t>Verk.</t>
  </si>
  <si>
    <t>Verkauf</t>
  </si>
  <si>
    <t>Rehakliniken</t>
  </si>
  <si>
    <t>Rehabilitationskliniken</t>
  </si>
  <si>
    <t>Verkaufsr.</t>
  </si>
  <si>
    <t>Verkaufsräumen</t>
  </si>
  <si>
    <t>rel.</t>
  </si>
  <si>
    <t>religiöse</t>
  </si>
  <si>
    <t>Verkaufsständ.</t>
  </si>
  <si>
    <t>Verkaufsständen</t>
  </si>
  <si>
    <t>Rep.</t>
  </si>
  <si>
    <t>Reparatur</t>
  </si>
  <si>
    <t>Verkehrsverm.</t>
  </si>
  <si>
    <t>Verkehrsvermittlung</t>
  </si>
  <si>
    <t>Rundf.</t>
  </si>
  <si>
    <t>Rundfunk</t>
  </si>
  <si>
    <t>Verm.</t>
  </si>
  <si>
    <t>Vermietung</t>
  </si>
  <si>
    <t>Vermittl.</t>
  </si>
  <si>
    <t>Vermittlung</t>
  </si>
  <si>
    <t>Säugl.bekleidg.</t>
  </si>
  <si>
    <t>Säuglingsbekleidung</t>
  </si>
  <si>
    <t>Verp.</t>
  </si>
  <si>
    <t>Verpachtung</t>
  </si>
  <si>
    <t>schriftstell.</t>
  </si>
  <si>
    <t>schriftstellerischen</t>
  </si>
  <si>
    <t>versch.</t>
  </si>
  <si>
    <t>verschiedene(r)</t>
  </si>
  <si>
    <t>...schutzm.</t>
  </si>
  <si>
    <t>...schutzmitteln</t>
  </si>
  <si>
    <t>Verteid.</t>
  </si>
  <si>
    <t>Verteidigung</t>
  </si>
  <si>
    <t>selbst. / Selbst.</t>
  </si>
  <si>
    <t>selbständige / Selbständige</t>
  </si>
  <si>
    <t>Vervielf.</t>
  </si>
  <si>
    <t>Vervielfältigung</t>
  </si>
  <si>
    <t>sonst. / Sonst.</t>
  </si>
  <si>
    <t>sonstige(m,n,r,s) / Sonstige(s,r)</t>
  </si>
  <si>
    <t>Verw.</t>
  </si>
  <si>
    <t>Verwaltung</t>
  </si>
  <si>
    <t>Soz.wesen</t>
  </si>
  <si>
    <t>Sozialwesen</t>
  </si>
  <si>
    <t>Vh.</t>
  </si>
  <si>
    <t>Versandhandel</t>
  </si>
  <si>
    <t>...spanpl.</t>
  </si>
  <si>
    <t>...spanplatten</t>
  </si>
  <si>
    <t>Vorr.</t>
  </si>
  <si>
    <t>Vorrichtungen</t>
  </si>
  <si>
    <t>Sperrh.</t>
  </si>
  <si>
    <t>Sperrholz</t>
  </si>
  <si>
    <t>Sportger.</t>
  </si>
  <si>
    <t>Sportgeräten</t>
  </si>
  <si>
    <t>...w.</t>
  </si>
  <si>
    <t>...waren</t>
  </si>
  <si>
    <t>Stf.</t>
  </si>
  <si>
    <t>Stoff(e,en)</t>
  </si>
  <si>
    <t>Wärmebehandlg.</t>
  </si>
  <si>
    <t>Wäremebehandlung</t>
  </si>
  <si>
    <t>...stf.</t>
  </si>
  <si>
    <t>...stoff(en)</t>
  </si>
  <si>
    <t>weiterf.</t>
  </si>
  <si>
    <t>weiterführende</t>
  </si>
  <si>
    <t>Werkzeug.</t>
  </si>
  <si>
    <t>Werkzeugen</t>
  </si>
  <si>
    <t>...t.</t>
  </si>
  <si>
    <t>...teilen</t>
  </si>
  <si>
    <t>Wissensch.</t>
  </si>
  <si>
    <t>Wissenschaft(en)</t>
  </si>
  <si>
    <t>Tätigk.</t>
  </si>
  <si>
    <t>Tätigkeiten</t>
  </si>
  <si>
    <t>Tankst.</t>
  </si>
  <si>
    <t>Tankstellen</t>
  </si>
  <si>
    <t>z.</t>
  </si>
  <si>
    <t>zu, zum, zur</t>
  </si>
  <si>
    <t>techn. / Techn.</t>
  </si>
  <si>
    <t>technische(m,n) / Technische</t>
  </si>
  <si>
    <t>Zeitschr.</t>
  </si>
  <si>
    <t>Zeitschriften</t>
  </si>
  <si>
    <t>...techn.</t>
  </si>
  <si>
    <t>...technische(m,n)</t>
  </si>
  <si>
    <t>zoolog.</t>
  </si>
  <si>
    <t>zoologische</t>
  </si>
  <si>
    <t>text.</t>
  </si>
  <si>
    <t>textilen</t>
  </si>
  <si>
    <t>Zubeh.</t>
  </si>
  <si>
    <t>Zubehör</t>
  </si>
  <si>
    <t>Textil.</t>
  </si>
  <si>
    <t>Textilien</t>
  </si>
  <si>
    <t>Zweigst.</t>
  </si>
  <si>
    <t>Zweigstellen</t>
  </si>
  <si>
    <t>Tierausstopf.</t>
  </si>
  <si>
    <t>Tierausstopferei</t>
  </si>
  <si>
    <t>Zwischenlager.</t>
  </si>
  <si>
    <t>Zwischenlagerung</t>
  </si>
  <si>
    <t>Tonträg.</t>
  </si>
  <si>
    <t>Tonträgern</t>
  </si>
  <si>
    <t>Turb.</t>
  </si>
  <si>
    <t>Turbinen</t>
  </si>
  <si>
    <t>TV</t>
  </si>
  <si>
    <t>Fernsehen</t>
  </si>
  <si>
    <t>Allgemeine Abkürzungen</t>
  </si>
  <si>
    <t>allg.</t>
  </si>
  <si>
    <t>allgemein</t>
  </si>
  <si>
    <t>Mecklenb.</t>
  </si>
  <si>
    <t>nach der Rechtsform (ausführliche Gliederung s. Tab. 4.2)</t>
  </si>
  <si>
    <t xml:space="preserve">23.5   </t>
  </si>
  <si>
    <t>Herstellung von Zement, Kalk und gebranntem Gips</t>
  </si>
  <si>
    <t xml:space="preserve">Sport- und Freizeitunterricht  </t>
  </si>
  <si>
    <t xml:space="preserve">85.52  </t>
  </si>
  <si>
    <t xml:space="preserve">Kulturunterricht  </t>
  </si>
  <si>
    <t xml:space="preserve">85.53  </t>
  </si>
  <si>
    <t xml:space="preserve">Fahr- und Flugschulen  </t>
  </si>
  <si>
    <t xml:space="preserve">85.59  </t>
  </si>
  <si>
    <t xml:space="preserve">Sonst. Unterricht a.n.g.  </t>
  </si>
  <si>
    <t>85.59.1</t>
  </si>
  <si>
    <t xml:space="preserve">Allgemeine u.politische Erwachsenenbildung </t>
  </si>
  <si>
    <t>85.59.2</t>
  </si>
  <si>
    <t xml:space="preserve">Berufliche Erwachsenenbildung  </t>
  </si>
  <si>
    <t>85.59.9</t>
  </si>
  <si>
    <t xml:space="preserve">Unterricht a.n.g.  </t>
  </si>
  <si>
    <t xml:space="preserve">85.6   </t>
  </si>
  <si>
    <t xml:space="preserve">Erbr.v.Dienstleistungen für den Unterricht </t>
  </si>
  <si>
    <t xml:space="preserve">Q      </t>
  </si>
  <si>
    <t xml:space="preserve">Gesundheits- und Sozialwesen  </t>
  </si>
  <si>
    <t xml:space="preserve">86     </t>
  </si>
  <si>
    <t xml:space="preserve">Gesundheitswesen  </t>
  </si>
  <si>
    <t xml:space="preserve">86.1   </t>
  </si>
  <si>
    <t xml:space="preserve">Krankenhäuser  </t>
  </si>
  <si>
    <t>86.10.1</t>
  </si>
  <si>
    <t xml:space="preserve">Krankenhäuser (oh.Hochschul.-,Vors.-,Reha-kl.) </t>
  </si>
  <si>
    <t>86.10.2</t>
  </si>
  <si>
    <t xml:space="preserve">Hochschulkliniken  </t>
  </si>
  <si>
    <t>86.10.3</t>
  </si>
  <si>
    <t xml:space="preserve">Vorsorge- und Rehabilitationskliniken  </t>
  </si>
  <si>
    <t xml:space="preserve">Herstellung von Sanitärkeramik </t>
  </si>
  <si>
    <t xml:space="preserve">23.43  </t>
  </si>
  <si>
    <t>Herst.v. Isolatoren und Isolierteilen a. Keramik</t>
  </si>
  <si>
    <t xml:space="preserve">23.44  </t>
  </si>
  <si>
    <t>H.v.keram. Erzeugnissen für sonst. techn. Zwecke</t>
  </si>
  <si>
    <t xml:space="preserve">23.49  </t>
  </si>
  <si>
    <t xml:space="preserve">Herst. von sonstigen keramischen Erzeugnissen  </t>
  </si>
  <si>
    <t xml:space="preserve">Aktiengesellschaften &amp; Co. OHG </t>
  </si>
  <si>
    <t xml:space="preserve">Gesellschaften des bürgerlichen Rechts </t>
  </si>
  <si>
    <t xml:space="preserve">Europäische wirtschaftliche Interessenvereinigung </t>
  </si>
  <si>
    <t xml:space="preserve">Ähnliche Gesellschaften </t>
  </si>
  <si>
    <t xml:space="preserve">Kommanditgesellschaften </t>
  </si>
  <si>
    <t xml:space="preserve">GmbH &amp; Co. KG </t>
  </si>
  <si>
    <t xml:space="preserve">Aktiengesellschaften &amp; Co. KG </t>
  </si>
  <si>
    <t>Kapitalgesellschaften</t>
  </si>
  <si>
    <t xml:space="preserve">Aktiengesellschaften </t>
  </si>
  <si>
    <t xml:space="preserve">Kommanditgesellschaften auf Aktien </t>
  </si>
  <si>
    <t>Europäische Aktiengesellschaft</t>
  </si>
  <si>
    <t xml:space="preserve">Gesellschaften mit beschränkter Haftung </t>
  </si>
  <si>
    <t>Unternehmergesellschaft =UG (haftungsbeschränkt)</t>
  </si>
  <si>
    <t xml:space="preserve">Erwerbs- und Wirtschaftsgenossenschaften </t>
  </si>
  <si>
    <t xml:space="preserve">Kreditgenossenschaften (nur an Mitglieder) </t>
  </si>
  <si>
    <t xml:space="preserve">Genossenschaftliche Zentralkassen (nur an Mitglieder) </t>
  </si>
  <si>
    <t xml:space="preserve">Landwirtschaftliche Nutzungs- und Verwertungsgenossenschaften </t>
  </si>
  <si>
    <t xml:space="preserve">Realgemeinden </t>
  </si>
  <si>
    <t xml:space="preserve">Andere Erwerbs- und Wirtschaftsgenossenschaften </t>
  </si>
  <si>
    <t xml:space="preserve">Betriebe gewerblicher Art von Körperschaften des öffentlichen Rechts </t>
  </si>
  <si>
    <t xml:space="preserve">Staatsbanken </t>
  </si>
  <si>
    <t xml:space="preserve">Sparkassen (öffentlich und unter Staatsaufsicht) </t>
  </si>
  <si>
    <t xml:space="preserve">Sonstige Kreditanstalten des öffentlichen Rechts </t>
  </si>
  <si>
    <t xml:space="preserve">Öffentlich-rechtliche Versorgungs-, Verkehrs- und Hafenbetriebe </t>
  </si>
  <si>
    <t xml:space="preserve">Sonstige Betriebe gewerblicher Art von Körperschaften des öffentlichen Rechts </t>
  </si>
  <si>
    <t xml:space="preserve">Sonstige Rechtsformen </t>
  </si>
  <si>
    <t xml:space="preserve">Sonstige juristische Personen des privaten Rechts </t>
  </si>
  <si>
    <t xml:space="preserve">Versicherungsvereine auf Gegenseitigkeit </t>
  </si>
  <si>
    <t>Personenvereinigungen und Vermögensmassen</t>
  </si>
  <si>
    <t xml:space="preserve">Nicht rechtsfähige Vereine, Anstalten, Stiftungen und andere Zweckvermögen </t>
  </si>
  <si>
    <t xml:space="preserve">Körperschaften des öffentlichen Rechts (außer Gruppe 7) </t>
  </si>
  <si>
    <t xml:space="preserve">Gebietskörperschaften </t>
  </si>
  <si>
    <t xml:space="preserve">Öffentlich-rechtliche Religionsgesellschaften </t>
  </si>
  <si>
    <t>Sonstige juristische Personen des öffentl. Rechts</t>
  </si>
  <si>
    <t>Ausländische und sonstige nichtnatürliche Rechtsformen</t>
  </si>
  <si>
    <t>sonstige ausländische Rechtsformen</t>
  </si>
  <si>
    <t>Ausländische Kapitalgesellschaften</t>
  </si>
  <si>
    <t>Ausländische Personengesellschaften</t>
  </si>
  <si>
    <t>Sonstige Kapitalgesellschaft</t>
  </si>
  <si>
    <t>5  Länder</t>
  </si>
  <si>
    <t xml:space="preserve">Baden-Württemberg </t>
  </si>
  <si>
    <t xml:space="preserve">Bayern </t>
  </si>
  <si>
    <t xml:space="preserve">Berlin </t>
  </si>
  <si>
    <t xml:space="preserve">Brandenburg </t>
  </si>
  <si>
    <t xml:space="preserve">Bremen </t>
  </si>
  <si>
    <t xml:space="preserve">Hamburg </t>
  </si>
  <si>
    <t xml:space="preserve">Hessen </t>
  </si>
  <si>
    <t xml:space="preserve">Mecklenburg-Vorpommern </t>
  </si>
  <si>
    <t xml:space="preserve">Niedersachsen </t>
  </si>
  <si>
    <t xml:space="preserve">Nordrhein-Westfalen </t>
  </si>
  <si>
    <t xml:space="preserve">Rheinland-Pfalz </t>
  </si>
  <si>
    <t xml:space="preserve">Großhandel mit Mineralölerzeugnissen  </t>
  </si>
  <si>
    <t xml:space="preserve">46.72  </t>
  </si>
  <si>
    <t xml:space="preserve">Großh.m.Erzen, Metallen und Metallhalbzeug </t>
  </si>
  <si>
    <t xml:space="preserve">46.73  </t>
  </si>
  <si>
    <t xml:space="preserve">Gh.m.Holz,Baustoffen,Anstrichm.u.Sanit.keram.  </t>
  </si>
  <si>
    <t>46.73.1</t>
  </si>
  <si>
    <t xml:space="preserve">Gh.m.Holz,Baust.,Sanit.keram.,Anstrichm.,o.a.S. </t>
  </si>
  <si>
    <t>46.73.2</t>
  </si>
  <si>
    <t xml:space="preserve">Herstellung von keramischen Baumaterialien </t>
  </si>
  <si>
    <t xml:space="preserve">23.31  </t>
  </si>
  <si>
    <t>Finanzen und Steuern</t>
  </si>
  <si>
    <t>Umsatzsteuerstatistik (Voranmeldungen)</t>
  </si>
  <si>
    <t>Erscheinungsfolge: jährlich</t>
  </si>
  <si>
    <t>Erschütterung</t>
  </si>
  <si>
    <t>Nahr.</t>
  </si>
  <si>
    <t>Nahrungs</t>
  </si>
  <si>
    <t>Erzeugn.</t>
  </si>
  <si>
    <t>Erzeugnisse(n)</t>
  </si>
  <si>
    <t>Nahrungsm.</t>
  </si>
  <si>
    <t>Nahrungsmittel(n)</t>
  </si>
  <si>
    <t>...erzeugn.</t>
  </si>
  <si>
    <t>...erzeugnissen</t>
  </si>
  <si>
    <t>nat.</t>
  </si>
  <si>
    <t>natürlichen</t>
  </si>
  <si>
    <t>Navig.</t>
  </si>
  <si>
    <t>Navigations</t>
  </si>
  <si>
    <t>...fahrz.</t>
  </si>
  <si>
    <t>...fahrzeuge(n)</t>
  </si>
  <si>
    <t>NE</t>
  </si>
  <si>
    <t>Nichteisen</t>
  </si>
  <si>
    <t>Ferroleg.</t>
  </si>
  <si>
    <t>Ferrolegierung</t>
  </si>
  <si>
    <t>Nebentätigk.</t>
  </si>
  <si>
    <t>Nebentätigkeiten</t>
  </si>
  <si>
    <t>oaS</t>
  </si>
  <si>
    <t>Qualitätsbericht</t>
  </si>
  <si>
    <t>Abkürzungen</t>
  </si>
  <si>
    <t xml:space="preserve">3.3      Steuerpflichtige und deren Lieferungen und Leistungen nach der Rechtsform und </t>
  </si>
  <si>
    <t>1          Zeitreihen</t>
  </si>
  <si>
    <t>1.2        Steuerpflichtige und deren Lieferungen und Leistungen nach Wirtschaftsabschnitten, Größenklassen der</t>
  </si>
  <si>
    <t xml:space="preserve">                Lieferungen und Leistungen, Rechtsform und Ländern sowie Gründungen und Auflösungen</t>
  </si>
  <si>
    <t>2          Allgemeiner Überblick</t>
  </si>
  <si>
    <t xml:space="preserve">2.1       Steuerliche Merkmale </t>
  </si>
  <si>
    <t>2.2       Steuerpflichtige und deren Lieferungen und Leistungen  nach Größenklassen der Lieferungen und</t>
  </si>
  <si>
    <t xml:space="preserve">               Leistungen, Rechtsform und Ländern</t>
  </si>
  <si>
    <t>2.3       Steuerpflichtige, Umsätze und Umsatzsteuer nach wirtschaftlicher Gliederung</t>
  </si>
  <si>
    <t>2.5       Innergemeinschaftliche Lieferungen und Erwerbe nach ausgewählten Wirtschaftszweigen</t>
  </si>
  <si>
    <t xml:space="preserve">Einzelhandel mit Telekommunikationsger. </t>
  </si>
  <si>
    <t xml:space="preserve">47.43  </t>
  </si>
  <si>
    <t xml:space="preserve">Einzelh. m. Geräten der Unterhaltungselektronik </t>
  </si>
  <si>
    <t xml:space="preserve">47.5   </t>
  </si>
  <si>
    <t>Eh.m.so.HH.ger.,Textil.,Heim-,Einr.bed.(i.Verk.)</t>
  </si>
  <si>
    <t xml:space="preserve">47.51  </t>
  </si>
  <si>
    <t xml:space="preserve">Einzelhandel mit Textilien </t>
  </si>
  <si>
    <t xml:space="preserve">47.52  </t>
  </si>
  <si>
    <t xml:space="preserve">Eh.m.Metallw.,Anstr.m., Bau-u. Heimwerkerbedarf </t>
  </si>
  <si>
    <t>47.52.1</t>
  </si>
  <si>
    <t xml:space="preserve">Einzelh.m.Metall- und Kunststoffwaren a.n.g.  </t>
  </si>
  <si>
    <t>47.52.3</t>
  </si>
  <si>
    <t xml:space="preserve">Eh.m.Anstrichmitteln, Bau- u.Heimwerkerbedarf  </t>
  </si>
  <si>
    <t xml:space="preserve">47.53  </t>
  </si>
  <si>
    <t xml:space="preserve">Eh.m.Vorhängen,Teppich.,Fußbodenbel.u.Tapeten  </t>
  </si>
  <si>
    <t xml:space="preserve">47.54  </t>
  </si>
  <si>
    <t xml:space="preserve">Eh mit elektrischen Haushaltsgeräten  </t>
  </si>
  <si>
    <t xml:space="preserve">47.59  </t>
  </si>
  <si>
    <t xml:space="preserve">Eh.m.Möbeln, Einricht.gegenst.u.sonst.Hausrat  </t>
  </si>
  <si>
    <t xml:space="preserve">23.51  </t>
  </si>
  <si>
    <t xml:space="preserve">Spezialkreditinstitute (oh.Pfandkreditgesch.)  </t>
  </si>
  <si>
    <t>64.92.2</t>
  </si>
  <si>
    <t xml:space="preserve">Leihhäuser </t>
  </si>
  <si>
    <t xml:space="preserve">64.99  </t>
  </si>
  <si>
    <t xml:space="preserve">Erbr. v. sonst. Finanzdienstleistungen a.n.g.  </t>
  </si>
  <si>
    <t>64.99.1</t>
  </si>
  <si>
    <t>InvestmAG.u.Fonds v.Kap.anl.ges.(oh.Geldm.fond.)</t>
  </si>
  <si>
    <t>64.99.9</t>
  </si>
  <si>
    <t xml:space="preserve">Sonstige Finanzierungsinstitutionen a.n.g. </t>
  </si>
  <si>
    <t xml:space="preserve">65     </t>
  </si>
  <si>
    <t xml:space="preserve">Versich.,Rückversich.u.Pens.kassen(oh.Sozialv.) </t>
  </si>
  <si>
    <t xml:space="preserve">65.1   </t>
  </si>
  <si>
    <t xml:space="preserve">Versicherungen </t>
  </si>
  <si>
    <t xml:space="preserve">65.11  </t>
  </si>
  <si>
    <t xml:space="preserve">Lebensversicherungen  </t>
  </si>
  <si>
    <t xml:space="preserve">65.12  </t>
  </si>
  <si>
    <t xml:space="preserve">Nichtlebensversicherungen  </t>
  </si>
  <si>
    <t>65.12.1</t>
  </si>
  <si>
    <t xml:space="preserve">Krankenversicherungen  </t>
  </si>
  <si>
    <t>65.12.2</t>
  </si>
  <si>
    <t xml:space="preserve">Schaden- und Unfallversicherungen  </t>
  </si>
  <si>
    <t xml:space="preserve">65.2   </t>
  </si>
  <si>
    <t xml:space="preserve">Rückversicherungen </t>
  </si>
  <si>
    <t xml:space="preserve">65.3   </t>
  </si>
  <si>
    <t xml:space="preserve">Pensionskassen und Pensionsfonds  </t>
  </si>
  <si>
    <t xml:space="preserve">66     </t>
  </si>
  <si>
    <t xml:space="preserve">Mit Finanz- u.Versich.dienstl. verbund.Tätigk. </t>
  </si>
  <si>
    <t xml:space="preserve">66.1   </t>
  </si>
  <si>
    <t xml:space="preserve">Mit Finanzdienstleist. verbundene Tätigkeiten  </t>
  </si>
  <si>
    <t xml:space="preserve">66.11  </t>
  </si>
  <si>
    <t xml:space="preserve">Effekten- und Warenbörsen  </t>
  </si>
  <si>
    <t xml:space="preserve">66.12  </t>
  </si>
  <si>
    <t xml:space="preserve">Effekten- und Warenhandel  </t>
  </si>
  <si>
    <t xml:space="preserve">66.19  </t>
  </si>
  <si>
    <t xml:space="preserve">Sonst.m.Finanzdienstl. verbund. Tätigkeiten </t>
  </si>
  <si>
    <t xml:space="preserve">66.2   </t>
  </si>
  <si>
    <t xml:space="preserve">Mit Versich.dienstl. u.Pens.kass.verb.Tätigk.  </t>
  </si>
  <si>
    <t xml:space="preserve">66.21  </t>
  </si>
  <si>
    <t xml:space="preserve">Risiko- und Schadensbewertung  </t>
  </si>
  <si>
    <t xml:space="preserve">66.22  </t>
  </si>
  <si>
    <t xml:space="preserve">Tätigk.v.Versicherungsmaklerinnen und -maklern </t>
  </si>
  <si>
    <t xml:space="preserve">66.29  </t>
  </si>
  <si>
    <t>Sonst.m.Versich.dienstl.u.Pens.kass.verb.Tätigk.</t>
  </si>
  <si>
    <t xml:space="preserve">66.3   </t>
  </si>
  <si>
    <t xml:space="preserve">Fondsmanagement </t>
  </si>
  <si>
    <t xml:space="preserve">L/68      </t>
  </si>
  <si>
    <t xml:space="preserve">Grundstücks- und Wohnungswesen </t>
  </si>
  <si>
    <t xml:space="preserve">68.1   </t>
  </si>
  <si>
    <t xml:space="preserve">Kauf u.Verk.v.eigenen Grundst.,Gebäud.u.Wohng. </t>
  </si>
  <si>
    <t xml:space="preserve">68.2   </t>
  </si>
  <si>
    <t xml:space="preserve">Verm.,Verp.v.eig.od.geleast.Grdst.,Geb.,Wohn.  </t>
  </si>
  <si>
    <t xml:space="preserve">68.3   </t>
  </si>
  <si>
    <t xml:space="preserve">Vermittl.u.Verw.v.Grd.,Geb.u.Wohnungen f.Dritte </t>
  </si>
  <si>
    <t xml:space="preserve">68.31  </t>
  </si>
  <si>
    <t xml:space="preserve">Vermittl.v.Grundst.,Geb. u.Wohnungen für Dritte </t>
  </si>
  <si>
    <t xml:space="preserve">68.32  </t>
  </si>
  <si>
    <t xml:space="preserve">Verwalt.v.Grundst.,Geb.u.Wohnungen für Dritte  </t>
  </si>
  <si>
    <t xml:space="preserve">M      </t>
  </si>
  <si>
    <t xml:space="preserve">Erbr. v. freiberufl.,wiss.u.techn.Dienstl. </t>
  </si>
  <si>
    <t xml:space="preserve">69     </t>
  </si>
  <si>
    <t xml:space="preserve">Rechts- und Steuerberatung, Wirtschaftsprüfung </t>
  </si>
  <si>
    <t xml:space="preserve">69.1   </t>
  </si>
  <si>
    <t xml:space="preserve">Rechtsberatung </t>
  </si>
  <si>
    <t>69.10.1</t>
  </si>
  <si>
    <t xml:space="preserve">Rechtsanwaltskanzleien mit Notariat </t>
  </si>
  <si>
    <t>69.10.2</t>
  </si>
  <si>
    <t xml:space="preserve">Rechtsanwaltskanzleien ohne Notariat  </t>
  </si>
  <si>
    <t>69.10.3</t>
  </si>
  <si>
    <t xml:space="preserve">Notariate  </t>
  </si>
  <si>
    <t>69.10.4</t>
  </si>
  <si>
    <t xml:space="preserve">Patentanwaltskanzleien </t>
  </si>
  <si>
    <t>69.10.9</t>
  </si>
  <si>
    <t xml:space="preserve">Erbr.sonst.juristischer Dienstleist. a.n.g. </t>
  </si>
  <si>
    <t xml:space="preserve">69.2   </t>
  </si>
  <si>
    <t xml:space="preserve">39  </t>
  </si>
  <si>
    <t xml:space="preserve">Berufsbildende weiterführende Schulen  </t>
  </si>
  <si>
    <t xml:space="preserve">85.4   </t>
  </si>
  <si>
    <t xml:space="preserve">Tertiär. u.post-sekund., nicht tertiärer Unter. </t>
  </si>
  <si>
    <t xml:space="preserve">85.41  </t>
  </si>
  <si>
    <t xml:space="preserve">Post-sekundärer, nicht tertiärer Unterricht </t>
  </si>
  <si>
    <t xml:space="preserve">85.42  </t>
  </si>
  <si>
    <t xml:space="preserve">Tertiärer Unterricht  </t>
  </si>
  <si>
    <t>85.42.1</t>
  </si>
  <si>
    <t xml:space="preserve">Universitäten  </t>
  </si>
  <si>
    <t>85.42.2</t>
  </si>
  <si>
    <t xml:space="preserve">Allgemeine Fachhochschulen </t>
  </si>
  <si>
    <t>85.42.3</t>
  </si>
  <si>
    <t xml:space="preserve">Verwaltungsfachhochschulen </t>
  </si>
  <si>
    <t>85.42.4</t>
  </si>
  <si>
    <t xml:space="preserve">Berufs-, Fachakademien, Schulen d.Gesundheitsw. </t>
  </si>
  <si>
    <t xml:space="preserve">85.5   </t>
  </si>
  <si>
    <t xml:space="preserve">Sonstiger Unterricht  </t>
  </si>
  <si>
    <t xml:space="preserve">85.51  </t>
  </si>
  <si>
    <t>1  Zeitreihen</t>
  </si>
  <si>
    <t xml:space="preserve">Herstellung von Geräten für die Landwirtschaft </t>
  </si>
  <si>
    <t>25.73.5</t>
  </si>
  <si>
    <t xml:space="preserve">Herstellung von sonstigen Werkzeugen  </t>
  </si>
  <si>
    <t xml:space="preserve">25.9   </t>
  </si>
  <si>
    <t xml:space="preserve">Herstellung von sonstigen Metallwaren  </t>
  </si>
  <si>
    <t xml:space="preserve">25.91  </t>
  </si>
  <si>
    <t>H.v.Fässern,Tromm.,Dos.,Eimern u.ä.Behält a.Met.</t>
  </si>
  <si>
    <t xml:space="preserve">25.92  </t>
  </si>
  <si>
    <t xml:space="preserve">H.v.Verpack.u.Verschl. a.Eisen,Stahl u.NE-Met. </t>
  </si>
  <si>
    <t xml:space="preserve">25.93  </t>
  </si>
  <si>
    <t xml:space="preserve">H.v. Drahtwaren, Ketten und Federn </t>
  </si>
  <si>
    <t xml:space="preserve">25.94  </t>
  </si>
  <si>
    <t xml:space="preserve">Herstellung von Schrauben und Nieten  </t>
  </si>
  <si>
    <t xml:space="preserve">25.99  </t>
  </si>
  <si>
    <t xml:space="preserve">Herstellung von sonst. Metallw. a.n.g. </t>
  </si>
  <si>
    <t xml:space="preserve">26     </t>
  </si>
  <si>
    <t xml:space="preserve">H.v.DV-Gerät.,elektron. u. opt. Erzeugnissen  </t>
  </si>
  <si>
    <t xml:space="preserve">26.1   </t>
  </si>
  <si>
    <t xml:space="preserve">H.v.elektronischen Bauelem. u.Leiterplatten </t>
  </si>
  <si>
    <t xml:space="preserve">26.11  </t>
  </si>
  <si>
    <t xml:space="preserve">Herstellung von elektronischen Bauelementen </t>
  </si>
  <si>
    <t>26.11.1</t>
  </si>
  <si>
    <t xml:space="preserve">Herstellung von Solarzellen und Solarmodulen  </t>
  </si>
  <si>
    <t>26.11.9</t>
  </si>
  <si>
    <t xml:space="preserve">Herstellung v.sonstigen elektron. Bauelementen </t>
  </si>
  <si>
    <t xml:space="preserve">26.12  </t>
  </si>
  <si>
    <t xml:space="preserve">Herstellung von bestückten Leiterplatten  </t>
  </si>
  <si>
    <t xml:space="preserve">26.2   </t>
  </si>
  <si>
    <t xml:space="preserve">Herst. v. DV-Geräten und peripheren Geräten </t>
  </si>
  <si>
    <t xml:space="preserve">26.3   </t>
  </si>
  <si>
    <t xml:space="preserve">H.v.Gerät.u.Einricht.d.Telekommunik.technik </t>
  </si>
  <si>
    <t xml:space="preserve">17  Herstellung von Papier, Pappe und Waren daraus       </t>
  </si>
  <si>
    <t>90.03.1</t>
  </si>
  <si>
    <t>Selbst. Komponistinnen, Komponisten, Musikbearb.</t>
  </si>
  <si>
    <t>90.03.2</t>
  </si>
  <si>
    <t xml:space="preserve">Selbstständige Schriftsteller/innen </t>
  </si>
  <si>
    <t>90.03.3</t>
  </si>
  <si>
    <t>Selbstständige bildende Künstlerinnen u.Künstler</t>
  </si>
  <si>
    <t>90.03.4</t>
  </si>
  <si>
    <t xml:space="preserve">Selbstständige Restauratorinnen u.Restauratoren </t>
  </si>
  <si>
    <t>90.03.5</t>
  </si>
  <si>
    <t>Selbst.Journalist(inn)en u.Pressefotograf(inn)en</t>
  </si>
  <si>
    <t xml:space="preserve">90.04  </t>
  </si>
  <si>
    <t xml:space="preserve">Betrieb von Kultur- u.Unterhaltungseinricht.  </t>
  </si>
  <si>
    <t>90.04.1</t>
  </si>
  <si>
    <t xml:space="preserve">Theater- und Konzertveranstalter  </t>
  </si>
  <si>
    <t>90.04.2</t>
  </si>
  <si>
    <t xml:space="preserve">Opern-u.Schausp.häuser,Konz.hallen u.ähnl.Einr. </t>
  </si>
  <si>
    <t>90.04.3</t>
  </si>
  <si>
    <t xml:space="preserve">Varietés und Kleinkunstbühnen  </t>
  </si>
  <si>
    <t xml:space="preserve">91     </t>
  </si>
  <si>
    <t xml:space="preserve">Bibliotheken, Archive, Museen,botan.,zool.Gärt. </t>
  </si>
  <si>
    <t xml:space="preserve">91.01  </t>
  </si>
  <si>
    <t xml:space="preserve">Bibliotheken und Archive  </t>
  </si>
  <si>
    <t xml:space="preserve">91.02  </t>
  </si>
  <si>
    <t xml:space="preserve">Museen </t>
  </si>
  <si>
    <t xml:space="preserve">91.03  </t>
  </si>
  <si>
    <t>Betr.v.historisch.Stätt.u.Gebäud.u.ähnl.Attrakt.</t>
  </si>
  <si>
    <t xml:space="preserve">91.04  </t>
  </si>
  <si>
    <t>Botanische u.zoologische Gärten sowie Naturparks</t>
  </si>
  <si>
    <t xml:space="preserve">92     </t>
  </si>
  <si>
    <t xml:space="preserve">Spiel-, Wett- und Lotteriewesen </t>
  </si>
  <si>
    <t>92.00.1</t>
  </si>
  <si>
    <t xml:space="preserve">Spielhallen und Betrieb von Spielautomaten </t>
  </si>
  <si>
    <t>92.00.2</t>
  </si>
  <si>
    <t xml:space="preserve">Spielbanken und Spielklubs </t>
  </si>
  <si>
    <t>92.00.3</t>
  </si>
  <si>
    <t xml:space="preserve">Wett-, Toto- und Lotteriewesen </t>
  </si>
  <si>
    <t xml:space="preserve">93     </t>
  </si>
  <si>
    <t>Erbr.v.Dienstl.d.Sports,d.Unterhalt.u.d.Erholung</t>
  </si>
  <si>
    <t xml:space="preserve">93.1   </t>
  </si>
  <si>
    <t xml:space="preserve">Erbringung von Dienstleistungen des Sports </t>
  </si>
  <si>
    <t xml:space="preserve">93.11  </t>
  </si>
  <si>
    <t xml:space="preserve">Betrieb von Sportanlagen  </t>
  </si>
  <si>
    <t xml:space="preserve">93.12  </t>
  </si>
  <si>
    <t xml:space="preserve">Sportvereine  </t>
  </si>
  <si>
    <t xml:space="preserve">93.13  </t>
  </si>
  <si>
    <t xml:space="preserve">Fitnesszentren </t>
  </si>
  <si>
    <t xml:space="preserve">93.19  </t>
  </si>
  <si>
    <t xml:space="preserve">Erbringung v.sonstigen Dienstleist. des Sports </t>
  </si>
  <si>
    <t xml:space="preserve">93.2   </t>
  </si>
  <si>
    <t xml:space="preserve">Erbr.v.sonst.Dienstl.d.Unterhalt.u.d.Erholung  </t>
  </si>
  <si>
    <t xml:space="preserve">93.21  </t>
  </si>
  <si>
    <t xml:space="preserve">Vergnügungs- und Themenparks  </t>
  </si>
  <si>
    <t xml:space="preserve">93.29  </t>
  </si>
  <si>
    <t xml:space="preserve">Erbr.v.Dienstl.d.Unterhaltung u.Erhol. a.n.g.  </t>
  </si>
  <si>
    <t xml:space="preserve">S      </t>
  </si>
  <si>
    <t xml:space="preserve">Erbringung von sonstigen Dienstleistungen  </t>
  </si>
  <si>
    <t xml:space="preserve">94     </t>
  </si>
  <si>
    <t xml:space="preserve">Inter.vert.,kirchl.u.a.rel.Ver.(oh.Soz.,Sport) </t>
  </si>
  <si>
    <t xml:space="preserve">94.1   </t>
  </si>
  <si>
    <t xml:space="preserve">Wirtsch.-u.Arbeitgeberverbände,Berufsorganis.  </t>
  </si>
  <si>
    <t xml:space="preserve">94.11  </t>
  </si>
  <si>
    <t xml:space="preserve">Wirtschafts- und Arbeitgeberverbände  </t>
  </si>
  <si>
    <t xml:space="preserve">94.12  </t>
  </si>
  <si>
    <t xml:space="preserve">Berufsorganisationen  </t>
  </si>
  <si>
    <t xml:space="preserve">94.2   </t>
  </si>
  <si>
    <t xml:space="preserve">Arbeitnehmervereinigungen  </t>
  </si>
  <si>
    <t xml:space="preserve">94.9   </t>
  </si>
  <si>
    <t>Erbr.v.Berat.leist. a.d.Gebiet d.Inform.technol.</t>
  </si>
  <si>
    <t xml:space="preserve">62.03  </t>
  </si>
  <si>
    <t xml:space="preserve">Betrieb v.Datenverarb.einrichtungen f. Dritte  </t>
  </si>
  <si>
    <t xml:space="preserve">62.09  </t>
  </si>
  <si>
    <t>Erbr.v.sonst.Dienstl.der Informationstechnologie</t>
  </si>
  <si>
    <t xml:space="preserve">63     </t>
  </si>
  <si>
    <t xml:space="preserve">Informationsdienstleistungen  </t>
  </si>
  <si>
    <t xml:space="preserve">63.1   </t>
  </si>
  <si>
    <t xml:space="preserve">Dat.verarb.,Hosting,dam.verb.Tätigk.,Webportale </t>
  </si>
  <si>
    <t xml:space="preserve">63.11  </t>
  </si>
  <si>
    <t xml:space="preserve">Datenverarb., Hosting u.damit verb.Tätigkeiten </t>
  </si>
  <si>
    <t xml:space="preserve">63.12  </t>
  </si>
  <si>
    <t xml:space="preserve">Webportale </t>
  </si>
  <si>
    <t xml:space="preserve">63.9   </t>
  </si>
  <si>
    <t xml:space="preserve">Forsch.u.Entw.i.B.Nat.-,Ing.-,Agr.wiss.u.Med.  </t>
  </si>
  <si>
    <t xml:space="preserve">72.11  </t>
  </si>
  <si>
    <t>Forschung u.Entwicklung i.Bereich Biotechnologie</t>
  </si>
  <si>
    <t xml:space="preserve">72.19  </t>
  </si>
  <si>
    <t>Sonst.Forsch.u.Entw.i.B.Nat.-,Ing.-,Agwiss.,Med.</t>
  </si>
  <si>
    <t xml:space="preserve">72.2   </t>
  </si>
  <si>
    <t xml:space="preserve">Forsch.,Ent.i.B.Rechts-,Wirtsch.,Soz.,Kulturw. </t>
  </si>
  <si>
    <t xml:space="preserve">73     </t>
  </si>
  <si>
    <t xml:space="preserve">  Niedersachsen</t>
  </si>
  <si>
    <t xml:space="preserve">  Nordrhein-Westfalen</t>
  </si>
  <si>
    <t xml:space="preserve">  Rheinland-Pfalz</t>
  </si>
  <si>
    <t xml:space="preserve">  Saarland</t>
  </si>
  <si>
    <t xml:space="preserve">  Sachsen</t>
  </si>
  <si>
    <t xml:space="preserve">  Sachsen-Anhalt</t>
  </si>
  <si>
    <t xml:space="preserve">  Schleswig-Holstein</t>
  </si>
  <si>
    <t xml:space="preserve">  Thüringen</t>
  </si>
  <si>
    <t>2  Allgemeiner Überblick</t>
  </si>
  <si>
    <t>Anzahl /
Fälle</t>
  </si>
  <si>
    <t xml:space="preserve">x   </t>
  </si>
  <si>
    <t xml:space="preserve">53     </t>
  </si>
  <si>
    <t xml:space="preserve">Post-, Kurier- und Expressdienste  </t>
  </si>
  <si>
    <t xml:space="preserve">53.1   </t>
  </si>
  <si>
    <t xml:space="preserve">Postdienste v.Universaldienstleistungsanbietern </t>
  </si>
  <si>
    <t xml:space="preserve">53.2   </t>
  </si>
  <si>
    <t xml:space="preserve">Sonstige Post-, Kurier- und Expressdienste </t>
  </si>
  <si>
    <t xml:space="preserve">I      </t>
  </si>
  <si>
    <t xml:space="preserve">Gastgewerbe </t>
  </si>
  <si>
    <t xml:space="preserve">55     </t>
  </si>
  <si>
    <t xml:space="preserve">Beherbergung  </t>
  </si>
  <si>
    <t xml:space="preserve">55.1   </t>
  </si>
  <si>
    <t xml:space="preserve">Hotels, Gasthöfe und Pensionen </t>
  </si>
  <si>
    <t>55.10.1</t>
  </si>
  <si>
    <t xml:space="preserve">Hotels(oh.Hotels garnis)  </t>
  </si>
  <si>
    <t>55.10.2</t>
  </si>
  <si>
    <t xml:space="preserve">Hotels garnis  </t>
  </si>
  <si>
    <t>55.10.3</t>
  </si>
  <si>
    <t xml:space="preserve">Gasthöfe  </t>
  </si>
  <si>
    <t>55.10.4</t>
  </si>
  <si>
    <t xml:space="preserve">Pensionen  </t>
  </si>
  <si>
    <t xml:space="preserve">55.2   </t>
  </si>
  <si>
    <t xml:space="preserve">Ferienunterkünfte u.ä.Beherbergungsstätten </t>
  </si>
  <si>
    <t>55.20.1</t>
  </si>
  <si>
    <t xml:space="preserve">Erholungs- und Ferienheime </t>
  </si>
  <si>
    <t>55.20.2</t>
  </si>
  <si>
    <t xml:space="preserve">Ferienzentren  </t>
  </si>
  <si>
    <t>55.20.3</t>
  </si>
  <si>
    <t xml:space="preserve">Ferienhäuser und Ferienwohnungen  </t>
  </si>
  <si>
    <t>55.20.4</t>
  </si>
  <si>
    <t xml:space="preserve">Jugendherbergen und Hütten </t>
  </si>
  <si>
    <t xml:space="preserve">55.3   </t>
  </si>
  <si>
    <t xml:space="preserve">Campingplätze  </t>
  </si>
  <si>
    <t xml:space="preserve">55.9   </t>
  </si>
  <si>
    <t xml:space="preserve">Sonstige Beherbergungsstätten  </t>
  </si>
  <si>
    <t>55.90.1</t>
  </si>
  <si>
    <t xml:space="preserve">Privatquartiere </t>
  </si>
  <si>
    <t>55.90.9</t>
  </si>
  <si>
    <t xml:space="preserve">Sonstige Beherbergungsstätten a.n.g.  </t>
  </si>
  <si>
    <t xml:space="preserve">56     </t>
  </si>
  <si>
    <t xml:space="preserve">Gastronomie </t>
  </si>
  <si>
    <t xml:space="preserve">56.1   </t>
  </si>
  <si>
    <t xml:space="preserve">Restaurants,Gaststätt.,Imbiss.,Café,Eissal.u.Ä. </t>
  </si>
  <si>
    <t>56.10.1</t>
  </si>
  <si>
    <t xml:space="preserve">Restaurants mit herkömmlicher Bedienung </t>
  </si>
  <si>
    <t>56.10.2</t>
  </si>
  <si>
    <t xml:space="preserve">Restaurants mit Selbstbedienung </t>
  </si>
  <si>
    <t>56.10.3</t>
  </si>
  <si>
    <t xml:space="preserve">Imbissstuben u.Ä.  </t>
  </si>
  <si>
    <t>56.10.4</t>
  </si>
  <si>
    <t xml:space="preserve">Cafés  </t>
  </si>
  <si>
    <t>56.10.5</t>
  </si>
  <si>
    <t xml:space="preserve">Kokerei und Mineralölverarbeitung </t>
  </si>
  <si>
    <t xml:space="preserve">Herstellung von pharmazeutischen Erzeugnissen </t>
  </si>
  <si>
    <t xml:space="preserve">Metallerzeugung und -bearbeitung </t>
  </si>
  <si>
    <t xml:space="preserve">Herstellung von elektrisch. Ausrüstungen </t>
  </si>
  <si>
    <t xml:space="preserve">Maschinenbau </t>
  </si>
  <si>
    <t xml:space="preserve">Sonstiger Fahrzeugbau </t>
  </si>
  <si>
    <t xml:space="preserve">Energieversorgung </t>
  </si>
  <si>
    <t xml:space="preserve">  35.1</t>
  </si>
  <si>
    <t xml:space="preserve">  35.2</t>
  </si>
  <si>
    <t xml:space="preserve">Gasversorgung </t>
  </si>
  <si>
    <t xml:space="preserve">Handel; Instandhaltung und Reparatur von Kfz </t>
  </si>
  <si>
    <t xml:space="preserve">Handel m. Kraftfahrz.; Instandh. u. Rep. v. Kfz </t>
  </si>
  <si>
    <t xml:space="preserve">Großhandel (ohne Handel mit Kraftfahrzeugen) </t>
  </si>
  <si>
    <t xml:space="preserve">Garten- und Landschaftsbau </t>
  </si>
  <si>
    <t>81.30.9</t>
  </si>
  <si>
    <t xml:space="preserve">Erbringung v. sonstigen gärtnerischen Dienstl. </t>
  </si>
  <si>
    <t xml:space="preserve">82     </t>
  </si>
  <si>
    <t xml:space="preserve">Erbr.v.wirt.Dienstl.f.Untern,Priv.pers.a.n.g.  </t>
  </si>
  <si>
    <t xml:space="preserve">82.1   </t>
  </si>
  <si>
    <t xml:space="preserve">Sekretariats- u.Schreibdienste, Copy-Shops </t>
  </si>
  <si>
    <t xml:space="preserve">82.11  </t>
  </si>
  <si>
    <t xml:space="preserve">Allgem. Sekretariats- und Schreibdienste  </t>
  </si>
  <si>
    <t xml:space="preserve">82.19  </t>
  </si>
  <si>
    <t xml:space="preserve">Copy-Shops; Erbr.sonst.spez.Sekretariatsdienste </t>
  </si>
  <si>
    <t xml:space="preserve">82.2   </t>
  </si>
  <si>
    <t xml:space="preserve">Call Center </t>
  </si>
  <si>
    <t xml:space="preserve">82.3   </t>
  </si>
  <si>
    <t xml:space="preserve">Messe-, Ausstellungs- und Kongressveranstalter </t>
  </si>
  <si>
    <t xml:space="preserve">82.9   </t>
  </si>
  <si>
    <t>Erbr.sonst.wirt.Dienstl.für Untern.u.Privatpers.</t>
  </si>
  <si>
    <t xml:space="preserve">82.91  </t>
  </si>
  <si>
    <t xml:space="preserve">Inkassobüros und Auskunfteien  </t>
  </si>
  <si>
    <t>82.91.1</t>
  </si>
  <si>
    <t xml:space="preserve">Inkassobüros  </t>
  </si>
  <si>
    <t>82.91.2</t>
  </si>
  <si>
    <t xml:space="preserve">Auskunfteien  </t>
  </si>
  <si>
    <t xml:space="preserve">82.92  </t>
  </si>
  <si>
    <t xml:space="preserve">Abfüllen und Verpacken </t>
  </si>
  <si>
    <t xml:space="preserve">19  Kokerei und Mineralölverarbeitung                    </t>
  </si>
  <si>
    <t xml:space="preserve">20  Herstellung von chemischen Erzeugnissen              </t>
  </si>
  <si>
    <t xml:space="preserve">21  Herstellung von pharmazeutischen Erzeugnissen        </t>
  </si>
  <si>
    <t xml:space="preserve">22  Herstellung von Gummi- und Kunststoffwaren           </t>
  </si>
  <si>
    <t xml:space="preserve">24  Metallerzeugung                             und -bearbeitung                     </t>
  </si>
  <si>
    <t xml:space="preserve">25  Herstellung von Metallerzeugnissen                   </t>
  </si>
  <si>
    <t xml:space="preserve">27  Herstellung von elektrisch. Ausrüstungen             </t>
  </si>
  <si>
    <t xml:space="preserve">28  Maschinenbau                                         </t>
  </si>
  <si>
    <t xml:space="preserve">30  Sonstiger Fahrzeugbau                                </t>
  </si>
  <si>
    <t xml:space="preserve">31  Herstellung von Möbeln                               </t>
  </si>
  <si>
    <t xml:space="preserve">D  Energieversorgung                                  </t>
  </si>
  <si>
    <t xml:space="preserve">35.1  Elektrizitätsversorgung                            </t>
  </si>
  <si>
    <t xml:space="preserve">35.2  Gasversorgung                                      </t>
  </si>
  <si>
    <t xml:space="preserve">F  Baugewerbe                                            </t>
  </si>
  <si>
    <t xml:space="preserve">41  Hochbau                                              </t>
  </si>
  <si>
    <t xml:space="preserve">42  Tiefbau                                              </t>
  </si>
  <si>
    <t xml:space="preserve">G  Handel; Instandhaltung und Reparatur von Kfz         </t>
  </si>
  <si>
    <t xml:space="preserve">45  Handel m. Kraftfahrz.; Instandh. u. Rep. v. Kfz      </t>
  </si>
  <si>
    <t xml:space="preserve">46  Großhandel (ohne Handel mit Kraftfahrzeugen)         </t>
  </si>
  <si>
    <t xml:space="preserve"> über 17 500      -       50 000</t>
  </si>
  <si>
    <t xml:space="preserve">         50 000      -     100 000 </t>
  </si>
  <si>
    <t xml:space="preserve">       100 000      -     250 000 </t>
  </si>
  <si>
    <t xml:space="preserve">       250 000      -     500 000</t>
  </si>
  <si>
    <t xml:space="preserve">       500 000      -          1 Mill. </t>
  </si>
  <si>
    <t xml:space="preserve">           1 Mill.     -          2 Mill.</t>
  </si>
  <si>
    <t xml:space="preserve">           2 Mill.     -          5 Mill.</t>
  </si>
  <si>
    <t xml:space="preserve">           5 Mill.     -        10 Mill.</t>
  </si>
  <si>
    <t xml:space="preserve">         10 Mill.     -        25 Mill. </t>
  </si>
  <si>
    <t xml:space="preserve">         25 Mill.     -        50 Mill. </t>
  </si>
  <si>
    <t xml:space="preserve">         50 Mill.     -      100 Mill. </t>
  </si>
  <si>
    <t xml:space="preserve">       100 Mill.     -      250 Mill.</t>
  </si>
  <si>
    <t>nach der Rechtsform</t>
  </si>
  <si>
    <t xml:space="preserve">  Einzelunternehmen </t>
  </si>
  <si>
    <t xml:space="preserve">Reparatur von elektron. u. optischen Geräten  </t>
  </si>
  <si>
    <t xml:space="preserve">33.14  </t>
  </si>
  <si>
    <t xml:space="preserve">Reparatur von elektrisch. Ausrüstungen </t>
  </si>
  <si>
    <t xml:space="preserve">33.15  </t>
  </si>
  <si>
    <t xml:space="preserve">Rep. u. Instandh. von Schiffen,Booten u.Yacht. </t>
  </si>
  <si>
    <t xml:space="preserve">33.16  </t>
  </si>
  <si>
    <t xml:space="preserve">Rep. u. Instandh. von Luft- und Raumfahrzeugen </t>
  </si>
  <si>
    <t xml:space="preserve">33.17  </t>
  </si>
  <si>
    <t xml:space="preserve">Rep. u. Instandh. von Fahrzeugen a.n.g. </t>
  </si>
  <si>
    <t xml:space="preserve">33.19  </t>
  </si>
  <si>
    <t xml:space="preserve">Reparatur von sonstigen Ausrüstungen  </t>
  </si>
  <si>
    <t xml:space="preserve">33.2   </t>
  </si>
  <si>
    <t xml:space="preserve">Installation v.Maschinen u.Ausrüstungen a.n.g. </t>
  </si>
  <si>
    <t xml:space="preserve">D/35      </t>
  </si>
  <si>
    <t xml:space="preserve">Energieversorgung  </t>
  </si>
  <si>
    <t xml:space="preserve">35.1   </t>
  </si>
  <si>
    <t xml:space="preserve">Elektrizitätsversorgung </t>
  </si>
  <si>
    <t xml:space="preserve">35.11  </t>
  </si>
  <si>
    <t xml:space="preserve">Elektrizitätserzeugung </t>
  </si>
  <si>
    <t>35.11.1</t>
  </si>
  <si>
    <t xml:space="preserve">Elektrizitätserzeugung ohne Verteilung </t>
  </si>
  <si>
    <t>35.11.2</t>
  </si>
  <si>
    <t xml:space="preserve">Elektrizitätserz. mit Fremdbezug z.Verteilung  </t>
  </si>
  <si>
    <t>35.11.3</t>
  </si>
  <si>
    <t xml:space="preserve">Elektrizitätserz. ohne Fremdbezug z.Verteilung </t>
  </si>
  <si>
    <t xml:space="preserve">35.12  </t>
  </si>
  <si>
    <t xml:space="preserve">Elektrizitätsübertragung  </t>
  </si>
  <si>
    <t xml:space="preserve">35.13  </t>
  </si>
  <si>
    <t xml:space="preserve">Elektrizitätsverteilung </t>
  </si>
  <si>
    <t xml:space="preserve">35.14  </t>
  </si>
  <si>
    <t xml:space="preserve">Elektrizitätshandel </t>
  </si>
  <si>
    <t xml:space="preserve">35.2   </t>
  </si>
  <si>
    <t xml:space="preserve">Gasversorgung  </t>
  </si>
  <si>
    <t xml:space="preserve">35.21  </t>
  </si>
  <si>
    <t xml:space="preserve">Gaserzeugung  </t>
  </si>
  <si>
    <t>35.21.1</t>
  </si>
  <si>
    <t xml:space="preserve">Gaserzeugung ohne Verteilung  </t>
  </si>
  <si>
    <t>35.21.2</t>
  </si>
  <si>
    <t xml:space="preserve">Gaserzeugung mit Fremdbezug zur Verteilung </t>
  </si>
  <si>
    <t>35.21.3</t>
  </si>
  <si>
    <t xml:space="preserve">Gaserzeugung ohne Fremdbezug zur Verteilung </t>
  </si>
  <si>
    <t xml:space="preserve">35.22  </t>
  </si>
  <si>
    <t xml:space="preserve">Gasverteilung durch Rohrleitungen  </t>
  </si>
  <si>
    <t xml:space="preserve">35.23  </t>
  </si>
  <si>
    <t xml:space="preserve">Gashandel durch Rohrleitungen  </t>
  </si>
  <si>
    <t xml:space="preserve">35.3   </t>
  </si>
  <si>
    <t xml:space="preserve">Wärme- und Kälteversorgung </t>
  </si>
  <si>
    <t xml:space="preserve">E      </t>
  </si>
  <si>
    <t xml:space="preserve">Wasserversorgung;Abw.,Abf.ents.,Bes.v.Umweltv. </t>
  </si>
  <si>
    <t xml:space="preserve">36     </t>
  </si>
  <si>
    <t xml:space="preserve">Wasserversorgung  </t>
  </si>
  <si>
    <t>36.00.1</t>
  </si>
  <si>
    <t xml:space="preserve">Wassergewinnung mit Fremdbezug zur Verteilung  </t>
  </si>
  <si>
    <t>36.00.2</t>
  </si>
  <si>
    <t>01.25.9</t>
  </si>
  <si>
    <t xml:space="preserve">Anbau v. sonst. Obst (oh. Erdbeeren) u. Nüss.  </t>
  </si>
  <si>
    <t xml:space="preserve">01.26  </t>
  </si>
  <si>
    <t xml:space="preserve">Anbau von ölhaltigen Früchten  </t>
  </si>
  <si>
    <t xml:space="preserve">01.27  </t>
  </si>
  <si>
    <t xml:space="preserve">Anbau von Pflanzen zur Herstellung v. Getränken </t>
  </si>
  <si>
    <t xml:space="preserve">01.28  </t>
  </si>
  <si>
    <t xml:space="preserve">Anb. v.Gewürzpfl.,Pfl.f.arom.,nark.u.pharm.Zw. </t>
  </si>
  <si>
    <t xml:space="preserve">01.29  </t>
  </si>
  <si>
    <t xml:space="preserve">Anbau sonstiger mehrjähriger Pflanzen  </t>
  </si>
  <si>
    <t xml:space="preserve">01.3   </t>
  </si>
  <si>
    <t xml:space="preserve">Betr.v.Baumschulen sow.Anb.v.Pfl.z.Vermehr.zw. </t>
  </si>
  <si>
    <t>01.30.1</t>
  </si>
  <si>
    <t>Anbau v.Zimmerpflanzen, Beet- und Balkonpflanzen</t>
  </si>
  <si>
    <t>01.30.2</t>
  </si>
  <si>
    <t xml:space="preserve">Betrieb von Baumschulen </t>
  </si>
  <si>
    <t xml:space="preserve">01.4   </t>
  </si>
  <si>
    <t xml:space="preserve">Tierhaltung </t>
  </si>
  <si>
    <t xml:space="preserve">01.41  </t>
  </si>
  <si>
    <t xml:space="preserve">Haltung von Milchkühen </t>
  </si>
  <si>
    <t xml:space="preserve">01.42  </t>
  </si>
  <si>
    <t xml:space="preserve">Haltung von anderen Rindern </t>
  </si>
  <si>
    <t xml:space="preserve">01.43  </t>
  </si>
  <si>
    <t xml:space="preserve">Haltung von Pferden und Eseln  </t>
  </si>
  <si>
    <t xml:space="preserve">01.44  </t>
  </si>
  <si>
    <t xml:space="preserve">Haltung von Kamelen </t>
  </si>
  <si>
    <t xml:space="preserve">01.45  </t>
  </si>
  <si>
    <t xml:space="preserve">Haltung von Schafen und Ziegen </t>
  </si>
  <si>
    <t xml:space="preserve">01.46  </t>
  </si>
  <si>
    <t xml:space="preserve">Haltung von Schweinen  </t>
  </si>
  <si>
    <t xml:space="preserve">01.47  </t>
  </si>
  <si>
    <t xml:space="preserve">Haltung von Geflügel  </t>
  </si>
  <si>
    <t xml:space="preserve">01.49  </t>
  </si>
  <si>
    <t xml:space="preserve">Sonstige Tierhaltung  </t>
  </si>
  <si>
    <t xml:space="preserve">01.5   </t>
  </si>
  <si>
    <t xml:space="preserve">Gemischte Landwirtschaft  </t>
  </si>
  <si>
    <t xml:space="preserve">01.6   </t>
  </si>
  <si>
    <t>Offene Handelsgesellschaften einschl. Gesellschaften des bürgerlichen Rechts</t>
  </si>
  <si>
    <t>Kommanditgesellschaften einschl. GmbH &amp; Co. KG</t>
  </si>
  <si>
    <t xml:space="preserve">Verlagswesen </t>
  </si>
  <si>
    <t xml:space="preserve">Telekommunikation </t>
  </si>
  <si>
    <t xml:space="preserve">  68.2</t>
  </si>
  <si>
    <t xml:space="preserve">Erbr. v. sonst. Wirtsch. Dienstleistungen </t>
  </si>
  <si>
    <t xml:space="preserve">Vermietung von beweglichen Sachen </t>
  </si>
  <si>
    <t>O</t>
  </si>
  <si>
    <t xml:space="preserve">Erziehung und Unterricht </t>
  </si>
  <si>
    <t xml:space="preserve">Gesundheits- und Sozialwesen </t>
  </si>
  <si>
    <t xml:space="preserve">Kunst, Unterhaltung und Erholung </t>
  </si>
  <si>
    <t xml:space="preserve">Erbringung von sonstigen Dienstleistungen </t>
  </si>
  <si>
    <t>insgesamt</t>
  </si>
  <si>
    <t xml:space="preserve">Herstellung von Leder, Lederwaren und Schuhen  </t>
  </si>
  <si>
    <t xml:space="preserve">15.1   </t>
  </si>
  <si>
    <t xml:space="preserve">H.v.Leder u. Lederwaren (oh. H.v.Lederbekleid.) </t>
  </si>
  <si>
    <t xml:space="preserve">15.11  </t>
  </si>
  <si>
    <t>56.30.9</t>
  </si>
  <si>
    <t xml:space="preserve">Sonstige getränkegeprägte Gastronomie  </t>
  </si>
  <si>
    <t xml:space="preserve">J      </t>
  </si>
  <si>
    <t xml:space="preserve">Information und Kommunikation  </t>
  </si>
  <si>
    <t xml:space="preserve">58     </t>
  </si>
  <si>
    <t xml:space="preserve">Verlagswesen  </t>
  </si>
  <si>
    <t xml:space="preserve">58.1   </t>
  </si>
  <si>
    <t xml:space="preserve">Verleg.v.Büch.,Zeitsch.;so.Verlagsw.(oh.Softw.) </t>
  </si>
  <si>
    <t xml:space="preserve">58.11  </t>
  </si>
  <si>
    <t xml:space="preserve">Verlegen von Büchern  </t>
  </si>
  <si>
    <t xml:space="preserve">58.12  </t>
  </si>
  <si>
    <t xml:space="preserve">Verlegen v.Adressbüchern und Verzeichnissen </t>
  </si>
  <si>
    <t xml:space="preserve">58.13  </t>
  </si>
  <si>
    <t xml:space="preserve">Verlegen von Zeitungen </t>
  </si>
  <si>
    <t xml:space="preserve">58.14  </t>
  </si>
  <si>
    <t xml:space="preserve">Verlegen von Zeitschriften </t>
  </si>
  <si>
    <t xml:space="preserve">58.19  </t>
  </si>
  <si>
    <t xml:space="preserve">Sonstiges Verlagswesen (ohne Software) </t>
  </si>
  <si>
    <t xml:space="preserve">58.2   </t>
  </si>
  <si>
    <t xml:space="preserve">Verlegen von Software  </t>
  </si>
  <si>
    <t xml:space="preserve">58.21  </t>
  </si>
  <si>
    <t xml:space="preserve">Verlegen von Computerspielen  </t>
  </si>
  <si>
    <t xml:space="preserve">58.29  </t>
  </si>
  <si>
    <t xml:space="preserve">Verlegen von sonstiger Software </t>
  </si>
  <si>
    <t xml:space="preserve">59     </t>
  </si>
  <si>
    <t>H.,Verlg.,Vertr.v.Film.,Ferns.;Kino;Verl.v.Musik</t>
  </si>
  <si>
    <t xml:space="preserve">59.1   </t>
  </si>
  <si>
    <t xml:space="preserve">H.v.Film.,Fernsehprogr.,Verleih,Vertrieb;Kinos </t>
  </si>
  <si>
    <t xml:space="preserve">59.11  </t>
  </si>
  <si>
    <t xml:space="preserve">Herst.v.Filmen,Videofilmen u.Fernsehprogr. </t>
  </si>
  <si>
    <t xml:space="preserve">59.12  </t>
  </si>
  <si>
    <t xml:space="preserve">Nachbearbeitung und sonstige Filmtechnik  </t>
  </si>
  <si>
    <t xml:space="preserve">59.13  </t>
  </si>
  <si>
    <t xml:space="preserve">Filmverleih u.-vertrieb (ohne Videotheken) </t>
  </si>
  <si>
    <t xml:space="preserve">59.14  </t>
  </si>
  <si>
    <t xml:space="preserve">Kinos  </t>
  </si>
  <si>
    <t xml:space="preserve">59.2   </t>
  </si>
  <si>
    <t>Tonstud.;H.v.Hörfunkpr.;Verl.bsp.Tontr.,Musikal.</t>
  </si>
  <si>
    <t>59.20.1</t>
  </si>
  <si>
    <t xml:space="preserve">dar. von Lieferern mit Ust-IdNr. zum Steuersatz von </t>
  </si>
  <si>
    <t>19 v.H.</t>
  </si>
  <si>
    <t>7 v.H.</t>
  </si>
  <si>
    <t>Darunter</t>
  </si>
  <si>
    <t>Abziehbare
Vorsteuer-
beträge</t>
  </si>
  <si>
    <t>Umsatzsteuer-
Voraus-
zahlung</t>
  </si>
  <si>
    <t>für inner-
gemeinschaft-
liche Erwerbe</t>
  </si>
  <si>
    <t xml:space="preserve">10.52  </t>
  </si>
  <si>
    <t xml:space="preserve">Herstellung von Speiseeis  </t>
  </si>
  <si>
    <t xml:space="preserve">10.6   </t>
  </si>
  <si>
    <t xml:space="preserve">Mahl- und Schälmühlen, H.v. Stärke u. -erzeugn. </t>
  </si>
  <si>
    <t xml:space="preserve">10.61  </t>
  </si>
  <si>
    <t xml:space="preserve">Mahl- und Schälmühlen  </t>
  </si>
  <si>
    <t xml:space="preserve">10.62  </t>
  </si>
  <si>
    <t xml:space="preserve">Herstellung von Stärke und Stärkeerzeugnissen  </t>
  </si>
  <si>
    <t xml:space="preserve">10.7   </t>
  </si>
  <si>
    <t xml:space="preserve">Herstellung von Back- und Teigwaren </t>
  </si>
  <si>
    <t xml:space="preserve">10.71  </t>
  </si>
  <si>
    <t xml:space="preserve">Herstellung von Backwaren (ohne Dauerbackwaren) </t>
  </si>
  <si>
    <t xml:space="preserve">10.72  </t>
  </si>
  <si>
    <t xml:space="preserve">Herstellung von Dauerbackwaren </t>
  </si>
  <si>
    <t xml:space="preserve">10.73  </t>
  </si>
  <si>
    <t xml:space="preserve">Herstellung von Teigwaren  </t>
  </si>
  <si>
    <t xml:space="preserve">10.8   </t>
  </si>
  <si>
    <t xml:space="preserve">Herstellung von sonstigen Nahrungsmitteln  </t>
  </si>
  <si>
    <t xml:space="preserve">10.81  </t>
  </si>
  <si>
    <t xml:space="preserve">Herstellung von Zucker </t>
  </si>
  <si>
    <t xml:space="preserve">10.82  </t>
  </si>
  <si>
    <t xml:space="preserve">Herstellung von Süßwaren (ohne Dauerbackwaren) </t>
  </si>
  <si>
    <t xml:space="preserve">10.83  </t>
  </si>
  <si>
    <t xml:space="preserve">Verarb.v.Kaffee u.Tee, Herst.v.Kaffee-Ersatz  </t>
  </si>
  <si>
    <t xml:space="preserve">10.84  </t>
  </si>
  <si>
    <t xml:space="preserve">Herstellung von Würzmitteln und Soßen  </t>
  </si>
  <si>
    <t xml:space="preserve">10.85  </t>
  </si>
  <si>
    <t xml:space="preserve">Herstellung von Fertiggerichten </t>
  </si>
  <si>
    <t xml:space="preserve">10.86  </t>
  </si>
  <si>
    <t xml:space="preserve">Herst.v. homogenisiert. und diätet. Nahrungsm. </t>
  </si>
  <si>
    <t xml:space="preserve">10.89  </t>
  </si>
  <si>
    <t xml:space="preserve">Herst. von sonstigen Nahrungsmitteln a.n.g. </t>
  </si>
  <si>
    <t xml:space="preserve">10.9   </t>
  </si>
  <si>
    <t xml:space="preserve">Herstellung von Futtermitteln  </t>
  </si>
  <si>
    <t xml:space="preserve">10.91  </t>
  </si>
  <si>
    <t xml:space="preserve">Herstellung von Futtermitteln für Nutztiere </t>
  </si>
  <si>
    <t xml:space="preserve">10.92  </t>
  </si>
  <si>
    <t>Herstellung von Futtermitteln für sonstige Tiere</t>
  </si>
  <si>
    <t xml:space="preserve">11     </t>
  </si>
  <si>
    <t xml:space="preserve">Getränkeherstellung </t>
  </si>
  <si>
    <t xml:space="preserve">11.01  </t>
  </si>
  <si>
    <t xml:space="preserve">Herstellung von Spirituosen </t>
  </si>
  <si>
    <t xml:space="preserve">11.02  </t>
  </si>
  <si>
    <t xml:space="preserve">Herstellung von Traubenwein </t>
  </si>
  <si>
    <t xml:space="preserve">11.03  </t>
  </si>
  <si>
    <t xml:space="preserve">Gh.m.med.,orth.Artikeln, Dental-u.Laborbedarf  </t>
  </si>
  <si>
    <t xml:space="preserve">46.47  </t>
  </si>
  <si>
    <t xml:space="preserve">Gh.m.Möbeln, Teppichen, Lampen und Leuchten </t>
  </si>
  <si>
    <t xml:space="preserve">46.48  </t>
  </si>
  <si>
    <t xml:space="preserve">Großhandel mit Uhren und Schmuck  </t>
  </si>
  <si>
    <t xml:space="preserve">46.49  </t>
  </si>
  <si>
    <t xml:space="preserve">Großh.m.sonst.Gebrauchs- und Verbrauchsgütern  </t>
  </si>
  <si>
    <t>46.49.1</t>
  </si>
  <si>
    <t xml:space="preserve">Großh. mit Spielwaren und Musikinstrumenten </t>
  </si>
  <si>
    <t>46.49.2</t>
  </si>
  <si>
    <t>Gh.m.Fahrr.,Zub.,Sport-,Camp.art.(oh.Camp.möbel)</t>
  </si>
  <si>
    <t>46.49.3</t>
  </si>
  <si>
    <t xml:space="preserve">Gh.m.Lederw.,Reisegep.,Geschenk-u.Werbeartikeln </t>
  </si>
  <si>
    <t>46.49.4</t>
  </si>
  <si>
    <t xml:space="preserve">Gh.m.Papier,Schreibw.,Bürob.,Büchern,Zeitschr. </t>
  </si>
  <si>
    <t>46.49.5</t>
  </si>
  <si>
    <t>Gh.m.ni.elektr.Hh.gegst.a.Met.,so.Geb.güt.a.n.g.</t>
  </si>
  <si>
    <t xml:space="preserve">46.5   </t>
  </si>
  <si>
    <t xml:space="preserve">Gh.m.Geräten d.Informations-u.Kommunik.technik </t>
  </si>
  <si>
    <t xml:space="preserve">46.51  </t>
  </si>
  <si>
    <t xml:space="preserve">Gh.m.DV-geräten, peripheren Gerät.u.Software  </t>
  </si>
  <si>
    <t xml:space="preserve">46.52  </t>
  </si>
  <si>
    <t>Gh.m.elektron. Bauteilen u. Telekommunik.geräten</t>
  </si>
  <si>
    <t xml:space="preserve">46.6   </t>
  </si>
  <si>
    <t xml:space="preserve">Gh.m.sonst. Maschinen, Ausrüstungen und Zubehör </t>
  </si>
  <si>
    <t xml:space="preserve">46.61  </t>
  </si>
  <si>
    <t xml:space="preserve">Gh.m. landwirtschaftl. Maschinen und Geräten  </t>
  </si>
  <si>
    <t xml:space="preserve">46.62  </t>
  </si>
  <si>
    <t xml:space="preserve">Großhandel mit Werkzeugmaschinen  </t>
  </si>
  <si>
    <t xml:space="preserve">46.63  </t>
  </si>
  <si>
    <t xml:space="preserve">Gh.m.Bergwerks-, Bau- und Baustoffmaschinen </t>
  </si>
  <si>
    <t xml:space="preserve">46.64  </t>
  </si>
  <si>
    <t>Großhandel mit Textil-, Näh- und Strickmaschinen</t>
  </si>
  <si>
    <t xml:space="preserve">46.65  </t>
  </si>
  <si>
    <t xml:space="preserve">Großhandel m. Büromöbeln  </t>
  </si>
  <si>
    <t xml:space="preserve">46.66  </t>
  </si>
  <si>
    <t xml:space="preserve">Gh.m.sonst.Büromaschinen und -einrichtungen </t>
  </si>
  <si>
    <t xml:space="preserve">46.69  </t>
  </si>
  <si>
    <t xml:space="preserve">Gh. m. sonst. Maschinen und Ausrüstungen  </t>
  </si>
  <si>
    <t xml:space="preserve">46.7   </t>
  </si>
  <si>
    <t xml:space="preserve">Sonstiger Großhandel  </t>
  </si>
  <si>
    <t xml:space="preserve">46.71  </t>
  </si>
  <si>
    <t>Gh.m.festen Brennstoffen u.Mineralölerzeugnissen</t>
  </si>
  <si>
    <t>46.71.1</t>
  </si>
  <si>
    <t xml:space="preserve">Großhandel mit festen Brennstoffen </t>
  </si>
  <si>
    <t>46.71.2</t>
  </si>
  <si>
    <t xml:space="preserve">Erschließung von unbebauten Grundstücken  </t>
  </si>
  <si>
    <t>41.10.2</t>
  </si>
  <si>
    <t xml:space="preserve">Bauträger für Nichtwohngebäude </t>
  </si>
  <si>
    <t>41.10.3</t>
  </si>
  <si>
    <t xml:space="preserve">Bauträger für Wohngebäude  </t>
  </si>
  <si>
    <t xml:space="preserve">41.2   </t>
  </si>
  <si>
    <t xml:space="preserve">Bau von Gebäuden  </t>
  </si>
  <si>
    <t>41.20.1</t>
  </si>
  <si>
    <t xml:space="preserve">Bau von Gebäuden (ohne Fertigteilbau)  </t>
  </si>
  <si>
    <t>41.20.2</t>
  </si>
  <si>
    <t xml:space="preserve">Errichtung von Fertigteilbauten </t>
  </si>
  <si>
    <t xml:space="preserve">42     </t>
  </si>
  <si>
    <t xml:space="preserve">Tiefbau </t>
  </si>
  <si>
    <t xml:space="preserve">42.1   </t>
  </si>
  <si>
    <t xml:space="preserve">Bau von Straßen und Bahnverkehrsstrecken  </t>
  </si>
  <si>
    <t xml:space="preserve">42.11  </t>
  </si>
  <si>
    <t xml:space="preserve">Bau von Straßen </t>
  </si>
  <si>
    <t>Ihr Kontakt zu uns:</t>
  </si>
  <si>
    <t xml:space="preserve">38.31  </t>
  </si>
  <si>
    <t xml:space="preserve">Zerleg.v.Schiffs-u.Fahrzeugwracks u.a.Altwaren </t>
  </si>
  <si>
    <t xml:space="preserve">38.32  </t>
  </si>
  <si>
    <t xml:space="preserve">Rückgewinnung sortierter Werkstoffe </t>
  </si>
  <si>
    <t xml:space="preserve">Beseitig. v.Umweltverschmutz.u.sonst.Entsorg.  </t>
  </si>
  <si>
    <t xml:space="preserve">F      </t>
  </si>
  <si>
    <t xml:space="preserve">Baugewerbe </t>
  </si>
  <si>
    <t xml:space="preserve">41     </t>
  </si>
  <si>
    <t xml:space="preserve">Hochbau </t>
  </si>
  <si>
    <t xml:space="preserve">41.1   </t>
  </si>
  <si>
    <t xml:space="preserve">Erschließung von Grundstücken; Bauträger  </t>
  </si>
  <si>
    <t>41.10.1</t>
  </si>
  <si>
    <t>4  Rechtsform</t>
  </si>
  <si>
    <t>Rechtsform</t>
  </si>
  <si>
    <t>OHG einschl. Gesellsch.</t>
  </si>
  <si>
    <t xml:space="preserve">Kommanditgesell. einschl. </t>
  </si>
  <si>
    <t>Erwerbs- und Wirtschafts-</t>
  </si>
  <si>
    <t xml:space="preserve">Betriebe gewerbl. Art von </t>
  </si>
  <si>
    <t>Handel m.Kraftwagen m.e.Ges.gew.v.mehr als 3,5 t</t>
  </si>
  <si>
    <t xml:space="preserve">45.2   </t>
  </si>
  <si>
    <t xml:space="preserve">Instandhaltung und Reparatur von Kraftwagen </t>
  </si>
  <si>
    <t>45.20.1</t>
  </si>
  <si>
    <t xml:space="preserve">Lackieren von Kraftwagen  </t>
  </si>
  <si>
    <t>45.20.2</t>
  </si>
  <si>
    <t xml:space="preserve">Autowaschanlagen  </t>
  </si>
  <si>
    <t>45.20.3</t>
  </si>
  <si>
    <t>Inst.u.Rep.v.KFZ b.3,5t Gesgew.(oh.Lack.,Autow.)</t>
  </si>
  <si>
    <t>45.20.4</t>
  </si>
  <si>
    <t xml:space="preserve">Inst.u.Rep.v.KFZ m.e.Ges.gew.v.mehr als 3,5t  </t>
  </si>
  <si>
    <t xml:space="preserve">45.3   </t>
  </si>
  <si>
    <t xml:space="preserve">Handel mit Kraftwagenteilen und -zubehör  </t>
  </si>
  <si>
    <t xml:space="preserve">45.31  </t>
  </si>
  <si>
    <t xml:space="preserve">Großhandel m.Kraftwagenteilen und -zubehör </t>
  </si>
  <si>
    <t xml:space="preserve">45.32  </t>
  </si>
  <si>
    <t xml:space="preserve">Einzelh.m.Kraftwagenteilen und -zubehör </t>
  </si>
  <si>
    <t xml:space="preserve">45.4   </t>
  </si>
  <si>
    <t>Hand.m.Krafträd.,Teilen,Zubeh.; Inst.u.Rep.v.Kr.</t>
  </si>
  <si>
    <t xml:space="preserve">46     </t>
  </si>
  <si>
    <t xml:space="preserve">Großhandel (ohne Handel mit Kraftfahrzeugen)  </t>
  </si>
  <si>
    <t xml:space="preserve">46.1   </t>
  </si>
  <si>
    <t xml:space="preserve">Handelsvermittlung </t>
  </si>
  <si>
    <t xml:space="preserve">46.11  </t>
  </si>
  <si>
    <t>HV.v.landw.Grundst.,leb.Tier.,text.Rohst.,Halbw.</t>
  </si>
  <si>
    <t xml:space="preserve">46.12  </t>
  </si>
  <si>
    <t xml:space="preserve">HV.v.Brennst.,Erzen,Metallen u.techn.Chemik.  </t>
  </si>
  <si>
    <t xml:space="preserve">46.13  </t>
  </si>
  <si>
    <t xml:space="preserve">HV. von Holz, Baustoffen und Anstrichmitteln  </t>
  </si>
  <si>
    <t>46.13.1</t>
  </si>
  <si>
    <t>HV.v. Rohholz,Holzhalbw. u.Bauelementen aus Holz</t>
  </si>
  <si>
    <t>46.13.2</t>
  </si>
  <si>
    <t xml:space="preserve">HV.von Baustoffen und Anstrichmitteln  </t>
  </si>
  <si>
    <t xml:space="preserve">46.14  </t>
  </si>
  <si>
    <t xml:space="preserve">Bergbau und Gewinnung von Steinen und Erden </t>
  </si>
  <si>
    <t xml:space="preserve">05     </t>
  </si>
  <si>
    <t xml:space="preserve">Kohlenbergbau  </t>
  </si>
  <si>
    <t xml:space="preserve">05.1   </t>
  </si>
  <si>
    <t xml:space="preserve">Steinkohlenbergbau </t>
  </si>
  <si>
    <t xml:space="preserve">05.2   </t>
  </si>
  <si>
    <t xml:space="preserve">Braunkohlenbergbau </t>
  </si>
  <si>
    <t xml:space="preserve">06     </t>
  </si>
  <si>
    <t xml:space="preserve">Gewinnung von Erdöl und Erdgas </t>
  </si>
  <si>
    <t xml:space="preserve">06.1   </t>
  </si>
  <si>
    <t xml:space="preserve">Gewinnung von Erdöl </t>
  </si>
  <si>
    <t xml:space="preserve">06.2   </t>
  </si>
  <si>
    <t xml:space="preserve">Gewinnung von Erdgas  </t>
  </si>
  <si>
    <t xml:space="preserve">07     </t>
  </si>
  <si>
    <t xml:space="preserve">Erzbergbau </t>
  </si>
  <si>
    <t xml:space="preserve">07.1   </t>
  </si>
  <si>
    <t xml:space="preserve">Eisenerzbergbau </t>
  </si>
  <si>
    <t xml:space="preserve">07.2   </t>
  </si>
  <si>
    <t xml:space="preserve">NE-Metallerzbergbau </t>
  </si>
  <si>
    <t xml:space="preserve">07.21  </t>
  </si>
  <si>
    <t xml:space="preserve">Bergbau auf Uran- und Thoriumerze  </t>
  </si>
  <si>
    <t xml:space="preserve">07.29  </t>
  </si>
  <si>
    <t xml:space="preserve">Sonstiger NE-Metallerzbergbau  </t>
  </si>
  <si>
    <t xml:space="preserve">08     </t>
  </si>
  <si>
    <t xml:space="preserve">Gewinnung v.Steinen und Erden, sonst. Bergbau  </t>
  </si>
  <si>
    <t xml:space="preserve">08.1   </t>
  </si>
  <si>
    <t>Gewinn. v.Natursteinen, Kies, Sand, Ton u.Kaolin</t>
  </si>
  <si>
    <t xml:space="preserve">08.11  </t>
  </si>
  <si>
    <t>Gewinn.v.Naturwerk-u.Natursteinen</t>
  </si>
  <si>
    <t xml:space="preserve">08.12  </t>
  </si>
  <si>
    <t xml:space="preserve">Gewinnung von Kies, Sand, Ton und Kaolin  </t>
  </si>
  <si>
    <t xml:space="preserve">08.9   </t>
  </si>
  <si>
    <t>Sonst. Bergbau; Gewinn. v.Steinen u.Erden a.n.g.</t>
  </si>
  <si>
    <t xml:space="preserve">H.v.Haush.-,Hyg.-u.Toi.art.a.Zells.,Pap.u.Pappe </t>
  </si>
  <si>
    <t xml:space="preserve">17.23  </t>
  </si>
  <si>
    <t>H.v.Schreibw.u.Bürobed. a. Papier,Karton u.Pappe</t>
  </si>
  <si>
    <t xml:space="preserve">17.24  </t>
  </si>
  <si>
    <t xml:space="preserve">Herstellung von Tapeten </t>
  </si>
  <si>
    <t xml:space="preserve">17.29  </t>
  </si>
  <si>
    <t xml:space="preserve">H.v.sonstigen Waren a. Papier,Karton u.Pappe  </t>
  </si>
  <si>
    <t xml:space="preserve">18     </t>
  </si>
  <si>
    <t>H.v.Druckerz.;Verviel.v.besp.Ton-,Bild-u.Dat.tr.</t>
  </si>
  <si>
    <t xml:space="preserve">18.1   </t>
  </si>
  <si>
    <t xml:space="preserve">Herstellung von Druckerzeugnissen  </t>
  </si>
  <si>
    <t xml:space="preserve">18.11  </t>
  </si>
  <si>
    <t xml:space="preserve">Drucken von Zeitungen  </t>
  </si>
  <si>
    <t xml:space="preserve">18.12  </t>
  </si>
  <si>
    <t xml:space="preserve">Drucken a.n.g. </t>
  </si>
  <si>
    <t xml:space="preserve">18.13  </t>
  </si>
  <si>
    <t xml:space="preserve">86.2   </t>
  </si>
  <si>
    <t xml:space="preserve">Arzt- und Zahnarztpraxen  </t>
  </si>
  <si>
    <t xml:space="preserve">86.21  </t>
  </si>
  <si>
    <t xml:space="preserve">Arztpraxen für Allgemeinmedizin </t>
  </si>
  <si>
    <t xml:space="preserve">86.22  </t>
  </si>
  <si>
    <t xml:space="preserve">Facharztpraxen </t>
  </si>
  <si>
    <t xml:space="preserve">86.23  </t>
  </si>
  <si>
    <t xml:space="preserve">Zahnarztpraxen </t>
  </si>
  <si>
    <t xml:space="preserve">86.9   </t>
  </si>
  <si>
    <t xml:space="preserve">Gesundheitswesen a.n.g. </t>
  </si>
  <si>
    <t>86.90.1</t>
  </si>
  <si>
    <t>Praxen v.psychologischen Psychotherapeut(inn)en.</t>
  </si>
  <si>
    <t>86.90.2</t>
  </si>
  <si>
    <t xml:space="preserve">Mass.,Kr.gymn.,med.Bademeist.,Hebamm.u.ä.Ber.  </t>
  </si>
  <si>
    <t>86.90.3</t>
  </si>
  <si>
    <t xml:space="preserve">Heilpraktikerpraxen </t>
  </si>
  <si>
    <t>86.90.9</t>
  </si>
  <si>
    <t>Sonstige selbstständige Tätigk. im Gesundheitsw.</t>
  </si>
  <si>
    <t xml:space="preserve">87     </t>
  </si>
  <si>
    <t xml:space="preserve">Heime (ohne Erholungs- und Ferienheime) </t>
  </si>
  <si>
    <t xml:space="preserve">87.1   </t>
  </si>
  <si>
    <t xml:space="preserve">Pflegeheime </t>
  </si>
  <si>
    <t xml:space="preserve">87.2   </t>
  </si>
  <si>
    <t xml:space="preserve">Stat.Einr.z.psychosoz.Betreuung,Suchtbek.u.Ä.  </t>
  </si>
  <si>
    <t xml:space="preserve">87.3   </t>
  </si>
  <si>
    <t xml:space="preserve">Altenheime; Alten- und Behindertenwohnheime </t>
  </si>
  <si>
    <t xml:space="preserve">87.9   </t>
  </si>
  <si>
    <t xml:space="preserve">Sonstige Heime (ohne Erholungs-u.Ferienheime)  </t>
  </si>
  <si>
    <t xml:space="preserve">88     </t>
  </si>
  <si>
    <t xml:space="preserve">Sozialwesen (ohne Heime)  </t>
  </si>
  <si>
    <t xml:space="preserve">88.1   </t>
  </si>
  <si>
    <t xml:space="preserve">Soziale Betreuung ält. Menschen und Behinderter </t>
  </si>
  <si>
    <t>88.10.1</t>
  </si>
  <si>
    <t xml:space="preserve">Ambulante soziale Dienste  </t>
  </si>
  <si>
    <t>88.10.2</t>
  </si>
  <si>
    <t xml:space="preserve">Sonst.soz.Betreuung ält.Menschen u.Behinderter </t>
  </si>
  <si>
    <t xml:space="preserve">88.9   </t>
  </si>
  <si>
    <t xml:space="preserve">Sonstiges Sozialwesen (ohne Heime) </t>
  </si>
  <si>
    <t xml:space="preserve">88.91  </t>
  </si>
  <si>
    <t xml:space="preserve">Tagesbetreuung von Kindern </t>
  </si>
  <si>
    <t xml:space="preserve">88.99  </t>
  </si>
  <si>
    <t xml:space="preserve">20.4   </t>
  </si>
  <si>
    <t xml:space="preserve">H.v.Seif.,Wasch-,Reing.-Körp.pfl.m.sow.Duftst. </t>
  </si>
  <si>
    <t xml:space="preserve">20.41  </t>
  </si>
  <si>
    <t xml:space="preserve">H.v. Seifen, Wasch-, Reinigungs-u.Poliermitt.  </t>
  </si>
  <si>
    <t xml:space="preserve">20.42  </t>
  </si>
  <si>
    <t xml:space="preserve">H.v.Körperpflegemitteln und Duftstoffen </t>
  </si>
  <si>
    <t xml:space="preserve">20.5   </t>
  </si>
  <si>
    <t xml:space="preserve">Herstellung v.sonstigen chemischen Erzeugnissen </t>
  </si>
  <si>
    <t xml:space="preserve">20.51  </t>
  </si>
  <si>
    <t xml:space="preserve">Herstellung von pyrotechnischen Erzeugnissen  </t>
  </si>
  <si>
    <t xml:space="preserve">20.52  </t>
  </si>
  <si>
    <t xml:space="preserve">Herstellung von Klebstoffen </t>
  </si>
  <si>
    <t xml:space="preserve">20.53  </t>
  </si>
  <si>
    <t xml:space="preserve">Herstellung von etherischen Ölen  </t>
  </si>
  <si>
    <t xml:space="preserve">20.59  </t>
  </si>
  <si>
    <t xml:space="preserve">Herst. v. sonstigen chem. Erzeugn. a.n.g.  </t>
  </si>
  <si>
    <t xml:space="preserve">20.6   </t>
  </si>
  <si>
    <t xml:space="preserve">Herstellung von Chemiefasern  </t>
  </si>
  <si>
    <t xml:space="preserve">21     </t>
  </si>
  <si>
    <t xml:space="preserve">Herstellung von pharmazeutischen Erzeugnissen  </t>
  </si>
  <si>
    <t xml:space="preserve">21.1   </t>
  </si>
  <si>
    <t xml:space="preserve">Herstellung von pharmazeutischen Grundstoffen  </t>
  </si>
  <si>
    <t xml:space="preserve">21.2   </t>
  </si>
  <si>
    <t xml:space="preserve">H.v.pharmaz.Spezialit. u.sonst.pharmaz.Erzeugn. </t>
  </si>
  <si>
    <t xml:space="preserve">22     </t>
  </si>
  <si>
    <t xml:space="preserve">Herstellung von Gummi- und Kunststoffwaren </t>
  </si>
  <si>
    <t xml:space="preserve">22.1   </t>
  </si>
  <si>
    <t xml:space="preserve">Herstellung von Gummiwaren </t>
  </si>
  <si>
    <t xml:space="preserve">22.11  </t>
  </si>
  <si>
    <t xml:space="preserve">Herstellung und Runderneuerung von Bereifungen </t>
  </si>
  <si>
    <t xml:space="preserve">22.19  </t>
  </si>
  <si>
    <t xml:space="preserve">Herstellung von sonstigen Gummiwaren  </t>
  </si>
  <si>
    <t xml:space="preserve">22.2   </t>
  </si>
  <si>
    <t xml:space="preserve">Herstellung von Kunststoffwaren </t>
  </si>
  <si>
    <t xml:space="preserve">22.21  </t>
  </si>
  <si>
    <t>Herst.v. Platten,Folien,Schläuch.u.Prof.a.Kunst.</t>
  </si>
  <si>
    <t xml:space="preserve">22.22  </t>
  </si>
  <si>
    <t xml:space="preserve">H.v. Verpackungsmitteln aus Kunststoffen  </t>
  </si>
  <si>
    <t xml:space="preserve">22.23  </t>
  </si>
  <si>
    <t xml:space="preserve">H.v. Baubedarfsartikeln aus Kunststoffen  </t>
  </si>
  <si>
    <t xml:space="preserve">22.29  </t>
  </si>
  <si>
    <t xml:space="preserve">Herstellung von sonstigen Kunststoffwaren  </t>
  </si>
  <si>
    <t xml:space="preserve">23     </t>
  </si>
  <si>
    <t>H.v.Glas,Glasw.,Keramik,Verarb.v.Steinen u.Erden</t>
  </si>
  <si>
    <t xml:space="preserve">23.1   </t>
  </si>
  <si>
    <t xml:space="preserve">Herstellung von Glas und Glaswaren </t>
  </si>
  <si>
    <t xml:space="preserve">23.11  </t>
  </si>
  <si>
    <t xml:space="preserve">Herstellung von Flachglas  </t>
  </si>
  <si>
    <t xml:space="preserve">23.12  </t>
  </si>
  <si>
    <t xml:space="preserve">Veredlung u.Bearbeit. von Flachglas </t>
  </si>
  <si>
    <t xml:space="preserve">23.13  </t>
  </si>
  <si>
    <t xml:space="preserve">Herstellung von Hohlglas  </t>
  </si>
  <si>
    <t xml:space="preserve">23.14  </t>
  </si>
  <si>
    <t xml:space="preserve">Herstellung von Glasfasern und Waren daraus </t>
  </si>
  <si>
    <t xml:space="preserve">23.19  </t>
  </si>
  <si>
    <t xml:space="preserve">Herst.,Veredl.,Bearb.v.so.Glas einschl.tech.Gl. </t>
  </si>
  <si>
    <t xml:space="preserve">23.2   </t>
  </si>
  <si>
    <t xml:space="preserve">H.v.feuerfest.keramisch.Werkstoffen und Waren  </t>
  </si>
  <si>
    <t xml:space="preserve">23.3   </t>
  </si>
  <si>
    <t>Natürliche Personen, Einzelunternehmen</t>
  </si>
  <si>
    <t>Gesellschaften mit beschränkter Haftung
und Unternehmergesellschaft (UG) haftungsbeschränkt</t>
  </si>
  <si>
    <t>Aktiengesellschaften einschl. KGaA.,
 Europäische AG und sonst. Kapitalgesellschaften</t>
  </si>
  <si>
    <t>Aktiengesellschaften einschl. KGaA., Europäische AG und sonst. Kap.Gesell.</t>
  </si>
  <si>
    <t>für ausgewählte Rechtsformen und  Wirtschaftsbereiche</t>
  </si>
  <si>
    <t>Steuer-
pflichtige</t>
  </si>
  <si>
    <t>A - S Steuerpflichtige insgesamt</t>
  </si>
  <si>
    <t>nach dem wirtschaftlichen Schwerpunkt (WZ 2008)</t>
  </si>
  <si>
    <t xml:space="preserve">   B     Bergbau und Gewinnung von Steinen und Erden </t>
  </si>
  <si>
    <t xml:space="preserve">   C     Verarbeitendes Gewerbe </t>
  </si>
  <si>
    <t xml:space="preserve">   D     Energieversorgung </t>
  </si>
  <si>
    <t xml:space="preserve">   F     Baugewerbe </t>
  </si>
  <si>
    <t xml:space="preserve">   G     Handel; Instandhaltung und Reparatur von Kfz </t>
  </si>
  <si>
    <t xml:space="preserve">      45   Handel m. Kraftfahrz.; Instandh. u. Rep. v. Kfz </t>
  </si>
  <si>
    <t xml:space="preserve">      46   Großhandel (ohne Handel mit Kraftfahrzeugen) </t>
  </si>
  <si>
    <t xml:space="preserve">   H     Verkehr und Lagerei </t>
  </si>
  <si>
    <t xml:space="preserve">   I     Gastgewerbe </t>
  </si>
  <si>
    <t xml:space="preserve">   J     Information und Kommunikation </t>
  </si>
  <si>
    <t xml:space="preserve">   L     Grundstücks- und Wohnungswesen </t>
  </si>
  <si>
    <t xml:space="preserve">   N     Erbr. v. sonst. Wirtsch. Dienstleistungen </t>
  </si>
  <si>
    <t xml:space="preserve">   O     Öff.Verwaltung,Verteidig.; Sozialversich.</t>
  </si>
  <si>
    <t xml:space="preserve">   P     Erziehung und Unterricht </t>
  </si>
  <si>
    <t xml:space="preserve">   Q     Gesundheits- und Sozialwesen </t>
  </si>
  <si>
    <t xml:space="preserve">   R     Kunst, Unterhaltung und Erholung </t>
  </si>
  <si>
    <t xml:space="preserve">   S     Erbringung von sonstigen Dienstleistungen </t>
  </si>
  <si>
    <t xml:space="preserve">Abbrucharbeiten </t>
  </si>
  <si>
    <t xml:space="preserve">43.12  </t>
  </si>
  <si>
    <t xml:space="preserve">Vorbereitende Baustellenarbeiten  </t>
  </si>
  <si>
    <t xml:space="preserve">43.13  </t>
  </si>
  <si>
    <t xml:space="preserve">Test- und Suchbohrung  </t>
  </si>
  <si>
    <t xml:space="preserve">43.2   </t>
  </si>
  <si>
    <t xml:space="preserve">Bauinstallation </t>
  </si>
  <si>
    <t xml:space="preserve">43.21  </t>
  </si>
  <si>
    <t xml:space="preserve">Elektroinstallation </t>
  </si>
  <si>
    <t xml:space="preserve">43.22  </t>
  </si>
  <si>
    <t xml:space="preserve">Gas-,Wasser-,Heiz.-sow.Lüftungs-u.Klimainstal. </t>
  </si>
  <si>
    <t xml:space="preserve">43.29  </t>
  </si>
  <si>
    <t xml:space="preserve">Sonstige Bauinstallation  </t>
  </si>
  <si>
    <t>43.29.1</t>
  </si>
  <si>
    <t xml:space="preserve">Dämmung geg.Kälte,Wärme,Schall u.Erschütterung </t>
  </si>
  <si>
    <t>43.29.9</t>
  </si>
  <si>
    <t xml:space="preserve">Sonstige Bauinstallation a.n.g. </t>
  </si>
  <si>
    <t xml:space="preserve">43.3   </t>
  </si>
  <si>
    <t xml:space="preserve">Sonstiger Ausbau  </t>
  </si>
  <si>
    <t xml:space="preserve">43.31  </t>
  </si>
  <si>
    <t xml:space="preserve">Anbringen v.Stuckaturen,Gipserei u.Verputzerei </t>
  </si>
  <si>
    <t xml:space="preserve">43.32  </t>
  </si>
  <si>
    <t xml:space="preserve">Bautischlerei und -schlosserei </t>
  </si>
  <si>
    <t xml:space="preserve">43.33  </t>
  </si>
  <si>
    <t xml:space="preserve">Fußboden-,Fliesen- u.Plattenleg.,Tapeziererei  </t>
  </si>
  <si>
    <t xml:space="preserve">43.34  </t>
  </si>
  <si>
    <t xml:space="preserve">Malerei und Glaserei  </t>
  </si>
  <si>
    <t>43.34.1</t>
  </si>
  <si>
    <t xml:space="preserve">Maler- und Lackierergewerbe </t>
  </si>
  <si>
    <t>43.34.2</t>
  </si>
  <si>
    <t xml:space="preserve">Glasergewerbe  </t>
  </si>
  <si>
    <t xml:space="preserve">43.39  </t>
  </si>
  <si>
    <t xml:space="preserve">Sonstiger Ausbau a.n.g. </t>
  </si>
  <si>
    <t xml:space="preserve">43.9   </t>
  </si>
  <si>
    <t xml:space="preserve">Sonstige spezialisierte Bautätigkeiten </t>
  </si>
  <si>
    <t xml:space="preserve">43.91  </t>
  </si>
  <si>
    <t xml:space="preserve">Dachdeckerei und Zimmerei  </t>
  </si>
  <si>
    <t>43.91.1</t>
  </si>
  <si>
    <t xml:space="preserve">Dachdeckerei und Bauspenglerei </t>
  </si>
  <si>
    <t>43.91.2</t>
  </si>
  <si>
    <t xml:space="preserve">Zimmerei und Ingenieurholzbau  </t>
  </si>
  <si>
    <t xml:space="preserve">43.99  </t>
  </si>
  <si>
    <t xml:space="preserve">Sonstige spezialisierte Bautätigkeiten a.n.g.  </t>
  </si>
  <si>
    <t>43.99.1</t>
  </si>
  <si>
    <t xml:space="preserve">Gerüstbau  </t>
  </si>
  <si>
    <t>43.99.2</t>
  </si>
  <si>
    <t xml:space="preserve">Schornstein-, Feuerungs- und Industrieofenbau  </t>
  </si>
  <si>
    <t>43.99.9</t>
  </si>
  <si>
    <t xml:space="preserve">Baugewerbe a.n.g.  </t>
  </si>
  <si>
    <t xml:space="preserve">G      </t>
  </si>
  <si>
    <t xml:space="preserve">Handel; Instandhaltung und Reparatur von Kfz.  </t>
  </si>
  <si>
    <t xml:space="preserve">45     </t>
  </si>
  <si>
    <t xml:space="preserve">Handel m. Kraftfahrz.; Instandh. u. Rep. v. KFZ </t>
  </si>
  <si>
    <t xml:space="preserve">45.1   </t>
  </si>
  <si>
    <t xml:space="preserve">Handel mit Kraftwagen  </t>
  </si>
  <si>
    <t xml:space="preserve">45.11  </t>
  </si>
  <si>
    <t xml:space="preserve">24  Metallerzeugung und -bearbeitung                     </t>
  </si>
  <si>
    <t xml:space="preserve">B  Bergbau und Gewinnung von     Steinen und Erden           </t>
  </si>
  <si>
    <t xml:space="preserve">H.v.opt. u.fotograf. Instrumenten u. Geräten  </t>
  </si>
  <si>
    <t xml:space="preserve">26.8   </t>
  </si>
  <si>
    <t xml:space="preserve">H.v.magnetischen u.optischen Datenträgern  </t>
  </si>
  <si>
    <t xml:space="preserve">27     </t>
  </si>
  <si>
    <t xml:space="preserve">Herstellung von elektrisch. Ausrüstungen  </t>
  </si>
  <si>
    <t xml:space="preserve">27.1   </t>
  </si>
  <si>
    <t xml:space="preserve">H.v.Elektromot.,Transf.,Vert.-u.-schalteinr.  </t>
  </si>
  <si>
    <t xml:space="preserve">27.11  </t>
  </si>
  <si>
    <t xml:space="preserve">H.v.Elektromot.,Generat. und Transformatoren  </t>
  </si>
  <si>
    <t xml:space="preserve">27.12  </t>
  </si>
  <si>
    <t xml:space="preserve">H.v.Elektriz.verteil.- und -schalteinrichtungen </t>
  </si>
  <si>
    <t xml:space="preserve">27.2   </t>
  </si>
  <si>
    <t xml:space="preserve">Herstellung von Batterien und Akkumulatoren </t>
  </si>
  <si>
    <t xml:space="preserve">27.3   </t>
  </si>
  <si>
    <t xml:space="preserve">H.v.Kabeln u. elektr. Installationsmaterial </t>
  </si>
  <si>
    <t xml:space="preserve">27.31  </t>
  </si>
  <si>
    <t xml:space="preserve">Herstellung von Glasfaserkabeln </t>
  </si>
  <si>
    <t xml:space="preserve">27.32  </t>
  </si>
  <si>
    <t xml:space="preserve">H.v.sonst.elektron. u.elektr. Drähten u.Kabeln </t>
  </si>
  <si>
    <t xml:space="preserve">27.33  </t>
  </si>
  <si>
    <t xml:space="preserve">Herstellung von elektr.Installationsmat.  </t>
  </si>
  <si>
    <t xml:space="preserve">27.4   </t>
  </si>
  <si>
    <t xml:space="preserve">Herst. von elektrischen Lampen und Leuchten </t>
  </si>
  <si>
    <t xml:space="preserve">27.5   </t>
  </si>
  <si>
    <t xml:space="preserve">Herstellung von Haushaltsgeräten  </t>
  </si>
  <si>
    <t xml:space="preserve">27.51  </t>
  </si>
  <si>
    <t xml:space="preserve">Herst. von elektr. Haushaltsgeräten </t>
  </si>
  <si>
    <t xml:space="preserve">27.52  </t>
  </si>
  <si>
    <t xml:space="preserve">Herst. v. nicht elektr. Haushaltsgeräten  </t>
  </si>
  <si>
    <t xml:space="preserve">27.9   </t>
  </si>
  <si>
    <t xml:space="preserve">       500 Mill.    -      1 Mrd.</t>
  </si>
  <si>
    <t xml:space="preserve">       250 Mill.    -      500 Mill.</t>
  </si>
  <si>
    <t>(PDF-Dokument, durch Doppelklick öffnen)</t>
  </si>
  <si>
    <t>(PDF-Dokumente, durch Doppelklick öffnen)</t>
  </si>
  <si>
    <t xml:space="preserve">Größenklassen der </t>
  </si>
  <si>
    <t>Lieferungen u.</t>
  </si>
  <si>
    <t>von ... bis unter ...Euro</t>
  </si>
  <si>
    <t>Deutschland</t>
  </si>
  <si>
    <t>Baden-Württemberg</t>
  </si>
  <si>
    <t>Bayern</t>
  </si>
  <si>
    <t>Berlin</t>
  </si>
  <si>
    <t>Brandenburg</t>
  </si>
  <si>
    <t>über 17 500   -      50 000</t>
  </si>
  <si>
    <t xml:space="preserve">      50 000      -     100 000 </t>
  </si>
  <si>
    <t xml:space="preserve">    100 000      -     250 000 </t>
  </si>
  <si>
    <t xml:space="preserve">    250 000      -     500 000 </t>
  </si>
  <si>
    <t xml:space="preserve">    500 000      -         1 Mill.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</si>
  <si>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</si>
  <si>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</si>
  <si>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</si>
  <si>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</si>
  <si>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</si>
  <si>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</si>
  <si>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</si>
  <si>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</si>
  <si>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</si>
  <si>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</si>
  <si>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</si>
  <si>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</si>
  <si>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 xml:space="preserve">24  Metallerzeugung  und                           -bearbeitung                     </t>
  </si>
  <si>
    <t>Natürliche Personen;Einzelunternehmen</t>
  </si>
  <si>
    <t>Übrige Rechtsformen</t>
  </si>
  <si>
    <t>ausführliche Rechtsformbezeichnungen siehe Tabelle 4.2</t>
  </si>
  <si>
    <t>Europäische Genossenschaft (SCE)</t>
  </si>
  <si>
    <t xml:space="preserve">       50 Mill.     -       100 Mill. </t>
  </si>
  <si>
    <t xml:space="preserve">       100 Mill.     -       250 Mill. </t>
  </si>
  <si>
    <t xml:space="preserve">       250 Mill.     -       500 Mill. </t>
  </si>
  <si>
    <t xml:space="preserve">       500 Mill.     -       1 Mrd. </t>
  </si>
  <si>
    <t xml:space="preserve">Innergemeinschaftliche Lieferungen </t>
  </si>
  <si>
    <t>–</t>
  </si>
  <si>
    <t>1.1        Übersicht zu bedeutenden steuerlichen Merkmalen</t>
  </si>
  <si>
    <t xml:space="preserve">   zum vollen Steuersatz (19 %)</t>
  </si>
  <si>
    <t xml:space="preserve">   zum ermäßigten Steuersatz (7 %) </t>
  </si>
  <si>
    <t xml:space="preserve">    Erläuterungen im Qualitätsbericht.</t>
  </si>
  <si>
    <r>
      <t xml:space="preserve">Umsatzsteuer </t>
    </r>
    <r>
      <rPr>
        <vertAlign val="superscript"/>
        <sz val="11"/>
        <rFont val="MetaNormalLF-Roman"/>
        <family val="2"/>
      </rPr>
      <t xml:space="preserve">
</t>
    </r>
    <r>
      <rPr>
        <sz val="11"/>
        <rFont val="MetaNormalLF-Roman"/>
        <family val="2"/>
      </rPr>
      <t>vor Abzug der 
Vorsteuerbeträge</t>
    </r>
  </si>
  <si>
    <t xml:space="preserve">3.2      Steuerpflichtige und deren Lieferungen und Leistungen nach der Rechtsform </t>
  </si>
  <si>
    <t>3.4      Steuerpflichtige und deren Lieferungen und Leistungen nach Ländern und Größenklassen</t>
  </si>
  <si>
    <t xml:space="preserve">Vordrucke der Umsatzsteuervoranmeldung </t>
  </si>
  <si>
    <t xml:space="preserve"> Inhalt / Zeichenerklärungen</t>
  </si>
  <si>
    <t>Zeichenerklärungen</t>
  </si>
  <si>
    <t>Schaubild 2: Ländervergleich</t>
  </si>
  <si>
    <t>1 Steuerpflichtige mit jährlichen Lieferungen und Leistungen über 17 500 Euro.</t>
  </si>
  <si>
    <t>2 Umsätze der Unternehmen. - Ohne Umsatzsteuer.</t>
  </si>
  <si>
    <t>1 Ohne land- und forstwirtschaftliche Betriebe, für die Vorsteuerbeträge in gleicher Höhe wie die Steuer festgesetzt sind und für die somit keine Steuer zu entrichten ist.</t>
  </si>
  <si>
    <r>
      <t>2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Unternehmen, deren Steuerpflicht im Berichtsjahr begann und nicht bereits im gleichen Jahr wieder endete. Siehe auch methodische Erläuterungen im Qualitätsbericht.</t>
    </r>
  </si>
  <si>
    <r>
      <t>3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Unternehmen, deren Steuerpflicht im Berichtsjahr endete, ohne Unternehmen, deren Steuerpflicht im gleichen Jahr begründet wurde. Siehe auch methodische</t>
    </r>
  </si>
  <si>
    <t>1 Umsätze der Unternehmen. - Ohne Umsatzsteuer.</t>
  </si>
  <si>
    <t>2 Ohne steuerfreie Bank- und Versicherungsumsätze, die nicht zum Vorsteuerabzug berechtigen.</t>
  </si>
  <si>
    <r>
      <t>3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Unternehmen, deren Steuerpflicht im Berichtsjahr begann und nicht bereits im gleichen Jahr wieder endete. Siehe auch methodische Erläuterungen im Qualitätsbericht.</t>
    </r>
  </si>
  <si>
    <r>
      <t>4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Unternehmen, deren Steuerpflicht im Berichtsjahr endete, ohne Unternehmen, deren Steuerpflicht im gleichen Jahr begründet wurde. Siehe auch methodische</t>
    </r>
  </si>
  <si>
    <t>1 Steuerpflichtige mit Lieferungen und Leistungen über 17 500 Euro.</t>
  </si>
  <si>
    <t>3 Ohne steuerfreie Bank- und Versicherungsumsätze, die nicht zum Vorsteuerabzug berechtigen.</t>
  </si>
  <si>
    <t>4 Ohne Lieferungen land- und forstwirtschaftlicher Betriebe nach §24 Abs.1 UStG.</t>
  </si>
  <si>
    <t>5 Ohne steuerfreie Bank- und Versicherungsumsätze, die nicht zum Vorsteuerabzug berechtigen.</t>
  </si>
  <si>
    <t>2 Ohne Lieferungen land- und forstwirtschaftlicher Betriebe nach §24 UStG.</t>
  </si>
  <si>
    <t xml:space="preserve">2 Ohne land- und forstwirtschaftliche Betriebe, für die Vorsteuerbeträge in gleicher Höhe wie die Steuer festgesetzt sind und </t>
  </si>
  <si>
    <t>3 Umsätze der Unternehmen. - Ohne Umsatzsteuer.</t>
  </si>
  <si>
    <t>4 Ohne land- und forstwirtschaftliche Betriebe, für die Vorsteuerbeträge in gleicher Höhe wie die Steuer festgesetzt sind und für die somit keine Steuer</t>
  </si>
  <si>
    <t>Davon</t>
  </si>
  <si>
    <t xml:space="preserve">1 Steuerpflichtige mit jährlichen Lieferungen und Leistungen über 17 500 Euro. </t>
  </si>
  <si>
    <t>2 Sonstige steuerfreie Umsätze mit Vorsteuerabzug (Ausfuhren, Lohnveredlungen, Umsätze für die Seeschifffahrt und die Luftfahrt u.a.), s.a. 9.1.4 im Qualitätsbericht.</t>
  </si>
  <si>
    <t xml:space="preserve">1 Ohne Umsatzsteuer. </t>
  </si>
  <si>
    <r>
      <rPr>
        <sz val="10"/>
        <rFont val="MetaNormalLF-Roman"/>
        <family val="2"/>
      </rPr>
      <t>3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Ohne steuerfreie Bank- und Versicherungsumsätze, die nicht zum Vorsteuerabzug berechtigen.</t>
    </r>
  </si>
  <si>
    <t>Bundesland</t>
  </si>
  <si>
    <r>
      <t>2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Unternehmen, deren Steuerpflicht im Berichtsjahr endete, ohne Unternehmen, deren Steuerpflicht  im gleichen Jahr begründet wurde. Siehe auch methodische</t>
    </r>
  </si>
  <si>
    <t xml:space="preserve">        Innergemeinschaftliche Lieferungen</t>
  </si>
  <si>
    <t>Innergemeinschaftliche Dreiecksgeschäfte</t>
  </si>
  <si>
    <t xml:space="preserve">    für innergemeinschaftliche Erwerbe</t>
  </si>
  <si>
    <t>Umsatzsteuer Vorauszahlung</t>
  </si>
  <si>
    <t>Bemessungs-grundlage</t>
  </si>
  <si>
    <t>Steuer</t>
  </si>
  <si>
    <t xml:space="preserve">      zum vollen Steuersatz (19%)</t>
  </si>
  <si>
    <t xml:space="preserve">      zum ermäßigten Steuersatz (7%)</t>
  </si>
  <si>
    <t xml:space="preserve">      zu anderen Steuersätzen</t>
  </si>
  <si>
    <t xml:space="preserve">      Umsätze, für die eine Steuer nach § 24 UStG zu entrichten ist </t>
  </si>
  <si>
    <t xml:space="preserve">      Lieferungen land- und forstw. Betriebe nach § 24 UStG an Abnehmer mit Ust-IdNr.</t>
  </si>
  <si>
    <t>Sonstige Steuerbeträge, die geschuldet werden</t>
  </si>
  <si>
    <t xml:space="preserve">   Steuerfreie Lieferungen und Leistungen mit Vorsteuerabzug</t>
  </si>
  <si>
    <t xml:space="preserve">        Weitere steuerfreie Lieferungen und Leistungen mit Vorsteuerabzug</t>
  </si>
  <si>
    <t xml:space="preserve">    Steuerfreie Lieferungen und Leistungen ohne Vorsteuerabzug</t>
  </si>
  <si>
    <t xml:space="preserve">Steuerpflichtige Lieferungen und Leistungen </t>
  </si>
  <si>
    <t xml:space="preserve">Rest (A, B, I, K, L, P, Q, R)  </t>
  </si>
  <si>
    <t xml:space="preserve">J   Information und Kommunikation </t>
  </si>
  <si>
    <t xml:space="preserve">H   Verkehr und Lagerei </t>
  </si>
  <si>
    <t xml:space="preserve">F   Baugewerbe </t>
  </si>
  <si>
    <t xml:space="preserve">D, E   Energie- &amp; Wasserversorgung </t>
  </si>
  <si>
    <t xml:space="preserve">M, N, S   Dienstleistungen </t>
  </si>
  <si>
    <t xml:space="preserve">G   Handel; Instandhaltung und Reparatur von Kfz </t>
  </si>
  <si>
    <t xml:space="preserve">C   Verarbeitendes Gewerbe </t>
  </si>
  <si>
    <t>Steuerpflichtige Lieferungen und Leistungen</t>
  </si>
  <si>
    <t xml:space="preserve">    Steuer aus Umsätzen (§13b UStG) vom Leistungsempfänger  gemeldet</t>
  </si>
  <si>
    <t>3 ohne §13b UStG Ausgangsumsatz (gemeldet vom Leistungserbringer).</t>
  </si>
  <si>
    <t>4 ohne Steuer aus Umsätzen (§13b UStG) vom Leistungsempfänger gemeldet.</t>
  </si>
  <si>
    <t>Schaubild 3</t>
  </si>
  <si>
    <t xml:space="preserve">         (Sägewerkserzeugnisse, Getränke u.a.)</t>
  </si>
  <si>
    <t>Schaubild 1: Verteilung der steuerpflichtigen Unternehmen und deren Lieferungen und Leistungen nach der Rechtsform</t>
  </si>
  <si>
    <t>Schaubild 3: Steuerpflichtige Unternehmen und deren Lieferungen und Leistungen nach Wirtschaftsabschnitten</t>
  </si>
  <si>
    <t xml:space="preserve">1 Steuer für Lieferungen und Leistungen sowie innergemeinschaftliche Erwerbe und  Steuer aus Umsätzen (§13b UStG) vom Leistungsempfänger  gemeldet; 
</t>
  </si>
  <si>
    <t xml:space="preserve">    einschl. Steuer infolge Wechsels der Besteuerungsart/-form sowie Nachsteuer auf versteuerte Anzahlungen wegen Steuersatzerhöhung.</t>
  </si>
  <si>
    <t>2 Ohne Umsatzsteuer für die der Leistungsempfänger die Steuer nach §13b UStG schuldet.</t>
  </si>
  <si>
    <t>davon</t>
  </si>
  <si>
    <r>
      <t>1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Unternehmen, deren Steuerpflicht im Berichtsjahr begann und nicht bereits im gleichen Jahr wieder endete. Siehe auch methodische Erläuterungen im Qualitätsbericht.</t>
    </r>
  </si>
  <si>
    <t>Fachserie 14 Reihe 8.1</t>
  </si>
  <si>
    <t>www.destatis.de/kontakt</t>
  </si>
  <si>
    <t>Telefon: +49 (0) 611 / 75 24 05</t>
  </si>
  <si>
    <t>Vervielfältigung und Verbreitung, auch auszugsweise, mit Quellenangabe gestattet.</t>
  </si>
  <si>
    <r>
      <t>Steuerpflichtige insgesamt</t>
    </r>
    <r>
      <rPr>
        <vertAlign val="superscript"/>
        <sz val="11"/>
        <rFont val="MetaNormalLF-Roman"/>
        <family val="2"/>
      </rPr>
      <t>1</t>
    </r>
  </si>
  <si>
    <r>
      <t>Lieferungen und Leistungen insgesamt</t>
    </r>
    <r>
      <rPr>
        <vertAlign val="superscript"/>
        <sz val="11"/>
        <rFont val="MetaNormalLF-Roman"/>
        <family val="2"/>
      </rPr>
      <t>2</t>
    </r>
  </si>
  <si>
    <r>
      <t>Steuerpflichtige Lieferungen und Leistungen</t>
    </r>
    <r>
      <rPr>
        <vertAlign val="superscript"/>
        <sz val="11"/>
        <rFont val="MetaNormalLF-Roman"/>
        <family val="2"/>
      </rPr>
      <t>3</t>
    </r>
    <r>
      <rPr>
        <sz val="11"/>
        <rFont val="MetaNormalLF-Roman"/>
        <family val="2"/>
      </rPr>
      <t xml:space="preserve"> </t>
    </r>
  </si>
  <si>
    <r>
      <t xml:space="preserve">    für Lieferungen und Leistungen</t>
    </r>
    <r>
      <rPr>
        <vertAlign val="superscript"/>
        <sz val="11"/>
        <rFont val="MetaNormalLF-Roman"/>
        <family val="2"/>
      </rPr>
      <t>4</t>
    </r>
    <r>
      <rPr>
        <sz val="11"/>
        <color rgb="FFFF0000"/>
        <rFont val="MetaNormalLF-Roman"/>
        <family val="2"/>
      </rPr>
      <t xml:space="preserve"> </t>
    </r>
  </si>
  <si>
    <r>
      <t>Lieferungen und Leistungen</t>
    </r>
    <r>
      <rPr>
        <b/>
        <vertAlign val="superscript"/>
        <sz val="11"/>
        <rFont val="MetaNormalLF-Roman"/>
        <family val="2"/>
      </rPr>
      <t>1</t>
    </r>
    <r>
      <rPr>
        <b/>
        <sz val="11"/>
        <rFont val="MetaNormalLF-Roman"/>
        <family val="2"/>
      </rPr>
      <t xml:space="preserve">  in Mill. EUR</t>
    </r>
  </si>
  <si>
    <r>
      <t>Zugänge</t>
    </r>
    <r>
      <rPr>
        <vertAlign val="superscript"/>
        <sz val="11"/>
        <rFont val="MetaNormalLF-Roman"/>
        <family val="2"/>
      </rPr>
      <t xml:space="preserve">3 </t>
    </r>
  </si>
  <si>
    <r>
      <t>Abgänge</t>
    </r>
    <r>
      <rPr>
        <vertAlign val="superscript"/>
        <sz val="11"/>
        <rFont val="MetaNormalLF-Roman"/>
        <family val="2"/>
      </rPr>
      <t>4</t>
    </r>
    <r>
      <rPr>
        <sz val="11"/>
        <rFont val="MetaNormalLF-Roman"/>
        <family val="2"/>
      </rPr>
      <t xml:space="preserve"> </t>
    </r>
  </si>
  <si>
    <r>
      <t xml:space="preserve">  A  Land- und Forstwirtschaft, Fischerei</t>
    </r>
    <r>
      <rPr>
        <vertAlign val="superscript"/>
        <sz val="11"/>
        <rFont val="MetaNormalLF-Roman"/>
        <family val="2"/>
      </rPr>
      <t xml:space="preserve">1 </t>
    </r>
  </si>
  <si>
    <r>
      <t>Zugänge</t>
    </r>
    <r>
      <rPr>
        <vertAlign val="superscript"/>
        <sz val="11"/>
        <rFont val="MetaNormalLF-Roman"/>
        <family val="2"/>
      </rPr>
      <t xml:space="preserve">2 </t>
    </r>
  </si>
  <si>
    <r>
      <t>Abgänge</t>
    </r>
    <r>
      <rPr>
        <vertAlign val="superscript"/>
        <sz val="11"/>
        <rFont val="MetaNormalLF-Roman"/>
        <family val="2"/>
      </rPr>
      <t>3</t>
    </r>
    <r>
      <rPr>
        <sz val="11"/>
        <rFont val="MetaNormalLF-Roman"/>
        <family val="2"/>
      </rPr>
      <t xml:space="preserve"> </t>
    </r>
  </si>
  <si>
    <t xml:space="preserve">      Steuerfreie Lieferungen und Leistungen mit Vorsteuerabzug</t>
  </si>
  <si>
    <t xml:space="preserve">      Innergemeinschaftliche Lieferungen</t>
  </si>
  <si>
    <t xml:space="preserve">            an Abnehmer mit USt-ldNr.</t>
  </si>
  <si>
    <t xml:space="preserve">            neuer Fahrzeuge an Abnehmer ohne USt-ldNr.</t>
  </si>
  <si>
    <t xml:space="preserve">      Weitere steuerfreie Lieferungen und Leistungen mit Vorsteuerabzug</t>
  </si>
  <si>
    <t xml:space="preserve">      Steuerfreie Lieferungen und Leistungen ohne Vorsteuerabzug</t>
  </si>
  <si>
    <t xml:space="preserve">      für die der Leistungsempfänger die Steuer schuldet, davon</t>
  </si>
  <si>
    <t xml:space="preserve">      von Lieferern mit USt-ldNr.</t>
  </si>
  <si>
    <t xml:space="preserve">            zum vollen Steuersatz (19%)</t>
  </si>
  <si>
    <t xml:space="preserve">            zum ermäßigten Steuersatz (7%)</t>
  </si>
  <si>
    <t xml:space="preserve">            zu anderen Steuersätzen</t>
  </si>
  <si>
    <t xml:space="preserve">      neuer Fahrzeuge von Lieferern ohne USt-ldNr.</t>
  </si>
  <si>
    <t xml:space="preserve">      nach §13b Abs. 2 UStG geschuldet wird</t>
  </si>
  <si>
    <t xml:space="preserve">            im Inland steuerpfl. sonst. Leistungen von im übrigen Gemeinschaftsgebiet</t>
  </si>
  <si>
    <t xml:space="preserve">                  ansässigen Unternehmen</t>
  </si>
  <si>
    <t xml:space="preserve">            andere Leistungen eines im Ausland ansässigen Unternehmers</t>
  </si>
  <si>
    <t xml:space="preserve">            Lieferungen sicherungsüb. Gegenst. u. Umsätze die u .das GrEStG fallen</t>
  </si>
  <si>
    <t xml:space="preserve">            andere Leistungen eines im Inland ansässigen Unternehmers</t>
  </si>
  <si>
    <t xml:space="preserve">            Lieferungen von Mobilfunkgeräten und integrierten Schaltkreisen</t>
  </si>
  <si>
    <t xml:space="preserve">      Steuer infolge Wechsels der Besteuerungsform sowie</t>
  </si>
  <si>
    <t xml:space="preserve">            Nachsteuer auf versteuerte Anzahlungen wegen Steuersatzerhöhung</t>
  </si>
  <si>
    <t xml:space="preserve">      Steuerbeträge, die geschuldet werden sowie</t>
  </si>
  <si>
    <t xml:space="preserve">            in Rechnungen unberechtigt ausgewiesene Steuerbeträge</t>
  </si>
  <si>
    <t xml:space="preserve">      Vorsteuerbeträge aus Rechnungen von anderen Unternehmen</t>
  </si>
  <si>
    <t xml:space="preserve">      Vorsteuerbeträge aus dem innergemeinschaftlichen</t>
  </si>
  <si>
    <t xml:space="preserve">            Erwerb von Gegenständen</t>
  </si>
  <si>
    <t xml:space="preserve">      Entrichtete Einfuhrumsatzsteuer</t>
  </si>
  <si>
    <t xml:space="preserve">      Vorsteuerbeträge aus Leistungen im Sinne des § 13b Abs. 1 UStG</t>
  </si>
  <si>
    <t xml:space="preserve">      Vorsteuerbeträge nach allg. Durchschnittsätzen (§§ 23, 23a UStG)</t>
  </si>
  <si>
    <t xml:space="preserve">      Berichtigung des Vorsteuerabzugs</t>
  </si>
  <si>
    <r>
      <t>Lieferungen und Leistungen  insgesamt (Ausgangsumsatz)</t>
    </r>
    <r>
      <rPr>
        <vertAlign val="superscript"/>
        <sz val="11"/>
        <rFont val="MetaNormalLF-Roman"/>
        <family val="2"/>
      </rPr>
      <t>2</t>
    </r>
  </si>
  <si>
    <r>
      <t>Steuer-
pflichtige</t>
    </r>
    <r>
      <rPr>
        <vertAlign val="superscript"/>
        <sz val="11"/>
        <rFont val="MetaNormalLF-Roman"/>
        <family val="2"/>
      </rPr>
      <t>1</t>
    </r>
  </si>
  <si>
    <r>
      <t>Lieferungen und
Leistungen</t>
    </r>
    <r>
      <rPr>
        <vertAlign val="superscript"/>
        <sz val="11"/>
        <rFont val="MetaNormalLF-Roman"/>
        <family val="2"/>
      </rPr>
      <t>2</t>
    </r>
  </si>
  <si>
    <r>
      <t>Leistungen</t>
    </r>
    <r>
      <rPr>
        <vertAlign val="superscript"/>
        <sz val="11"/>
        <rFont val="MetaNormalLF-Roman"/>
        <family val="2"/>
      </rPr>
      <t>2</t>
    </r>
  </si>
  <si>
    <r>
      <t>Erbr. v. Finanz- u.Versicherungsdienstleist.</t>
    </r>
    <r>
      <rPr>
        <vertAlign val="superscript"/>
        <sz val="11"/>
        <rFont val="MetaNormalLF-Roman"/>
        <family val="2"/>
      </rPr>
      <t>3</t>
    </r>
  </si>
  <si>
    <r>
      <t>Lieferungen und Leistungen</t>
    </r>
    <r>
      <rPr>
        <vertAlign val="superscript"/>
        <sz val="11"/>
        <rFont val="MetaNormalLF-Roman"/>
        <family val="2"/>
      </rPr>
      <t>2</t>
    </r>
  </si>
  <si>
    <r>
      <t>mit Vorsteuerabzug</t>
    </r>
    <r>
      <rPr>
        <vertAlign val="superscript"/>
        <sz val="11"/>
        <rFont val="MetaNormalLF-Roman"/>
        <family val="2"/>
      </rPr>
      <t>3</t>
    </r>
  </si>
  <si>
    <r>
      <t>ohne Vorsteuerabzug</t>
    </r>
    <r>
      <rPr>
        <vertAlign val="superscript"/>
        <sz val="11"/>
        <rFont val="MetaNormalLF-Roman"/>
        <family val="2"/>
      </rPr>
      <t>4</t>
    </r>
  </si>
  <si>
    <t>3 Ohne Umsätze land- und forstwirtschaftlicher Betriebe nach §24 UStG (Lieferungen in das übrige Gemeinschaftsgebiet an Abnehmer mit USt-IdNr.).</t>
  </si>
  <si>
    <r>
      <t>Steuerfreie Lieferungen und Leistungen mit Vorsteuerabzug</t>
    </r>
    <r>
      <rPr>
        <vertAlign val="superscript"/>
        <sz val="11"/>
        <rFont val="MetaNormalLF-Roman"/>
        <family val="2"/>
      </rPr>
      <t>1</t>
    </r>
  </si>
  <si>
    <r>
      <t>Sonstige  (u.a. Ausfuhren)</t>
    </r>
    <r>
      <rPr>
        <vertAlign val="superscript"/>
        <sz val="11"/>
        <rFont val="MetaNormalLF-Roman"/>
        <family val="2"/>
      </rPr>
      <t>2</t>
    </r>
  </si>
  <si>
    <t>1 Ohne Umsätze land- und forstwirtschaftlicher Betriebe nach §24 UStG (Lieferungen in das übrige Gemeinschaftsgebiet an Abnehmer mit USt-IdNr.).</t>
  </si>
  <si>
    <r>
      <t>Innergemeinschaftliche Lieferungen</t>
    </r>
    <r>
      <rPr>
        <vertAlign val="superscript"/>
        <sz val="11"/>
        <rFont val="MetaNormalLF-Roman"/>
        <family val="2"/>
      </rPr>
      <t>1</t>
    </r>
  </si>
  <si>
    <r>
      <t>Innergemeinschaftliche Erwerbe</t>
    </r>
    <r>
      <rPr>
        <vertAlign val="superscript"/>
        <sz val="11"/>
        <rFont val="MetaNormalLF-Roman"/>
        <family val="2"/>
      </rPr>
      <t>1</t>
    </r>
  </si>
  <si>
    <r>
      <t>dar. an Abnehmer mit Ust-IdNr.</t>
    </r>
    <r>
      <rPr>
        <vertAlign val="superscript"/>
        <sz val="11"/>
        <rFont val="MetaNormalLF-Roman"/>
        <family val="2"/>
      </rPr>
      <t>2</t>
    </r>
  </si>
  <si>
    <r>
      <t>Umsatzsteuer</t>
    </r>
    <r>
      <rPr>
        <vertAlign val="superscript"/>
        <sz val="11"/>
        <rFont val="MetaNormalLF-Roman"/>
        <family val="2"/>
      </rPr>
      <t>1</t>
    </r>
    <r>
      <rPr>
        <sz val="11"/>
        <rFont val="MetaNormalLF-Roman"/>
        <family val="2"/>
      </rPr>
      <t xml:space="preserve"> vor Abzug der 
Vorsteuer-
beträge</t>
    </r>
  </si>
  <si>
    <r>
      <t>für Lieferungen und Leistungen</t>
    </r>
    <r>
      <rPr>
        <vertAlign val="superscript"/>
        <sz val="11"/>
        <rFont val="MetaNormalLF-Roman"/>
        <family val="2"/>
      </rPr>
      <t>2</t>
    </r>
  </si>
  <si>
    <r>
      <t>Lieferungen
und
Leistungen</t>
    </r>
    <r>
      <rPr>
        <vertAlign val="superscript"/>
        <sz val="11"/>
        <rFont val="MetaNormalLF-Roman"/>
        <family val="2"/>
      </rPr>
      <t>1</t>
    </r>
  </si>
  <si>
    <r>
      <t>Innergemein- schaftliche Erwerbe</t>
    </r>
    <r>
      <rPr>
        <vertAlign val="superscript"/>
        <sz val="11"/>
        <rFont val="MetaNormalLF-Roman"/>
        <family val="2"/>
      </rPr>
      <t>1</t>
    </r>
  </si>
  <si>
    <r>
      <t>Innergemein-
schaftliche
Erwerbe</t>
    </r>
    <r>
      <rPr>
        <vertAlign val="superscript"/>
        <sz val="11"/>
        <rFont val="MetaNormalLF-Roman"/>
        <family val="2"/>
      </rPr>
      <t>1</t>
    </r>
  </si>
  <si>
    <t>Wirtschaftsabschnitte insgesamt</t>
  </si>
  <si>
    <r>
      <t>Land- und Forstwirtschaft, Fischerei</t>
    </r>
    <r>
      <rPr>
        <vertAlign val="superscript"/>
        <sz val="11"/>
        <rFont val="Arial"/>
        <family val="2"/>
      </rPr>
      <t xml:space="preserve">2 </t>
    </r>
  </si>
  <si>
    <r>
      <t>Zugänge</t>
    </r>
    <r>
      <rPr>
        <vertAlign val="superscript"/>
        <sz val="11"/>
        <rFont val="MetaNormalLF-Roman"/>
        <family val="2"/>
      </rPr>
      <t xml:space="preserve">1 </t>
    </r>
  </si>
  <si>
    <r>
      <t>Abgänge</t>
    </r>
    <r>
      <rPr>
        <vertAlign val="superscript"/>
        <sz val="11"/>
        <rFont val="MetaNormalLF-Roman"/>
        <family val="2"/>
      </rPr>
      <t>2</t>
    </r>
  </si>
  <si>
    <r>
      <t>Lieferungen
und
Leistungen</t>
    </r>
    <r>
      <rPr>
        <vertAlign val="superscript"/>
        <sz val="11"/>
        <rFont val="MetaNormalLF-Roman"/>
        <family val="2"/>
      </rPr>
      <t>3</t>
    </r>
  </si>
  <si>
    <r>
      <t>Lieferungen 
und 
Leistungen</t>
    </r>
    <r>
      <rPr>
        <vertAlign val="superscript"/>
        <sz val="11"/>
        <rFont val="MetaNormalLF-Roman"/>
        <family val="2"/>
      </rPr>
      <t>3</t>
    </r>
  </si>
  <si>
    <r>
      <t xml:space="preserve">   A     Land- und Forstwirtschaft, Fischerei</t>
    </r>
    <r>
      <rPr>
        <vertAlign val="superscript"/>
        <sz val="11"/>
        <rFont val="Arial"/>
        <family val="2"/>
      </rPr>
      <t>4</t>
    </r>
    <r>
      <rPr>
        <sz val="11"/>
        <rFont val="Arial"/>
        <family val="2"/>
      </rPr>
      <t xml:space="preserve">  </t>
    </r>
  </si>
  <si>
    <t xml:space="preserve">      über 17 500      -       50 000</t>
  </si>
  <si>
    <t xml:space="preserve">                 50 000      -     100 000</t>
  </si>
  <si>
    <t xml:space="preserve">                100 000     -     250 000</t>
  </si>
  <si>
    <t xml:space="preserve">               250 000      -     500 000</t>
  </si>
  <si>
    <t xml:space="preserve">               500 000      -          1 Mill.</t>
  </si>
  <si>
    <t xml:space="preserve">                    1 Mill.     -        10 Mill.</t>
  </si>
  <si>
    <t xml:space="preserve">                      10 Mill. und mehr</t>
  </si>
  <si>
    <r>
      <t>K  Erbr. v. Finanz- u. Versicherungsdienstleist.</t>
    </r>
    <r>
      <rPr>
        <vertAlign val="superscript"/>
        <sz val="11"/>
        <rFont val="MetaNormalLF-Roman"/>
        <family val="2"/>
      </rPr>
      <t>3</t>
    </r>
    <r>
      <rPr>
        <sz val="11"/>
        <rFont val="MetaNormalLF-Roman"/>
        <family val="2"/>
      </rPr>
      <t xml:space="preserve">         </t>
    </r>
  </si>
  <si>
    <r>
      <t>Lieferungen 
und
Leistungen</t>
    </r>
    <r>
      <rPr>
        <vertAlign val="superscript"/>
        <sz val="11"/>
        <rFont val="MetaNormalLF-Roman"/>
        <family val="2"/>
      </rPr>
      <t>2</t>
    </r>
  </si>
  <si>
    <r>
      <t>pflichtige</t>
    </r>
    <r>
      <rPr>
        <vertAlign val="superscript"/>
        <sz val="11"/>
        <rFont val="MetaNormalLF-Roman"/>
        <family val="2"/>
      </rPr>
      <t>1</t>
    </r>
  </si>
  <si>
    <t xml:space="preserve">        1 Mrd. und mehr</t>
  </si>
  <si>
    <t xml:space="preserve">                         Zusammen</t>
  </si>
  <si>
    <t xml:space="preserve">    des bürgerl. Rechts</t>
  </si>
  <si>
    <t xml:space="preserve">    GmbH &amp; Co. KG</t>
  </si>
  <si>
    <t xml:space="preserve">    und sonst. Kapitalgesell.</t>
  </si>
  <si>
    <t xml:space="preserve">    schaft haftungsbeschränkt </t>
  </si>
  <si>
    <t xml:space="preserve">    genossenschaften</t>
  </si>
  <si>
    <t xml:space="preserve">    Körp. des öffentl. Rechts</t>
  </si>
  <si>
    <t>Abziehbare Vorsteuer-beträge</t>
  </si>
  <si>
    <t>Umsatzsteuer vor Abzug der Vorsteuer-beträge</t>
  </si>
  <si>
    <r>
      <t>Steuer-pflichtige</t>
    </r>
    <r>
      <rPr>
        <vertAlign val="superscript"/>
        <sz val="11"/>
        <rFont val="MetaNormalLF-Roman"/>
        <family val="2"/>
      </rPr>
      <t>1</t>
    </r>
  </si>
  <si>
    <t>Nr. der Klassi-fikation der Wirt-schafts-zweige 08</t>
  </si>
  <si>
    <t>davon:</t>
  </si>
  <si>
    <t xml:space="preserve">   davon:</t>
  </si>
  <si>
    <r>
      <t xml:space="preserve">2.4.1    Steuerpflichtige und steuerfreie Umsätze </t>
    </r>
    <r>
      <rPr>
        <sz val="10"/>
        <color theme="3"/>
        <rFont val="MetaNormalLF-Roman"/>
        <family val="2"/>
      </rPr>
      <t>nach ausgewählten Wirtschaftszweigen</t>
    </r>
  </si>
  <si>
    <r>
      <t xml:space="preserve">2.4.2    Steuerfreie Lieferungen und Leistungen mit Vorsteuerabzug </t>
    </r>
    <r>
      <rPr>
        <sz val="10"/>
        <color theme="3"/>
        <rFont val="MetaNormalLF-Roman"/>
        <family val="2"/>
      </rPr>
      <t>nach ausgewählten Wirtschaftszweigen</t>
    </r>
  </si>
  <si>
    <t>Umsätze (§13b UStG) vom Leistungserbringer gemeldet</t>
  </si>
  <si>
    <t xml:space="preserve">Steuerpflichtige Umsätze im Sinne des §13b UStG (gemeldet vom Leistungserbringer), </t>
  </si>
  <si>
    <t>2018</t>
  </si>
  <si>
    <t>© Statistisches Bundesamt (Destatis), 2020</t>
  </si>
  <si>
    <t>1.1 Übersicht über steuerliche Merkmale 2015-2018</t>
  </si>
  <si>
    <t>Zu- bzw. Abnahme 
2018 gegenüber
2017 in %</t>
  </si>
  <si>
    <t>Zu- bzw. Ab-
nahme 2018
gegenüber
2017 in %</t>
  </si>
  <si>
    <r>
      <t>2.1  Steuerliche Merkmale 2018 im Detail</t>
    </r>
    <r>
      <rPr>
        <sz val="11"/>
        <color rgb="FFFF0000"/>
        <rFont val="MetaNormalLF-Roman"/>
        <family val="2"/>
      </rPr>
      <t xml:space="preserve"> </t>
    </r>
    <r>
      <rPr>
        <sz val="11"/>
        <rFont val="MetaNormalLF-Roman"/>
        <family val="2"/>
      </rPr>
      <t/>
    </r>
  </si>
  <si>
    <t xml:space="preserve">2.2  Steuerpflichtige und deren Lieferungen und Leistungen 2018 nach Wirtschaftsabschnitten, Größenklassen </t>
  </si>
  <si>
    <t>2.3 Steuerpflichtige, Umsätze und Umsatzsteuer 2018 nach Wirtschaftsgliederung (GKZ 2008)</t>
  </si>
  <si>
    <t>2.4.1  Steuerpflichtige und steuerfreie Umsätze 2018 nach ausgewählten Wirtschaftszweigen</t>
  </si>
  <si>
    <t>2.4.2  Steuerfreie Lieferungen und Leistungen mit Vorsteuerabzug 2018 nach ausgewählten Wirtschaftszweigen</t>
  </si>
  <si>
    <t>2.5  Innergemeinschaftliche Lieferungen und Erwerbe 2018 nach ausgewählten Wirtschaftszweigen</t>
  </si>
  <si>
    <t>2.6  Umsatzsteuermerkmale 2018 nach ausgewählten Wirtschaftszweigen</t>
  </si>
  <si>
    <t>2.7  Organkreise 2018 nach ausgewählten Wirtschaftszweigen</t>
  </si>
  <si>
    <t>2.8.1 Istbesteuerung 2018 nach § 20 UStG</t>
  </si>
  <si>
    <t>2.8.2 Besteuerung 2018 nach allgemeinen Durchschnittsätzen nach § 23 UStG</t>
  </si>
  <si>
    <t>2.8.3 Besteuerung 2018 nach dem Durchschnittsatz für Körperschaften, Personenvereinigungen und Vermögensmassen nach § 23a UStG</t>
  </si>
  <si>
    <t>2.8.4 Land- und forstwirtschaftliche Betriebe 2018 mit Regelbesteuerung nach § 24 Abs. 4 UStG</t>
  </si>
  <si>
    <t>2.9  Zugänge und Abgänge 2018</t>
  </si>
  <si>
    <t>3.1  Steuerpflichtige und deren Lieferungen und Leistungen 2018 nach Wirtschaftszweigen</t>
  </si>
  <si>
    <t>3.2  Steuerpflichtige und deren Lieferungen und Leistungen 2018 nach der Rechtsform</t>
  </si>
  <si>
    <t>3.3  Steuerpflichtige und deren Lieferungen und Leistungen 2018</t>
  </si>
  <si>
    <t>3.3 Steuerpflichtige und deren Lieferungen und Leistungen 2018</t>
  </si>
  <si>
    <t>3.4  Steuerpflichtige und deren Lieferungen und Leistungen 2018 nach Ländern und Größenklassen</t>
  </si>
  <si>
    <t>4.1  Steuerpflichtige und deren Lieferungen und Leistungen 2018 nach Wirtschaftszweigen</t>
  </si>
  <si>
    <t>4.2  Steuerpflichtige und deren Lieferungen und Leistungen 2018 nach ausführlichem Rechtsformschlüssel</t>
  </si>
  <si>
    <t>5  Steuerpflichtige und deren Lieferungen und Leistungen 2018 nach Wirtschaftszweigen</t>
  </si>
  <si>
    <t xml:space="preserve">– </t>
  </si>
  <si>
    <t xml:space="preserve">• </t>
  </si>
  <si>
    <t xml:space="preserve">–  </t>
  </si>
  <si>
    <t>Eingetragene Genossenschaft</t>
  </si>
  <si>
    <t>Rechtsfähige Stiftung des Privatrechts</t>
  </si>
  <si>
    <t>Rechtsfähige Stiftung des öffentlichen Rechts</t>
  </si>
  <si>
    <t>Nicht rechtsfähige Stiftung des Privatrechts</t>
  </si>
  <si>
    <t>Nichtrechtsfähige Stiftung des öffentlichen Rechts</t>
  </si>
  <si>
    <t>Ausländische Rechtsform, die einer Genossenschaft entspricht</t>
  </si>
  <si>
    <t>Ausl. Rechtsform, die einer sonstigen jur. Person des priv. Rechts entspricht</t>
  </si>
  <si>
    <t>Ausländische Körperschaft des öffentlichen Rechts</t>
  </si>
  <si>
    <r>
      <t xml:space="preserve">Anzahl der  Steuerpflichtigen </t>
    </r>
    <r>
      <rPr>
        <b/>
        <vertAlign val="superscript"/>
        <sz val="11"/>
        <rFont val="MetaNormalLF-Roman"/>
        <family val="2"/>
      </rPr>
      <t>2</t>
    </r>
    <r>
      <rPr>
        <b/>
        <sz val="11"/>
        <rFont val="MetaNormalLF-Roman"/>
        <family val="2"/>
      </rPr>
      <t/>
    </r>
  </si>
  <si>
    <r>
      <t xml:space="preserve">Lieferungen  und Leistungen  in Mill. EUR </t>
    </r>
    <r>
      <rPr>
        <b/>
        <vertAlign val="superscript"/>
        <sz val="11"/>
        <rFont val="MetaNormalLF-Roman"/>
        <family val="2"/>
      </rPr>
      <t>3</t>
    </r>
    <r>
      <rPr>
        <sz val="11"/>
        <color theme="1"/>
        <rFont val="Calibri"/>
        <family val="2"/>
        <scheme val="minor"/>
      </rPr>
      <t/>
    </r>
  </si>
  <si>
    <t xml:space="preserve">            steuerpfl. Umsätze, für die der Leistungsempfänger die Steuer nach </t>
  </si>
  <si>
    <t xml:space="preserve">                  § 13b Abs. 5 Satz 1 i.V.m. Abs. 2 Nr. 10 UStG schuldet</t>
  </si>
  <si>
    <t xml:space="preserve">            übrige steuerpfl. Umsätze, für die der Leistungsempfänger die Steuer nach </t>
  </si>
  <si>
    <t xml:space="preserve">                  § 13b Abs. 5 UStG schuldet</t>
  </si>
  <si>
    <t xml:space="preserve">46.3  Gh. m. Nahrungs-, Genussm., Getränken u. Tabakw.        </t>
  </si>
  <si>
    <t xml:space="preserve">43  Vorber. Baustellenarb.,  Bauinst. u. so. Ausb. gew.         </t>
  </si>
  <si>
    <t xml:space="preserve">E  Wasserversorgung;  Abw., Abf.ents., Bes. v. Umweltv.        </t>
  </si>
  <si>
    <t xml:space="preserve">10  Herstellung v. Nahrungs- und Futtermitteln            </t>
  </si>
  <si>
    <t xml:space="preserve">18  H. v. Druckerz.; Verviel. v. besp. Ton-, Bild- u. Dat.tr.     </t>
  </si>
  <si>
    <t xml:space="preserve">23  H. v. Glas, Glasw., Keramik, Verarb. v. Steinen u. Erden     </t>
  </si>
  <si>
    <t xml:space="preserve">26  H. v. DV-Gerät., elektron. u. opt. Erzeugnissen         </t>
  </si>
  <si>
    <t xml:space="preserve">29  H. v. Kraftwagen und Kraftwagenteilen                  </t>
  </si>
  <si>
    <t xml:space="preserve">46.4  Großhandel m. Gebrauchs- und Verbrauchsgütern       </t>
  </si>
  <si>
    <t xml:space="preserve">46.5  Gh. m. Geräten d. Informations- u. Kommunik.technik     </t>
  </si>
  <si>
    <t xml:space="preserve">46.6  Gh. m. sonst. Maschinen, Ausrüstungen und Zubehör    </t>
  </si>
  <si>
    <t xml:space="preserve">47  Einzelhandel (oh. Handel mit Kraftfahrzeugen)         </t>
  </si>
  <si>
    <t xml:space="preserve">47.1  Einzelh. m. Waren versch. Art (i. Verkaufsräumen)     </t>
  </si>
  <si>
    <t xml:space="preserve">49  Landverkehr u. Transport in Rohrfernleitungen         </t>
  </si>
  <si>
    <t xml:space="preserve">62  Erbr. v. Dienstleist. der Informationstechnologie       </t>
  </si>
  <si>
    <t xml:space="preserve">68.2  Verm., Verp. v. eig.  od. geleast. Grdst., Geb., Wohn.      </t>
  </si>
  <si>
    <t xml:space="preserve">M  Erbr. v. freiberufl., wiss. u. techn. Dienstl.            </t>
  </si>
  <si>
    <t xml:space="preserve">70  Verwalt. u. Führ. v. Untern. u. Betr.; Untern.beratung     </t>
  </si>
  <si>
    <t xml:space="preserve">71  Archit., Ing.bür.; techn., physikal. u. chem. Unters.      </t>
  </si>
  <si>
    <t>Ausl. Rechtsform, die einer Personenvereinigung/Vermögensmasse</t>
  </si>
  <si>
    <t xml:space="preserve">        i. S. des § 1 Abs. 1 Nr. 5 KStG entspricht</t>
  </si>
  <si>
    <t xml:space="preserve">  K  Erbr. v. Finanz- u. Versicherungsdienstleist.</t>
  </si>
  <si>
    <t xml:space="preserve">  M  Erbr. v. freiberufl., wiss. u. techn. Dienstl.</t>
  </si>
  <si>
    <t xml:space="preserve">  O  Öff. Verwaltung, Verteidig.; Sozialversich.</t>
  </si>
  <si>
    <t xml:space="preserve">  E  Wasserversorgung; Abw., Abf.ents., Be. v. Umweltv.</t>
  </si>
  <si>
    <t xml:space="preserve">  E   Wasserversorgung; Abw., Abf.ents., Bes. v. Umweltv.</t>
  </si>
  <si>
    <r>
      <t xml:space="preserve">  K   Erbr. v. Finanz- u. Versicherungsdienstleist.</t>
    </r>
    <r>
      <rPr>
        <vertAlign val="superscript"/>
        <sz val="9"/>
        <rFont val="MetaNormalLF-Roman"/>
        <family val="2"/>
      </rPr>
      <t>3</t>
    </r>
  </si>
  <si>
    <t xml:space="preserve">  M   Erbr. v. freiberufl., wiss. u. techn. Dienstl.</t>
  </si>
  <si>
    <t xml:space="preserve">  O   Öff. Verwaltung, Verteidig.; Sozialversich.</t>
  </si>
  <si>
    <t xml:space="preserve">H. v. Holz-, Flecht-, Korb- u. Korkwaren (oh. Möbel) </t>
  </si>
  <si>
    <t xml:space="preserve">H. v. Druckerz.; Verviel. v. besp. Ton-, Bild- u. Dat.tr. </t>
  </si>
  <si>
    <t xml:space="preserve">H. v. Glas, Glasw., Keramik, Verarb. v. Steinen u. Erden </t>
  </si>
  <si>
    <t xml:space="preserve">H. v. DV-Gerät., elektron. u. opt. Erzeugnissen </t>
  </si>
  <si>
    <t xml:space="preserve">H. v. Kraftwagen und Kraftwagenteilen </t>
  </si>
  <si>
    <t xml:space="preserve">Wasserversorgung; Abw., Abf.ents., Bes. v. Umweltv. </t>
  </si>
  <si>
    <t xml:space="preserve">Vorber. Baustellenarb., Bauinst. u. so. Ausb. gew. </t>
  </si>
  <si>
    <t xml:space="preserve">Gh. m. Nahrungs-, Genussm., Getränken u. Tabakw. </t>
  </si>
  <si>
    <t xml:space="preserve">Großhandel m. Gebrauchs- und Verbrauchsgütern </t>
  </si>
  <si>
    <t xml:space="preserve">Gh. m. Geräten d. Informations- u. Kommunik.technik </t>
  </si>
  <si>
    <t xml:space="preserve">Gh. m. sonst. Maschinen, Ausrüstungen und Zubehör </t>
  </si>
  <si>
    <t xml:space="preserve">Einzelhandel (oh. Handel mit Kraftfahrzeugen) </t>
  </si>
  <si>
    <t xml:space="preserve">Einzelh. m. Waren versch. Art (i. Verkaufsräumen) </t>
  </si>
  <si>
    <t xml:space="preserve">Landverkehr u. Transport in Rohrfernleitungen </t>
  </si>
  <si>
    <t xml:space="preserve">Güterbeförd. i. Straßenverkehr, Umzugstransporte </t>
  </si>
  <si>
    <t xml:space="preserve">Erbr. v. Dienstleist. der Informationstechnologie </t>
  </si>
  <si>
    <r>
      <t>Erbr. v. Finanz- u. Versicherungsdienstleist.</t>
    </r>
    <r>
      <rPr>
        <vertAlign val="superscript"/>
        <sz val="11"/>
        <rFont val="MetaNormalLF-Roman"/>
        <family val="2"/>
      </rPr>
      <t xml:space="preserve">5 </t>
    </r>
  </si>
  <si>
    <t xml:space="preserve">Verm., Verp. v. eig. od. geleast. Grdst., Geb., Wohn. </t>
  </si>
  <si>
    <t xml:space="preserve">Erbr. v. freiberufl., wiss. u. techn. Dienstl. </t>
  </si>
  <si>
    <t xml:space="preserve">Verwalt. u. Führ. v. Untern. u. Betr.; Untern.beratung </t>
  </si>
  <si>
    <t xml:space="preserve">Archit., Ing.bür.; techn., physikal. u. chem. Unters.  </t>
  </si>
  <si>
    <t xml:space="preserve">Öff. Verwaltung, Verteidig.; Sozialversich. </t>
  </si>
  <si>
    <t xml:space="preserve">Erbr. v. Finanz- u. Versicherungsdienstleist. </t>
  </si>
  <si>
    <t xml:space="preserve">   E     Wasserversorgung; Abw., Abf.ents., Bes. v. Umweltv. </t>
  </si>
  <si>
    <t xml:space="preserve">      47   Einzelhandel (oh. Handel mit Kraftfahrzeugen) </t>
  </si>
  <si>
    <r>
      <t xml:space="preserve">   K     Erbr. v. Finanz- u. Versicherungsdienstleist.</t>
    </r>
    <r>
      <rPr>
        <vertAlign val="superscript"/>
        <sz val="11"/>
        <rFont val="MetaNormalLF-Roman"/>
        <family val="2"/>
      </rPr>
      <t>5</t>
    </r>
  </si>
  <si>
    <t xml:space="preserve">   M    Erbr. v. freiberufl., wiss. u. techn. Dienstl. </t>
  </si>
  <si>
    <t xml:space="preserve">18  H. v. Druckerz.; Verviel. v.  besp. Ton-, Bild- u. Dat.tr.     </t>
  </si>
  <si>
    <t xml:space="preserve">E  Wasserversorgung; Abw., Abf.ents., Bes. v. Umweltv.        </t>
  </si>
  <si>
    <t xml:space="preserve">43  Vorber. Baustellenarb., Bauinst. u. so. Ausb.gew.         </t>
  </si>
  <si>
    <t xml:space="preserve">68.2  Verm., Verp. v. eig. od. geleast.
Grdst., Geb., Wohn.      </t>
  </si>
  <si>
    <t xml:space="preserve">18  H. v. Druckerz.; Verviel. v. besp.  Ton-, Bild- u. Dat.tr.     </t>
  </si>
  <si>
    <t xml:space="preserve">29  H. v. Kraftwagen und    Kraftwagenteilen                  </t>
  </si>
  <si>
    <t xml:space="preserve">68.2  Verm., Verp. v. eig. od. geleast. Grdst., Geb., Wohn.      </t>
  </si>
  <si>
    <t>Erschienen am 24.03.2020</t>
  </si>
  <si>
    <r>
      <t>Inner-gemeinschaft-liche Erwerbe</t>
    </r>
    <r>
      <rPr>
        <vertAlign val="superscript"/>
        <sz val="11"/>
        <rFont val="MetaNormalLF-Roman"/>
        <family val="2"/>
      </rPr>
      <t>2</t>
    </r>
  </si>
  <si>
    <t>Artikelnummer: 2140810187005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</si>
</sst>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5">
    <numFmt numFmtId="164" formatCode="_-* #,##0.00\ _€_-;\-* #,##0.00\ _€_-;_-* &quot;-&quot;??\ _€_-;_-@_-"/>
    <numFmt numFmtId="165" formatCode="##0.0\ \ ;[Red]\ \-\ ##0.0\ \ ;&quot;-   &quot;\ \ "/>
    <numFmt numFmtId="166" formatCode="@\ *."/>
    <numFmt numFmtId="167" formatCode="#\ ###\ ###\ ##0\ \ "/>
    <numFmt numFmtId="168" formatCode="\ #\ ###\ ##0\ \ "/>
    <numFmt numFmtId="169" formatCode="\ #\ ###\ ###\ ##0\ \ "/>
    <numFmt numFmtId="170" formatCode="\ #\ ###\ ##0_W"/>
    <numFmt numFmtId="171" formatCode="0.0"/>
    <numFmt numFmtId="172" formatCode="#\ ###\ ##0\ ;\-#\ ###\ ##0\ ;&quot;- &quot;"/>
    <numFmt numFmtId="173" formatCode="@*."/>
    <numFmt numFmtId="174" formatCode="##\ ###\ ###\ ##0;[Red]\-##\ ###\ \ ###\ ##0;&quot;–   &quot;"/>
    <numFmt numFmtId="175" formatCode="\ \ \ @"/>
    <numFmt numFmtId="176" formatCode="\ \ \ \ @"/>
    <numFmt numFmtId="177" formatCode="###\ ###\ ###\ ##0\ \ "/>
    <numFmt numFmtId="178" formatCode="#\ ##0"/>
    <numFmt numFmtId="179" formatCode="0\ \ "/>
    <numFmt numFmtId="180" formatCode="#,##0_ ;[Red]\-#,##0\ "/>
    <numFmt numFmtId="181" formatCode="\ \ 0"/>
    <numFmt numFmtId="182" formatCode="@\ "/>
    <numFmt numFmtId="183" formatCode="###\ ###\ ###;[Red]\-###\ ###\ ###\ ###"/>
    <numFmt numFmtId="184" formatCode="###\ ###\ ###\ ###\ ###"/>
    <numFmt numFmtId="185" formatCode="###\ ###\ ###\ ###\ \ ##0"/>
    <numFmt numFmtId="186" formatCode="###\ ###\ ###\ ###\ \ ##0\ ;[Red]\-###\ ###\ ###\ ###\ \ ##0\ "/>
    <numFmt numFmtId="187" formatCode="##\ ###\ ###0\ \ ;[Red]\ \-\ ##\ ###\ ###0\ \ ;&quot;-   &quot;\ \ "/>
    <numFmt numFmtId="188" formatCode="##\ ###\ ##0\ \ ;[Red]\ \-\ ##\ ###\ ##0\ \ ;&quot;-   &quot;\ \ "/>
  </numFmts>
  <fonts count="85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MetaNormalLF-Roman"/>
      <family val="2"/>
    </font>
    <font>
      <sz val="11"/>
      <color theme="1"/>
      <name val="MetaNormalLF-Roman"/>
      <family val="2"/>
    </font>
    <font>
      <sz val="11"/>
      <color theme="1"/>
      <name val="MetaNormalLF-Roman"/>
      <family val="2"/>
    </font>
    <font>
      <sz val="11"/>
      <color theme="1"/>
      <name val="MetaNormalLF-Roman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2"/>
      <name val="MetaNormalLF-Roman"/>
      <family val="2"/>
    </font>
    <font>
      <sz val="12"/>
      <name val="MetaNormalLF-Roman"/>
      <family val="2"/>
    </font>
    <font>
      <sz val="13"/>
      <name val="MetaNormalLF-Roman"/>
      <family val="2"/>
    </font>
    <font>
      <sz val="11"/>
      <name val="MetaNormalLF-Roman"/>
      <family val="2"/>
    </font>
    <font>
      <b/>
      <sz val="11"/>
      <name val="MetaNormalLF-Roman"/>
      <family val="2"/>
    </font>
    <font>
      <i/>
      <sz val="11"/>
      <name val="MetaNormalLF-Roman"/>
      <family val="2"/>
    </font>
    <font>
      <sz val="10"/>
      <name val="MetaNormalLF-Roman"/>
      <family val="2"/>
    </font>
    <font>
      <sz val="12"/>
      <name val="Arial"/>
      <family val="2"/>
    </font>
    <font>
      <sz val="8"/>
      <name val="Arial"/>
      <family val="2"/>
    </font>
    <font>
      <u/>
      <sz val="10"/>
      <color indexed="12"/>
      <name val="MS Sans Serif"/>
      <family val="2"/>
    </font>
    <font>
      <vertAlign val="superscript"/>
      <sz val="11"/>
      <name val="MetaNormalLF-Roman"/>
      <family val="2"/>
    </font>
    <font>
      <vertAlign val="superscript"/>
      <sz val="10"/>
      <name val="MetaNormalLF-Roman"/>
      <family val="2"/>
    </font>
    <font>
      <sz val="11.5"/>
      <name val="MetaNormalLF-Roman"/>
      <family val="2"/>
    </font>
    <font>
      <b/>
      <sz val="10"/>
      <name val="MetaNormalLF-Roman"/>
      <family val="2"/>
    </font>
    <font>
      <b/>
      <sz val="12"/>
      <color indexed="63"/>
      <name val="Arial"/>
      <family val="2"/>
    </font>
    <font>
      <b/>
      <sz val="14"/>
      <name val="MetaNormalLF-Roman"/>
      <family val="2"/>
    </font>
    <font>
      <sz val="14"/>
      <name val="MetaNormalLF-Roman"/>
      <family val="2"/>
    </font>
    <font>
      <b/>
      <sz val="12"/>
      <name val="Arial"/>
      <family val="2"/>
    </font>
    <font>
      <sz val="11"/>
      <color indexed="8"/>
      <name val="MetaNormalLF-Roman"/>
      <family val="2"/>
    </font>
    <font>
      <b/>
      <sz val="10"/>
      <name val="Arial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2"/>
      <name val="Arial"/>
      <family val="2"/>
    </font>
    <font>
      <sz val="7"/>
      <name val="MetaNormalLF-Roman"/>
      <family val="2"/>
    </font>
    <font>
      <sz val="9"/>
      <name val="MetaNormalLF-Roman"/>
      <family val="2"/>
    </font>
    <font>
      <u/>
      <sz val="11"/>
      <color indexed="12"/>
      <name val="MetaNormalLF-Roman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sz val="11"/>
      <color indexed="60"/>
      <name val="Calibri"/>
      <family val="2"/>
    </font>
    <font>
      <sz val="11"/>
      <color indexed="20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b/>
      <sz val="11"/>
      <name val="Arial"/>
      <family val="2"/>
    </font>
    <font>
      <sz val="14"/>
      <name val="Arial"/>
      <family val="2"/>
    </font>
    <font>
      <vertAlign val="superscript"/>
      <sz val="9"/>
      <name val="MetaNormalLF-Roman"/>
      <family val="2"/>
    </font>
    <font>
      <b/>
      <sz val="10"/>
      <color theme="3"/>
      <name val="MetaNormalLF-Roman"/>
      <family val="2"/>
    </font>
    <font>
      <sz val="10"/>
      <color theme="3"/>
      <name val="MetaNormalLF-Roman"/>
      <family val="2"/>
    </font>
    <font>
      <u/>
      <sz val="10"/>
      <color theme="3"/>
      <name val="MetaNormalLF-Roman"/>
      <family val="2"/>
    </font>
    <font>
      <b/>
      <u/>
      <sz val="10"/>
      <color theme="3"/>
      <name val="MetaNormalLF-Roman"/>
      <family val="2"/>
    </font>
    <font>
      <sz val="10"/>
      <color theme="3"/>
      <name val="Arial"/>
      <family val="2"/>
    </font>
    <font>
      <sz val="11"/>
      <color theme="1"/>
      <name val="MetaNormalLF-Roman"/>
      <family val="2"/>
    </font>
    <font>
      <sz val="11"/>
      <color rgb="FFFF0000"/>
      <name val="MetaNormalLF-Roman"/>
      <family val="2"/>
    </font>
    <font>
      <sz val="11"/>
      <name val="Arial"/>
      <family val="2"/>
    </font>
    <font>
      <b/>
      <vertAlign val="superscript"/>
      <sz val="11"/>
      <name val="MetaNormalLF-Roman"/>
      <family val="2"/>
    </font>
    <font>
      <vertAlign val="superscript"/>
      <sz val="11"/>
      <name val="Arial"/>
      <family val="2"/>
    </font>
    <font>
      <sz val="10"/>
      <color theme="2"/>
      <name val="Arial"/>
      <family val="2"/>
    </font>
    <font>
      <u/>
      <sz val="13.5"/>
      <color indexed="12"/>
      <name val="MetaNormalLF-Roman"/>
      <family val="2"/>
    </font>
    <font>
      <sz val="11"/>
      <color rgb="FF000000"/>
      <name val="MetaNormalLF-Roman"/>
      <family val="2"/>
    </font>
    <font>
      <b/>
      <sz val="16"/>
      <color rgb="FFFF0000"/>
      <name val="MetaNormalLF-Roman"/>
      <family val="2"/>
    </font>
    <font>
      <i/>
      <sz val="11"/>
      <color theme="1"/>
      <name val="MetaNormalLF-Roman"/>
      <family val="2"/>
    </font>
    <font>
      <sz val="14.5"/>
      <name val="MetaNormalLF-Roman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sz val="10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rgb="FFFF0000"/>
      <name val="MetaNormalLF-Roman"/>
      <family val="2"/>
    </font>
    <font>
      <b/>
      <sz val="12"/>
      <color indexed="63"/>
      <name val="MetaNormalLF-Roman"/>
      <family val="2"/>
    </font>
    <font>
      <sz val="11"/>
      <color rgb="FF000000"/>
      <name val="Calibri"/>
      <family val="2"/>
    </font>
    <font>
      <sz val="11"/>
      <color rgb="FF730025"/>
      <name val="Calibri"/>
      <family val="2"/>
    </font>
  </fonts>
  <fills count="36">
    <fill>
      <patternFill patternType="none"/>
    </fill>
    <fill>
      <patternFill patternType="gray125"/>
    </fill>
    <fill>
      <patternFill patternType="solid">
        <fgColor indexed="47"/>
      </patternFill>
    </fill>
    <fill>
      <patternFill patternType="solid">
        <fgColor indexed="29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4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22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E4AD"/>
        <bgColor rgb="FF000000"/>
      </patternFill>
    </fill>
    <fill>
      <patternFill patternType="solid">
        <fgColor rgb="FFFFC199"/>
        <bgColor rgb="FF000000"/>
      </patternFill>
    </fill>
    <fill>
      <patternFill patternType="solid">
        <fgColor rgb="FF3366CC"/>
        <bgColor rgb="FF000000"/>
      </patternFill>
    </fill>
    <fill>
      <patternFill patternType="solid">
        <fgColor rgb="FF66CCFF"/>
        <bgColor rgb="FF000000"/>
      </patternFill>
    </fill>
    <fill>
      <patternFill patternType="solid">
        <fgColor rgb="FF990033"/>
        <bgColor rgb="FF000000"/>
      </patternFill>
    </fill>
    <fill>
      <patternFill patternType="solid">
        <fgColor rgb="FFFF6600"/>
        <bgColor rgb="FF000000"/>
      </patternFill>
    </fill>
    <fill>
      <patternFill patternType="solid">
        <fgColor rgb="FFFFCC33"/>
        <bgColor rgb="FF000000"/>
      </patternFill>
    </fill>
    <fill>
      <patternFill patternType="solid">
        <fgColor rgb="FFFF9900"/>
        <bgColor rgb="FF000000"/>
      </patternFill>
    </fill>
  </fills>
  <borders count="28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8"/>
      </top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</borders>
  <cellStyleXfs count="213">
    <xf numFmtId="0" fontId="0" fillId="0" borderId="0"/>
    <xf numFmtId="0" fontId="40" fillId="4" borderId="0" applyNumberFormat="0" applyBorder="0" applyAlignment="0" applyProtection="0"/>
    <xf numFmtId="0" fontId="40" fillId="5" borderId="0" applyNumberFormat="0" applyBorder="0" applyAlignment="0" applyProtection="0"/>
    <xf numFmtId="0" fontId="40" fillId="6" borderId="0" applyNumberFormat="0" applyBorder="0" applyAlignment="0" applyProtection="0"/>
    <xf numFmtId="0" fontId="40" fillId="7" borderId="0" applyNumberFormat="0" applyBorder="0" applyAlignment="0" applyProtection="0"/>
    <xf numFmtId="0" fontId="40" fillId="8" borderId="0" applyNumberFormat="0" applyBorder="0" applyAlignment="0" applyProtection="0"/>
    <xf numFmtId="0" fontId="40" fillId="2" borderId="0" applyNumberFormat="0" applyBorder="0" applyAlignment="0" applyProtection="0"/>
    <xf numFmtId="0" fontId="40" fillId="9" borderId="0" applyNumberFormat="0" applyBorder="0" applyAlignment="0" applyProtection="0"/>
    <xf numFmtId="0" fontId="40" fillId="3" borderId="0" applyNumberFormat="0" applyBorder="0" applyAlignment="0" applyProtection="0"/>
    <xf numFmtId="0" fontId="40" fillId="10" borderId="0" applyNumberFormat="0" applyBorder="0" applyAlignment="0" applyProtection="0"/>
    <xf numFmtId="0" fontId="40" fillId="7" borderId="0" applyNumberFormat="0" applyBorder="0" applyAlignment="0" applyProtection="0"/>
    <xf numFmtId="0" fontId="40" fillId="9" borderId="0" applyNumberFormat="0" applyBorder="0" applyAlignment="0" applyProtection="0"/>
    <xf numFmtId="0" fontId="40" fillId="11" borderId="0" applyNumberFormat="0" applyBorder="0" applyAlignment="0" applyProtection="0"/>
    <xf numFmtId="0" fontId="41" fillId="14" borderId="0" applyNumberFormat="0" applyBorder="0" applyAlignment="0" applyProtection="0"/>
    <xf numFmtId="0" fontId="41" fillId="3" borderId="0" applyNumberFormat="0" applyBorder="0" applyAlignment="0" applyProtection="0"/>
    <xf numFmtId="0" fontId="41" fillId="10" borderId="0" applyNumberFormat="0" applyBorder="0" applyAlignment="0" applyProtection="0"/>
    <xf numFmtId="0" fontId="41" fillId="15" borderId="0" applyNumberFormat="0" applyBorder="0" applyAlignment="0" applyProtection="0"/>
    <xf numFmtId="0" fontId="41" fillId="13" borderId="0" applyNumberFormat="0" applyBorder="0" applyAlignment="0" applyProtection="0"/>
    <xf numFmtId="0" fontId="41" fillId="16" borderId="0" applyNumberFormat="0" applyBorder="0" applyAlignment="0" applyProtection="0"/>
    <xf numFmtId="0" fontId="41" fillId="17" borderId="0" applyNumberFormat="0" applyBorder="0" applyAlignment="0" applyProtection="0"/>
    <xf numFmtId="0" fontId="41" fillId="18" borderId="0" applyNumberFormat="0" applyBorder="0" applyAlignment="0" applyProtection="0"/>
    <xf numFmtId="0" fontId="41" fillId="19" borderId="0" applyNumberFormat="0" applyBorder="0" applyAlignment="0" applyProtection="0"/>
    <xf numFmtId="0" fontId="41" fillId="15" borderId="0" applyNumberFormat="0" applyBorder="0" applyAlignment="0" applyProtection="0"/>
    <xf numFmtId="0" fontId="41" fillId="13" borderId="0" applyNumberFormat="0" applyBorder="0" applyAlignment="0" applyProtection="0"/>
    <xf numFmtId="0" fontId="41" fillId="20" borderId="0" applyNumberFormat="0" applyBorder="0" applyAlignment="0" applyProtection="0"/>
    <xf numFmtId="0" fontId="42" fillId="12" borderId="1" applyNumberFormat="0" applyAlignment="0" applyProtection="0"/>
    <xf numFmtId="0" fontId="43" fillId="12" borderId="2" applyNumberFormat="0" applyAlignment="0" applyProtection="0"/>
    <xf numFmtId="0" fontId="44" fillId="2" borderId="2" applyNumberFormat="0" applyAlignment="0" applyProtection="0"/>
    <xf numFmtId="0" fontId="45" fillId="0" borderId="3" applyNumberFormat="0" applyFill="0" applyAlignment="0" applyProtection="0"/>
    <xf numFmtId="0" fontId="46" fillId="0" borderId="0" applyNumberFormat="0" applyFill="0" applyBorder="0" applyAlignment="0" applyProtection="0"/>
    <xf numFmtId="0" fontId="47" fillId="6" borderId="0" applyNumberFormat="0" applyBorder="0" applyAlignment="0" applyProtection="0"/>
    <xf numFmtId="0" fontId="19" fillId="0" borderId="0" applyNumberFormat="0" applyFill="0" applyBorder="0" applyAlignment="0" applyProtection="0"/>
    <xf numFmtId="0" fontId="48" fillId="21" borderId="0" applyNumberFormat="0" applyBorder="0" applyAlignment="0" applyProtection="0"/>
    <xf numFmtId="0" fontId="40" fillId="22" borderId="4" applyNumberFormat="0" applyFont="0" applyAlignment="0" applyProtection="0"/>
    <xf numFmtId="0" fontId="49" fillId="5" borderId="0" applyNumberFormat="0" applyBorder="0" applyAlignment="0" applyProtection="0"/>
    <xf numFmtId="0" fontId="9" fillId="0" borderId="0"/>
    <xf numFmtId="0" fontId="17" fillId="0" borderId="0"/>
    <xf numFmtId="0" fontId="50" fillId="0" borderId="0" applyNumberFormat="0" applyFill="0" applyBorder="0" applyAlignment="0" applyProtection="0"/>
    <xf numFmtId="0" fontId="51" fillId="0" borderId="5" applyNumberFormat="0" applyFill="0" applyAlignment="0" applyProtection="0"/>
    <xf numFmtId="0" fontId="52" fillId="0" borderId="6" applyNumberFormat="0" applyFill="0" applyAlignment="0" applyProtection="0"/>
    <xf numFmtId="0" fontId="53" fillId="0" borderId="7" applyNumberFormat="0" applyFill="0" applyAlignment="0" applyProtection="0"/>
    <xf numFmtId="0" fontId="53" fillId="0" borderId="0" applyNumberFormat="0" applyFill="0" applyBorder="0" applyAlignment="0" applyProtection="0"/>
    <xf numFmtId="0" fontId="54" fillId="0" borderId="8" applyNumberFormat="0" applyFill="0" applyAlignment="0" applyProtection="0"/>
    <xf numFmtId="0" fontId="55" fillId="0" borderId="0" applyNumberFormat="0" applyFill="0" applyBorder="0" applyAlignment="0" applyProtection="0"/>
    <xf numFmtId="0" fontId="56" fillId="23" borderId="9" applyNumberFormat="0" applyAlignment="0" applyProtection="0"/>
    <xf numFmtId="0" fontId="8" fillId="0" borderId="0"/>
    <xf numFmtId="0" fontId="9" fillId="0" borderId="0"/>
    <xf numFmtId="0" fontId="7" fillId="0" borderId="0"/>
    <xf numFmtId="0" fontId="9" fillId="0" borderId="0"/>
    <xf numFmtId="0" fontId="76" fillId="0" borderId="0" applyNumberFormat="0" applyFill="0" applyBorder="0" applyAlignment="0" applyProtection="0">
      <alignment vertical="top"/>
      <protection locked="0"/>
    </xf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8" borderId="0" applyNumberFormat="0" applyBorder="0" applyAlignment="0" applyProtection="0"/>
    <xf numFmtId="0" fontId="41" fillId="18" borderId="0" applyNumberFormat="0" applyBorder="0" applyAlignment="0" applyProtection="0"/>
    <xf numFmtId="0" fontId="41" fillId="18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5" borderId="0" applyNumberFormat="0" applyBorder="0" applyAlignment="0" applyProtection="0"/>
    <xf numFmtId="0" fontId="41" fillId="15" borderId="0" applyNumberFormat="0" applyBorder="0" applyAlignment="0" applyProtection="0"/>
    <xf numFmtId="0" fontId="41" fillId="15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0" fontId="42" fillId="12" borderId="1" applyNumberFormat="0" applyAlignment="0" applyProtection="0"/>
    <xf numFmtId="0" fontId="42" fillId="12" borderId="1" applyNumberFormat="0" applyAlignment="0" applyProtection="0"/>
    <xf numFmtId="0" fontId="42" fillId="12" borderId="1" applyNumberFormat="0" applyAlignment="0" applyProtection="0"/>
    <xf numFmtId="0" fontId="43" fillId="12" borderId="2" applyNumberFormat="0" applyAlignment="0" applyProtection="0"/>
    <xf numFmtId="0" fontId="43" fillId="12" borderId="2" applyNumberFormat="0" applyAlignment="0" applyProtection="0"/>
    <xf numFmtId="0" fontId="43" fillId="12" borderId="2" applyNumberFormat="0" applyAlignment="0" applyProtection="0"/>
    <xf numFmtId="0" fontId="44" fillId="2" borderId="2" applyNumberFormat="0" applyAlignment="0" applyProtection="0"/>
    <xf numFmtId="0" fontId="44" fillId="2" borderId="2" applyNumberFormat="0" applyAlignment="0" applyProtection="0"/>
    <xf numFmtId="0" fontId="44" fillId="2" borderId="2" applyNumberFormat="0" applyAlignment="0" applyProtection="0"/>
    <xf numFmtId="0" fontId="45" fillId="0" borderId="3" applyNumberFormat="0" applyFill="0" applyAlignment="0" applyProtection="0"/>
    <xf numFmtId="0" fontId="45" fillId="0" borderId="3" applyNumberFormat="0" applyFill="0" applyAlignment="0" applyProtection="0"/>
    <xf numFmtId="0" fontId="45" fillId="0" borderId="3" applyNumberFormat="0" applyFill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7" fillId="6" borderId="0" applyNumberFormat="0" applyBorder="0" applyAlignment="0" applyProtection="0"/>
    <xf numFmtId="0" fontId="47" fillId="6" borderId="0" applyNumberFormat="0" applyBorder="0" applyAlignment="0" applyProtection="0"/>
    <xf numFmtId="0" fontId="47" fillId="6" borderId="0" applyNumberFormat="0" applyBorder="0" applyAlignment="0" applyProtection="0"/>
    <xf numFmtId="0" fontId="19" fillId="0" borderId="0" applyNumberFormat="0" applyFill="0" applyBorder="0" applyAlignment="0" applyProtection="0"/>
    <xf numFmtId="0" fontId="76" fillId="0" borderId="0" applyNumberFormat="0" applyFill="0" applyBorder="0" applyAlignment="0" applyProtection="0">
      <alignment vertical="top"/>
      <protection locked="0"/>
    </xf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0" fillId="22" borderId="4" applyNumberFormat="0" applyFont="0" applyAlignment="0" applyProtection="0"/>
    <xf numFmtId="0" fontId="40" fillId="22" borderId="4" applyNumberFormat="0" applyFont="0" applyAlignment="0" applyProtection="0"/>
    <xf numFmtId="0" fontId="40" fillId="22" borderId="4" applyNumberFormat="0" applyFont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49" fillId="5" borderId="0" applyNumberFormat="0" applyBorder="0" applyAlignment="0" applyProtection="0"/>
    <xf numFmtId="0" fontId="49" fillId="5" borderId="0" applyNumberFormat="0" applyBorder="0" applyAlignment="0" applyProtection="0"/>
    <xf numFmtId="0" fontId="49" fillId="5" borderId="0" applyNumberFormat="0" applyBorder="0" applyAlignment="0" applyProtection="0"/>
    <xf numFmtId="0" fontId="6" fillId="0" borderId="0"/>
    <xf numFmtId="0" fontId="9" fillId="0" borderId="0"/>
    <xf numFmtId="0" fontId="9" fillId="0" borderId="0"/>
    <xf numFmtId="0" fontId="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9" fillId="0" borderId="0"/>
    <xf numFmtId="0" fontId="9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9" fillId="0" borderId="0"/>
    <xf numFmtId="0" fontId="6" fillId="0" borderId="0"/>
    <xf numFmtId="0" fontId="6" fillId="0" borderId="0"/>
    <xf numFmtId="0" fontId="9" fillId="0" borderId="0"/>
    <xf numFmtId="0" fontId="51" fillId="0" borderId="5" applyNumberFormat="0" applyFill="0" applyAlignment="0" applyProtection="0"/>
    <xf numFmtId="0" fontId="51" fillId="0" borderId="5" applyNumberFormat="0" applyFill="0" applyAlignment="0" applyProtection="0"/>
    <xf numFmtId="0" fontId="51" fillId="0" borderId="5" applyNumberFormat="0" applyFill="0" applyAlignment="0" applyProtection="0"/>
    <xf numFmtId="0" fontId="52" fillId="0" borderId="6" applyNumberFormat="0" applyFill="0" applyAlignment="0" applyProtection="0"/>
    <xf numFmtId="0" fontId="52" fillId="0" borderId="6" applyNumberFormat="0" applyFill="0" applyAlignment="0" applyProtection="0"/>
    <xf numFmtId="0" fontId="52" fillId="0" borderId="6" applyNumberFormat="0" applyFill="0" applyAlignment="0" applyProtection="0"/>
    <xf numFmtId="0" fontId="53" fillId="0" borderId="7" applyNumberFormat="0" applyFill="0" applyAlignment="0" applyProtection="0"/>
    <xf numFmtId="0" fontId="53" fillId="0" borderId="7" applyNumberFormat="0" applyFill="0" applyAlignment="0" applyProtection="0"/>
    <xf numFmtId="0" fontId="53" fillId="0" borderId="7" applyNumberFormat="0" applyFill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4" fillId="0" borderId="8" applyNumberFormat="0" applyFill="0" applyAlignment="0" applyProtection="0"/>
    <xf numFmtId="0" fontId="54" fillId="0" borderId="8" applyNumberFormat="0" applyFill="0" applyAlignment="0" applyProtection="0"/>
    <xf numFmtId="0" fontId="54" fillId="0" borderId="8" applyNumberFormat="0" applyFill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6" fillId="23" borderId="9" applyNumberFormat="0" applyAlignment="0" applyProtection="0"/>
    <xf numFmtId="0" fontId="56" fillId="23" borderId="9" applyNumberFormat="0" applyAlignment="0" applyProtection="0"/>
    <xf numFmtId="0" fontId="56" fillId="23" borderId="9" applyNumberFormat="0" applyAlignment="0" applyProtection="0"/>
    <xf numFmtId="0" fontId="4" fillId="0" borderId="0"/>
    <xf numFmtId="0" fontId="9" fillId="0" borderId="0"/>
    <xf numFmtId="0" fontId="41" fillId="17" borderId="0" applyNumberFormat="0" applyBorder="0" applyAlignment="0" applyProtection="0"/>
    <xf numFmtId="0" fontId="41" fillId="18" borderId="0" applyNumberFormat="0" applyBorder="0" applyAlignment="0" applyProtection="0"/>
    <xf numFmtId="0" fontId="41" fillId="19" borderId="0" applyNumberFormat="0" applyBorder="0" applyAlignment="0" applyProtection="0"/>
    <xf numFmtId="0" fontId="41" fillId="15" borderId="0" applyNumberFormat="0" applyBorder="0" applyAlignment="0" applyProtection="0"/>
    <xf numFmtId="0" fontId="41" fillId="13" borderId="0" applyNumberFormat="0" applyBorder="0" applyAlignment="0" applyProtection="0"/>
    <xf numFmtId="0" fontId="41" fillId="20" borderId="0" applyNumberFormat="0" applyBorder="0" applyAlignment="0" applyProtection="0"/>
    <xf numFmtId="0" fontId="42" fillId="12" borderId="1" applyNumberFormat="0" applyAlignment="0" applyProtection="0"/>
    <xf numFmtId="0" fontId="43" fillId="12" borderId="2" applyNumberFormat="0" applyAlignment="0" applyProtection="0"/>
    <xf numFmtId="0" fontId="44" fillId="2" borderId="2" applyNumberFormat="0" applyAlignment="0" applyProtection="0"/>
    <xf numFmtId="0" fontId="45" fillId="0" borderId="3" applyNumberFormat="0" applyFill="0" applyAlignment="0" applyProtection="0"/>
    <xf numFmtId="0" fontId="46" fillId="0" borderId="0" applyNumberFormat="0" applyFill="0" applyBorder="0" applyAlignment="0" applyProtection="0"/>
    <xf numFmtId="0" fontId="47" fillId="6" borderId="0" applyNumberFormat="0" applyBorder="0" applyAlignment="0" applyProtection="0"/>
    <xf numFmtId="0" fontId="48" fillId="21" borderId="0" applyNumberFormat="0" applyBorder="0" applyAlignment="0" applyProtection="0"/>
    <xf numFmtId="0" fontId="40" fillId="22" borderId="4" applyNumberFormat="0" applyFont="0" applyAlignment="0" applyProtection="0"/>
    <xf numFmtId="0" fontId="49" fillId="5" borderId="0" applyNumberFormat="0" applyBorder="0" applyAlignment="0" applyProtection="0"/>
    <xf numFmtId="0" fontId="50" fillId="0" borderId="0" applyNumberFormat="0" applyFill="0" applyBorder="0" applyAlignment="0" applyProtection="0"/>
    <xf numFmtId="0" fontId="51" fillId="0" borderId="5" applyNumberFormat="0" applyFill="0" applyAlignment="0" applyProtection="0"/>
    <xf numFmtId="0" fontId="52" fillId="0" borderId="6" applyNumberFormat="0" applyFill="0" applyAlignment="0" applyProtection="0"/>
    <xf numFmtId="0" fontId="53" fillId="0" borderId="7" applyNumberFormat="0" applyFill="0" applyAlignment="0" applyProtection="0"/>
    <xf numFmtId="0" fontId="53" fillId="0" borderId="0" applyNumberFormat="0" applyFill="0" applyBorder="0" applyAlignment="0" applyProtection="0"/>
    <xf numFmtId="0" fontId="54" fillId="0" borderId="8" applyNumberFormat="0" applyFill="0" applyAlignment="0" applyProtection="0"/>
    <xf numFmtId="0" fontId="55" fillId="0" borderId="0" applyNumberFormat="0" applyFill="0" applyBorder="0" applyAlignment="0" applyProtection="0"/>
    <xf numFmtId="0" fontId="56" fillId="23" borderId="9" applyNumberFormat="0" applyAlignment="0" applyProtection="0"/>
    <xf numFmtId="0" fontId="6" fillId="0" borderId="0"/>
    <xf numFmtId="9" fontId="9" fillId="0" borderId="0" applyFont="0" applyFill="0" applyBorder="0" applyAlignment="0" applyProtection="0"/>
    <xf numFmtId="0" fontId="6" fillId="0" borderId="0"/>
    <xf numFmtId="0" fontId="4" fillId="0" borderId="0"/>
    <xf numFmtId="0" fontId="3" fillId="0" borderId="0"/>
    <xf numFmtId="0" fontId="78" fillId="0" borderId="0"/>
    <xf numFmtId="0" fontId="41" fillId="17" borderId="0" applyNumberFormat="0" applyBorder="0" applyAlignment="0" applyProtection="0"/>
    <xf numFmtId="0" fontId="41" fillId="18" borderId="0" applyNumberFormat="0" applyBorder="0" applyAlignment="0" applyProtection="0"/>
    <xf numFmtId="0" fontId="41" fillId="19" borderId="0" applyNumberFormat="0" applyBorder="0" applyAlignment="0" applyProtection="0"/>
    <xf numFmtId="0" fontId="41" fillId="15" borderId="0" applyNumberFormat="0" applyBorder="0" applyAlignment="0" applyProtection="0"/>
    <xf numFmtId="0" fontId="41" fillId="13" borderId="0" applyNumberFormat="0" applyBorder="0" applyAlignment="0" applyProtection="0"/>
    <xf numFmtId="0" fontId="41" fillId="20" borderId="0" applyNumberFormat="0" applyBorder="0" applyAlignment="0" applyProtection="0"/>
    <xf numFmtId="0" fontId="42" fillId="12" borderId="1" applyNumberFormat="0" applyAlignment="0" applyProtection="0"/>
    <xf numFmtId="0" fontId="43" fillId="12" borderId="2" applyNumberFormat="0" applyAlignment="0" applyProtection="0"/>
    <xf numFmtId="0" fontId="44" fillId="2" borderId="2" applyNumberFormat="0" applyAlignment="0" applyProtection="0"/>
    <xf numFmtId="0" fontId="45" fillId="0" borderId="3" applyNumberFormat="0" applyFill="0" applyAlignment="0" applyProtection="0"/>
    <xf numFmtId="0" fontId="46" fillId="0" borderId="0" applyNumberFormat="0" applyFill="0" applyBorder="0" applyAlignment="0" applyProtection="0"/>
    <xf numFmtId="0" fontId="47" fillId="6" borderId="0" applyNumberFormat="0" applyBorder="0" applyAlignment="0" applyProtection="0"/>
    <xf numFmtId="0" fontId="48" fillId="21" borderId="0" applyNumberFormat="0" applyBorder="0" applyAlignment="0" applyProtection="0"/>
    <xf numFmtId="0" fontId="40" fillId="22" borderId="4" applyNumberFormat="0" applyFont="0" applyAlignment="0" applyProtection="0"/>
    <xf numFmtId="0" fontId="49" fillId="5" borderId="0" applyNumberFormat="0" applyBorder="0" applyAlignment="0" applyProtection="0"/>
    <xf numFmtId="0" fontId="50" fillId="0" borderId="0" applyNumberFormat="0" applyFill="0" applyBorder="0" applyAlignment="0" applyProtection="0"/>
    <xf numFmtId="0" fontId="51" fillId="0" borderId="5" applyNumberFormat="0" applyFill="0" applyAlignment="0" applyProtection="0"/>
    <xf numFmtId="0" fontId="52" fillId="0" borderId="6" applyNumberFormat="0" applyFill="0" applyAlignment="0" applyProtection="0"/>
    <xf numFmtId="0" fontId="53" fillId="0" borderId="7" applyNumberFormat="0" applyFill="0" applyAlignment="0" applyProtection="0"/>
    <xf numFmtId="0" fontId="53" fillId="0" borderId="0" applyNumberFormat="0" applyFill="0" applyBorder="0" applyAlignment="0" applyProtection="0"/>
    <xf numFmtId="0" fontId="54" fillId="0" borderId="8" applyNumberFormat="0" applyFill="0" applyAlignment="0" applyProtection="0"/>
    <xf numFmtId="0" fontId="55" fillId="0" borderId="0" applyNumberFormat="0" applyFill="0" applyBorder="0" applyAlignment="0" applyProtection="0"/>
    <xf numFmtId="0" fontId="56" fillId="23" borderId="9" applyNumberFormat="0" applyAlignment="0" applyProtection="0"/>
    <xf numFmtId="9" fontId="9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2" fillId="0" borderId="0"/>
  </cellStyleXfs>
  <cellXfs count="521">
    <xf numFmtId="0" fontId="0" fillId="0" borderId="0" xfId="0"/>
    <xf numFmtId="0" fontId="11" fillId="0" borderId="0" xfId="0" applyFont="1" applyFill="1" applyAlignment="1"/>
    <xf numFmtId="0" fontId="13" fillId="0" borderId="12" xfId="0" applyFont="1" applyFill="1" applyBorder="1"/>
    <xf numFmtId="167" fontId="13" fillId="0" borderId="0" xfId="0" applyNumberFormat="1" applyFont="1" applyFill="1" applyBorder="1"/>
    <xf numFmtId="165" fontId="15" fillId="0" borderId="0" xfId="0" applyNumberFormat="1" applyFont="1" applyFill="1" applyAlignment="1">
      <alignment horizontal="right"/>
    </xf>
    <xf numFmtId="0" fontId="13" fillId="0" borderId="0" xfId="0" applyFont="1" applyFill="1" applyBorder="1" applyAlignment="1">
      <alignment horizontal="right"/>
    </xf>
    <xf numFmtId="168" fontId="13" fillId="0" borderId="0" xfId="0" applyNumberFormat="1" applyFont="1" applyFill="1" applyBorder="1"/>
    <xf numFmtId="0" fontId="13" fillId="0" borderId="0" xfId="0" applyFont="1" applyFill="1"/>
    <xf numFmtId="0" fontId="13" fillId="0" borderId="12" xfId="0" applyNumberFormat="1" applyFont="1" applyFill="1" applyBorder="1"/>
    <xf numFmtId="0" fontId="13" fillId="0" borderId="0" xfId="0" applyFont="1" applyFill="1" applyBorder="1"/>
    <xf numFmtId="0" fontId="16" fillId="0" borderId="0" xfId="36" applyFont="1" applyFill="1" applyBorder="1" applyProtection="1">
      <protection locked="0"/>
    </xf>
    <xf numFmtId="0" fontId="16" fillId="0" borderId="0" xfId="0" applyNumberFormat="1" applyFont="1" applyFill="1" applyBorder="1" applyAlignment="1">
      <alignment horizontal="left"/>
    </xf>
    <xf numFmtId="0" fontId="16" fillId="0" borderId="0" xfId="0" applyFont="1" applyFill="1"/>
    <xf numFmtId="0" fontId="16" fillId="0" borderId="0" xfId="0" applyFont="1" applyFill="1" applyBorder="1"/>
    <xf numFmtId="174" fontId="16" fillId="0" borderId="0" xfId="0" applyNumberFormat="1" applyFont="1" applyFill="1" applyBorder="1" applyAlignment="1">
      <alignment horizontal="right"/>
    </xf>
    <xf numFmtId="0" fontId="13" fillId="0" borderId="12" xfId="0" applyNumberFormat="1" applyFont="1" applyFill="1" applyBorder="1" applyAlignment="1">
      <alignment horizontal="left"/>
    </xf>
    <xf numFmtId="166" fontId="16" fillId="0" borderId="0" xfId="36" applyNumberFormat="1" applyFont="1" applyFill="1" applyBorder="1" applyAlignment="1" applyProtection="1">
      <alignment horizontal="left"/>
      <protection locked="0"/>
    </xf>
    <xf numFmtId="168" fontId="16" fillId="0" borderId="0" xfId="0" applyNumberFormat="1" applyFont="1" applyFill="1" applyBorder="1"/>
    <xf numFmtId="0" fontId="16" fillId="0" borderId="0" xfId="0" applyFont="1"/>
    <xf numFmtId="170" fontId="16" fillId="0" borderId="0" xfId="0" applyNumberFormat="1" applyFont="1" applyFill="1" applyBorder="1"/>
    <xf numFmtId="171" fontId="16" fillId="0" borderId="0" xfId="0" applyNumberFormat="1" applyFont="1" applyFill="1"/>
    <xf numFmtId="0" fontId="22" fillId="0" borderId="10" xfId="0" applyFont="1" applyFill="1" applyBorder="1" applyAlignment="1">
      <alignment horizontal="centerContinuous"/>
    </xf>
    <xf numFmtId="0" fontId="13" fillId="0" borderId="0" xfId="36" applyFont="1" applyFill="1" applyBorder="1" applyAlignment="1">
      <alignment horizontal="center" vertical="center" wrapText="1"/>
    </xf>
    <xf numFmtId="0" fontId="13" fillId="0" borderId="0" xfId="36" applyFont="1" applyFill="1"/>
    <xf numFmtId="0" fontId="12" fillId="0" borderId="0" xfId="0" applyFont="1" applyFill="1" applyAlignment="1">
      <alignment horizontal="center"/>
    </xf>
    <xf numFmtId="0" fontId="13" fillId="0" borderId="16" xfId="0" quotePrefix="1" applyFont="1" applyFill="1" applyBorder="1" applyAlignment="1">
      <alignment horizontal="center" vertical="center" wrapText="1"/>
    </xf>
    <xf numFmtId="0" fontId="13" fillId="0" borderId="15" xfId="0" quotePrefix="1" applyFont="1" applyFill="1" applyBorder="1" applyAlignment="1">
      <alignment horizontal="center" vertical="center" wrapText="1"/>
    </xf>
    <xf numFmtId="0" fontId="13" fillId="0" borderId="16" xfId="0" quotePrefix="1" applyFont="1" applyFill="1" applyBorder="1" applyAlignment="1">
      <alignment horizontal="center"/>
    </xf>
    <xf numFmtId="0" fontId="13" fillId="0" borderId="17" xfId="0" applyFont="1" applyFill="1" applyBorder="1" applyAlignment="1">
      <alignment horizontal="centerContinuous" vertical="center" wrapText="1"/>
    </xf>
    <xf numFmtId="0" fontId="13" fillId="0" borderId="17" xfId="0" quotePrefix="1" applyFont="1" applyFill="1" applyBorder="1" applyAlignment="1">
      <alignment horizontal="centerContinuous" vertical="center" wrapText="1"/>
    </xf>
    <xf numFmtId="0" fontId="11" fillId="0" borderId="0" xfId="0" applyFont="1" applyFill="1"/>
    <xf numFmtId="0" fontId="10" fillId="0" borderId="0" xfId="0" applyFont="1" applyFill="1" applyAlignment="1">
      <alignment vertical="center"/>
    </xf>
    <xf numFmtId="0" fontId="10" fillId="0" borderId="0" xfId="0" applyFont="1" applyFill="1"/>
    <xf numFmtId="0" fontId="11" fillId="0" borderId="0" xfId="0" applyFont="1" applyFill="1" applyAlignment="1">
      <alignment horizontal="center"/>
    </xf>
    <xf numFmtId="0" fontId="11" fillId="0" borderId="0" xfId="0" applyFont="1" applyFill="1" applyAlignment="1">
      <alignment horizontal="left" indent="1"/>
    </xf>
    <xf numFmtId="0" fontId="16" fillId="0" borderId="10" xfId="0" applyFont="1" applyFill="1" applyBorder="1" applyAlignment="1">
      <alignment horizontal="left"/>
    </xf>
    <xf numFmtId="0" fontId="16" fillId="0" borderId="0" xfId="0" applyFont="1" applyFill="1" applyAlignment="1">
      <alignment horizontal="left" indent="1"/>
    </xf>
    <xf numFmtId="168" fontId="16" fillId="0" borderId="0" xfId="0" applyNumberFormat="1" applyFont="1" applyFill="1"/>
    <xf numFmtId="176" fontId="16" fillId="0" borderId="0" xfId="0" applyNumberFormat="1" applyFont="1" applyFill="1"/>
    <xf numFmtId="173" fontId="16" fillId="0" borderId="0" xfId="0" applyNumberFormat="1" applyFont="1" applyFill="1" applyBorder="1"/>
    <xf numFmtId="0" fontId="23" fillId="0" borderId="0" xfId="0" applyNumberFormat="1" applyFont="1" applyFill="1" applyBorder="1" applyAlignment="1">
      <alignment horizontal="left" vertical="center" wrapText="1"/>
    </xf>
    <xf numFmtId="49" fontId="23" fillId="0" borderId="0" xfId="0" applyNumberFormat="1" applyFont="1" applyFill="1" applyAlignment="1">
      <alignment horizontal="left" vertical="center" wrapText="1"/>
    </xf>
    <xf numFmtId="0" fontId="23" fillId="0" borderId="0" xfId="0" applyFont="1" applyFill="1" applyAlignment="1">
      <alignment horizontal="left" vertical="center" wrapText="1"/>
    </xf>
    <xf numFmtId="168" fontId="16" fillId="0" borderId="0" xfId="0" applyNumberFormat="1" applyFont="1" applyFill="1" applyBorder="1" applyAlignment="1">
      <alignment horizontal="right"/>
    </xf>
    <xf numFmtId="49" fontId="16" fillId="0" borderId="0" xfId="0" applyNumberFormat="1" applyFont="1" applyFill="1"/>
    <xf numFmtId="172" fontId="16" fillId="0" borderId="0" xfId="0" applyNumberFormat="1" applyFont="1" applyFill="1" applyBorder="1" applyAlignment="1">
      <alignment horizontal="right"/>
    </xf>
    <xf numFmtId="0" fontId="11" fillId="0" borderId="0" xfId="0" applyFont="1" applyFill="1" applyAlignment="1">
      <alignment horizontal="left" vertical="center" wrapText="1"/>
    </xf>
    <xf numFmtId="0" fontId="13" fillId="0" borderId="0" xfId="0" applyFont="1" applyFill="1" applyAlignment="1">
      <alignment horizontal="left"/>
    </xf>
    <xf numFmtId="49" fontId="16" fillId="0" borderId="0" xfId="0" applyNumberFormat="1" applyFont="1" applyFill="1" applyBorder="1"/>
    <xf numFmtId="49" fontId="22" fillId="0" borderId="0" xfId="0" applyNumberFormat="1" applyFont="1" applyFill="1"/>
    <xf numFmtId="0" fontId="23" fillId="0" borderId="10" xfId="0" applyFont="1" applyFill="1" applyBorder="1" applyAlignment="1">
      <alignment horizontal="centerContinuous" vertical="center" wrapText="1"/>
    </xf>
    <xf numFmtId="175" fontId="16" fillId="0" borderId="0" xfId="0" applyNumberFormat="1" applyFont="1" applyFill="1" applyBorder="1" applyAlignment="1">
      <alignment horizontal="left"/>
    </xf>
    <xf numFmtId="166" fontId="16" fillId="0" borderId="0" xfId="0" applyNumberFormat="1" applyFont="1" applyFill="1" applyBorder="1" applyAlignment="1">
      <alignment horizontal="left"/>
    </xf>
    <xf numFmtId="0" fontId="16" fillId="0" borderId="10" xfId="0" applyFont="1" applyFill="1" applyBorder="1"/>
    <xf numFmtId="0" fontId="11" fillId="0" borderId="0" xfId="0" applyFont="1" applyFill="1" applyBorder="1" applyAlignment="1">
      <alignment horizontal="center" vertical="center" wrapText="1"/>
    </xf>
    <xf numFmtId="166" fontId="11" fillId="0" borderId="0" xfId="0" applyNumberFormat="1" applyFont="1" applyFill="1" applyBorder="1" applyAlignment="1">
      <alignment horizontal="left"/>
    </xf>
    <xf numFmtId="0" fontId="11" fillId="0" borderId="0" xfId="0" applyFont="1" applyFill="1" applyBorder="1"/>
    <xf numFmtId="0" fontId="13" fillId="0" borderId="16" xfId="0" applyFont="1" applyFill="1" applyBorder="1" applyAlignment="1">
      <alignment horizontal="center" vertical="center" wrapText="1"/>
    </xf>
    <xf numFmtId="0" fontId="13" fillId="0" borderId="17" xfId="0" applyFont="1" applyFill="1" applyBorder="1" applyAlignment="1">
      <alignment horizontal="center" vertical="center" wrapText="1"/>
    </xf>
    <xf numFmtId="166" fontId="13" fillId="0" borderId="0" xfId="0" applyNumberFormat="1" applyFont="1" applyFill="1" applyBorder="1" applyAlignment="1">
      <alignment horizontal="right"/>
    </xf>
    <xf numFmtId="177" fontId="13" fillId="0" borderId="0" xfId="0" applyNumberFormat="1" applyFont="1" applyFill="1"/>
    <xf numFmtId="0" fontId="13" fillId="0" borderId="15" xfId="0" applyFont="1" applyFill="1" applyBorder="1" applyAlignment="1">
      <alignment horizontal="center" vertical="center" wrapText="1"/>
    </xf>
    <xf numFmtId="0" fontId="11" fillId="0" borderId="0" xfId="0" applyFont="1" applyFill="1" applyAlignment="1">
      <alignment vertical="center" wrapText="1"/>
    </xf>
    <xf numFmtId="0" fontId="23" fillId="0" borderId="0" xfId="0" applyNumberFormat="1" applyFont="1" applyFill="1" applyAlignment="1">
      <alignment horizontal="left" vertical="center" wrapText="1"/>
    </xf>
    <xf numFmtId="0" fontId="11" fillId="0" borderId="12" xfId="0" applyFont="1" applyFill="1" applyBorder="1"/>
    <xf numFmtId="174" fontId="13" fillId="0" borderId="0" xfId="0" applyNumberFormat="1" applyFont="1" applyFill="1"/>
    <xf numFmtId="166" fontId="11" fillId="0" borderId="0" xfId="0" applyNumberFormat="1" applyFont="1" applyFill="1" applyBorder="1" applyAlignment="1">
      <alignment horizontal="right"/>
    </xf>
    <xf numFmtId="172" fontId="13" fillId="0" borderId="0" xfId="0" applyNumberFormat="1" applyFont="1" applyFill="1"/>
    <xf numFmtId="172" fontId="11" fillId="0" borderId="11" xfId="0" applyNumberFormat="1" applyFont="1" applyFill="1" applyBorder="1" applyAlignment="1">
      <alignment horizontal="right"/>
    </xf>
    <xf numFmtId="0" fontId="11" fillId="0" borderId="18" xfId="0" applyFont="1" applyFill="1" applyBorder="1" applyAlignment="1">
      <alignment horizontal="center" vertical="center" wrapText="1"/>
    </xf>
    <xf numFmtId="167" fontId="28" fillId="0" borderId="0" xfId="0" applyNumberFormat="1" applyFont="1" applyFill="1" applyBorder="1" applyAlignment="1">
      <alignment vertical="top" wrapText="1"/>
    </xf>
    <xf numFmtId="49" fontId="13" fillId="0" borderId="0" xfId="0" applyNumberFormat="1" applyFont="1" applyFill="1" applyBorder="1"/>
    <xf numFmtId="174" fontId="13" fillId="0" borderId="0" xfId="0" applyNumberFormat="1" applyFont="1" applyFill="1" applyAlignment="1">
      <alignment vertical="top" wrapText="1"/>
    </xf>
    <xf numFmtId="3" fontId="13" fillId="0" borderId="0" xfId="0" applyNumberFormat="1" applyFont="1" applyFill="1"/>
    <xf numFmtId="0" fontId="29" fillId="0" borderId="0" xfId="0" applyFont="1" applyFill="1" applyAlignment="1">
      <alignment horizontal="right"/>
    </xf>
    <xf numFmtId="0" fontId="11" fillId="0" borderId="0" xfId="0" applyFont="1" applyFill="1" applyAlignment="1">
      <alignment horizontal="left"/>
    </xf>
    <xf numFmtId="0" fontId="0" fillId="0" borderId="0" xfId="0" applyFill="1"/>
    <xf numFmtId="0" fontId="27" fillId="0" borderId="0" xfId="0" applyFont="1" applyFill="1"/>
    <xf numFmtId="0" fontId="17" fillId="0" borderId="0" xfId="0" applyFont="1" applyFill="1"/>
    <xf numFmtId="0" fontId="13" fillId="0" borderId="12" xfId="0" applyFont="1" applyFill="1" applyBorder="1" applyAlignment="1">
      <alignment horizontal="right"/>
    </xf>
    <xf numFmtId="0" fontId="16" fillId="0" borderId="0" xfId="0" applyFont="1" applyFill="1" applyAlignment="1"/>
    <xf numFmtId="0" fontId="13" fillId="0" borderId="12" xfId="0" applyFont="1" applyFill="1" applyBorder="1" applyAlignment="1"/>
    <xf numFmtId="0" fontId="11" fillId="0" borderId="12" xfId="0" applyFont="1" applyFill="1" applyBorder="1" applyAlignment="1"/>
    <xf numFmtId="0" fontId="25" fillId="0" borderId="0" xfId="0" applyFont="1" applyFill="1"/>
    <xf numFmtId="0" fontId="22" fillId="0" borderId="0" xfId="0" applyFont="1" applyFill="1"/>
    <xf numFmtId="0" fontId="26" fillId="0" borderId="0" xfId="0" applyFont="1" applyFill="1"/>
    <xf numFmtId="0" fontId="26" fillId="0" borderId="0" xfId="0" applyFont="1" applyFill="1" applyBorder="1"/>
    <xf numFmtId="0" fontId="23" fillId="0" borderId="0" xfId="0" applyFont="1" applyFill="1"/>
    <xf numFmtId="174" fontId="16" fillId="0" borderId="0" xfId="0" applyNumberFormat="1" applyFont="1" applyFill="1"/>
    <xf numFmtId="0" fontId="14" fillId="0" borderId="0" xfId="0" applyFont="1" applyFill="1"/>
    <xf numFmtId="0" fontId="13" fillId="0" borderId="0" xfId="35" applyFont="1" applyFill="1"/>
    <xf numFmtId="0" fontId="14" fillId="0" borderId="0" xfId="35" applyFont="1" applyFill="1"/>
    <xf numFmtId="171" fontId="16" fillId="0" borderId="0" xfId="0" applyNumberFormat="1" applyFont="1" applyFill="1" applyBorder="1"/>
    <xf numFmtId="0" fontId="37" fillId="0" borderId="0" xfId="0" applyFont="1"/>
    <xf numFmtId="0" fontId="38" fillId="0" borderId="0" xfId="0" applyFont="1" applyAlignment="1">
      <alignment horizontal="center"/>
    </xf>
    <xf numFmtId="0" fontId="39" fillId="0" borderId="12" xfId="31" applyNumberFormat="1" applyFont="1" applyFill="1" applyBorder="1" applyAlignment="1">
      <alignment horizontal="left"/>
    </xf>
    <xf numFmtId="183" fontId="16" fillId="0" borderId="0" xfId="0" applyNumberFormat="1" applyFont="1" applyFill="1"/>
    <xf numFmtId="183" fontId="16" fillId="0" borderId="0" xfId="0" applyNumberFormat="1" applyFont="1" applyFill="1" applyBorder="1"/>
    <xf numFmtId="0" fontId="13" fillId="0" borderId="0" xfId="0" applyFont="1" applyFill="1" applyAlignment="1">
      <alignment horizontal="right"/>
    </xf>
    <xf numFmtId="178" fontId="14" fillId="0" borderId="0" xfId="0" applyNumberFormat="1" applyFont="1" applyFill="1"/>
    <xf numFmtId="0" fontId="13" fillId="0" borderId="16" xfId="0" applyFont="1" applyFill="1" applyBorder="1" applyAlignment="1">
      <alignment horizontal="centerContinuous" vertical="center" wrapText="1"/>
    </xf>
    <xf numFmtId="0" fontId="13" fillId="0" borderId="10" xfId="0" applyFont="1" applyFill="1" applyBorder="1" applyAlignment="1">
      <alignment horizontal="centerContinuous" vertical="center" wrapText="1"/>
    </xf>
    <xf numFmtId="0" fontId="13" fillId="0" borderId="20" xfId="0" applyFont="1" applyFill="1" applyBorder="1" applyAlignment="1">
      <alignment horizontal="center" vertical="center" wrapText="1"/>
    </xf>
    <xf numFmtId="0" fontId="13" fillId="0" borderId="14" xfId="0" applyFont="1" applyFill="1" applyBorder="1"/>
    <xf numFmtId="179" fontId="13" fillId="0" borderId="0" xfId="0" applyNumberFormat="1" applyFont="1" applyFill="1"/>
    <xf numFmtId="179" fontId="13" fillId="0" borderId="11" xfId="0" applyNumberFormat="1" applyFont="1" applyFill="1" applyBorder="1" applyAlignment="1">
      <alignment horizontal="center"/>
    </xf>
    <xf numFmtId="172" fontId="13" fillId="0" borderId="12" xfId="0" applyNumberFormat="1" applyFont="1" applyFill="1" applyBorder="1" applyAlignment="1">
      <alignment horizontal="left"/>
    </xf>
    <xf numFmtId="173" fontId="13" fillId="0" borderId="12" xfId="0" applyNumberFormat="1" applyFont="1" applyFill="1" applyBorder="1"/>
    <xf numFmtId="0" fontId="36" fillId="0" borderId="0" xfId="0" applyFont="1" applyAlignment="1"/>
    <xf numFmtId="0" fontId="29" fillId="0" borderId="0" xfId="0" applyFont="1" applyAlignment="1"/>
    <xf numFmtId="0" fontId="37" fillId="25" borderId="0" xfId="0" applyFont="1" applyFill="1"/>
    <xf numFmtId="0" fontId="16" fillId="25" borderId="0" xfId="0" applyFont="1" applyFill="1"/>
    <xf numFmtId="0" fontId="38" fillId="24" borderId="0" xfId="0" applyFont="1" applyFill="1"/>
    <xf numFmtId="0" fontId="38" fillId="25" borderId="11" xfId="0" applyFont="1" applyFill="1" applyBorder="1"/>
    <xf numFmtId="0" fontId="38" fillId="25" borderId="0" xfId="0" applyFont="1" applyFill="1"/>
    <xf numFmtId="0" fontId="16" fillId="25" borderId="0" xfId="0" applyFont="1" applyFill="1" applyAlignment="1">
      <alignment wrapText="1"/>
    </xf>
    <xf numFmtId="0" fontId="38" fillId="24" borderId="0" xfId="0" applyFont="1" applyFill="1" applyAlignment="1">
      <alignment wrapText="1"/>
    </xf>
    <xf numFmtId="0" fontId="38" fillId="25" borderId="0" xfId="0" applyFont="1" applyFill="1" applyAlignment="1">
      <alignment wrapText="1"/>
    </xf>
    <xf numFmtId="0" fontId="37" fillId="0" borderId="0" xfId="0" applyFont="1" applyAlignment="1">
      <alignment wrapText="1"/>
    </xf>
    <xf numFmtId="0" fontId="16" fillId="0" borderId="0" xfId="0" applyFont="1" applyAlignment="1">
      <alignment wrapText="1"/>
    </xf>
    <xf numFmtId="0" fontId="38" fillId="25" borderId="0" xfId="0" applyFont="1" applyFill="1" applyBorder="1" applyAlignment="1">
      <alignment wrapText="1"/>
    </xf>
    <xf numFmtId="165" fontId="13" fillId="0" borderId="0" xfId="0" applyNumberFormat="1" applyFont="1" applyFill="1" applyBorder="1" applyAlignment="1">
      <alignment horizontal="right" wrapText="1" indent="1"/>
    </xf>
    <xf numFmtId="0" fontId="13" fillId="0" borderId="0" xfId="0" applyFont="1" applyAlignment="1">
      <alignment horizontal="left"/>
    </xf>
    <xf numFmtId="0" fontId="13" fillId="0" borderId="0" xfId="0" applyFont="1"/>
    <xf numFmtId="0" fontId="13" fillId="0" borderId="0" xfId="0" applyFont="1" applyBorder="1"/>
    <xf numFmtId="0" fontId="13" fillId="0" borderId="23" xfId="0" applyFont="1" applyFill="1" applyBorder="1" applyAlignment="1">
      <alignment horizontal="center" vertical="center"/>
    </xf>
    <xf numFmtId="0" fontId="13" fillId="0" borderId="13" xfId="0" applyFont="1" applyFill="1" applyBorder="1" applyAlignment="1">
      <alignment horizontal="center" vertical="center"/>
    </xf>
    <xf numFmtId="0" fontId="13" fillId="0" borderId="24" xfId="0" applyFont="1" applyFill="1" applyBorder="1" applyAlignment="1">
      <alignment horizontal="center" vertical="center"/>
    </xf>
    <xf numFmtId="0" fontId="13" fillId="0" borderId="12" xfId="0" applyFont="1" applyFill="1" applyBorder="1" applyAlignment="1">
      <alignment horizontal="center" vertical="center"/>
    </xf>
    <xf numFmtId="0" fontId="13" fillId="0" borderId="25" xfId="0" applyFont="1" applyFill="1" applyBorder="1" applyAlignment="1">
      <alignment horizontal="center" vertical="center"/>
    </xf>
    <xf numFmtId="0" fontId="13" fillId="0" borderId="26" xfId="0" applyFont="1" applyFill="1" applyBorder="1" applyAlignment="1">
      <alignment horizontal="center" vertical="center"/>
    </xf>
    <xf numFmtId="0" fontId="14" fillId="0" borderId="12" xfId="0" applyNumberFormat="1" applyFont="1" applyBorder="1" applyAlignment="1">
      <alignment horizontal="right"/>
    </xf>
    <xf numFmtId="180" fontId="13" fillId="0" borderId="10" xfId="0" applyNumberFormat="1" applyFont="1" applyFill="1" applyBorder="1"/>
    <xf numFmtId="180" fontId="13" fillId="0" borderId="0" xfId="0" applyNumberFormat="1" applyFont="1" applyFill="1" applyBorder="1"/>
    <xf numFmtId="0" fontId="13" fillId="0" borderId="0" xfId="0" applyFont="1" applyFill="1" applyAlignment="1">
      <alignment horizontal="centerContinuous" vertical="center"/>
    </xf>
    <xf numFmtId="167" fontId="13" fillId="0" borderId="0" xfId="0" applyNumberFormat="1" applyFont="1" applyFill="1" applyBorder="1" applyAlignment="1"/>
    <xf numFmtId="0" fontId="13" fillId="0" borderId="0" xfId="0" applyFont="1" applyFill="1" applyAlignment="1"/>
    <xf numFmtId="172" fontId="13" fillId="0" borderId="0" xfId="0" applyNumberFormat="1" applyFont="1" applyFill="1" applyBorder="1"/>
    <xf numFmtId="0" fontId="0" fillId="26" borderId="0" xfId="0" applyFill="1"/>
    <xf numFmtId="0" fontId="29" fillId="0" borderId="0" xfId="0" applyFont="1" applyFill="1"/>
    <xf numFmtId="0" fontId="11" fillId="0" borderId="0" xfId="0" applyFont="1" applyFill="1" applyAlignment="1">
      <alignment horizontal="left" vertical="center" wrapText="1"/>
    </xf>
    <xf numFmtId="174" fontId="23" fillId="0" borderId="0" xfId="0" applyNumberFormat="1" applyFont="1" applyFill="1" applyBorder="1" applyAlignment="1">
      <alignment horizontal="right"/>
    </xf>
    <xf numFmtId="184" fontId="11" fillId="0" borderId="0" xfId="0" applyNumberFormat="1" applyFont="1" applyFill="1" applyAlignment="1">
      <alignment horizontal="left" vertical="center" wrapText="1"/>
    </xf>
    <xf numFmtId="0" fontId="23" fillId="0" borderId="0" xfId="0" applyFont="1" applyFill="1" applyAlignment="1">
      <alignment horizontal="center" vertical="center" wrapText="1"/>
    </xf>
    <xf numFmtId="0" fontId="13" fillId="0" borderId="13" xfId="0" applyFont="1" applyBorder="1" applyAlignment="1">
      <alignment horizontal="center"/>
    </xf>
    <xf numFmtId="0" fontId="13" fillId="0" borderId="12" xfId="0" applyFont="1" applyBorder="1" applyAlignment="1">
      <alignment horizontal="center"/>
    </xf>
    <xf numFmtId="0" fontId="13" fillId="0" borderId="19" xfId="0" applyFont="1" applyBorder="1" applyAlignment="1">
      <alignment horizontal="center"/>
    </xf>
    <xf numFmtId="0" fontId="13" fillId="0" borderId="14" xfId="0" applyFont="1" applyFill="1" applyBorder="1" applyAlignment="1">
      <alignment horizontal="center" vertical="center"/>
    </xf>
    <xf numFmtId="0" fontId="13" fillId="0" borderId="27" xfId="0" applyFont="1" applyFill="1" applyBorder="1" applyAlignment="1">
      <alignment horizontal="center" vertical="center"/>
    </xf>
    <xf numFmtId="0" fontId="13" fillId="0" borderId="10" xfId="0" applyFont="1" applyBorder="1"/>
    <xf numFmtId="0" fontId="14" fillId="0" borderId="11" xfId="0" applyFont="1" applyFill="1" applyBorder="1" applyAlignment="1">
      <alignment vertical="center"/>
    </xf>
    <xf numFmtId="0" fontId="14" fillId="0" borderId="0" xfId="0" applyFont="1" applyFill="1" applyBorder="1" applyAlignment="1">
      <alignment vertical="center"/>
    </xf>
    <xf numFmtId="0" fontId="16" fillId="0" borderId="0" xfId="0" applyFont="1" applyFill="1" applyAlignment="1">
      <alignment horizontal="right"/>
    </xf>
    <xf numFmtId="186" fontId="65" fillId="0" borderId="0" xfId="0" applyNumberFormat="1" applyFont="1" applyFill="1" applyAlignment="1">
      <alignment horizontal="right"/>
    </xf>
    <xf numFmtId="49" fontId="13" fillId="0" borderId="0" xfId="0" applyNumberFormat="1" applyFont="1" applyFill="1" applyBorder="1" applyAlignment="1">
      <alignment horizontal="right"/>
    </xf>
    <xf numFmtId="174" fontId="13" fillId="0" borderId="0" xfId="0" applyNumberFormat="1" applyFont="1" applyFill="1" applyBorder="1"/>
    <xf numFmtId="0" fontId="0" fillId="0" borderId="0" xfId="0" applyFill="1" applyBorder="1"/>
    <xf numFmtId="0" fontId="10" fillId="0" borderId="0" xfId="0" applyFont="1"/>
    <xf numFmtId="0" fontId="0" fillId="27" borderId="0" xfId="0" applyFill="1"/>
    <xf numFmtId="0" fontId="29" fillId="27" borderId="0" xfId="0" applyFont="1" applyFill="1"/>
    <xf numFmtId="0" fontId="13" fillId="0" borderId="0" xfId="0" applyFont="1" applyFill="1" applyBorder="1" applyAlignment="1">
      <alignment horizontal="center" vertical="center" wrapText="1"/>
    </xf>
    <xf numFmtId="0" fontId="13" fillId="0" borderId="23" xfId="0" applyFont="1" applyFill="1" applyBorder="1" applyAlignment="1">
      <alignment horizontal="center" vertical="center" wrapText="1"/>
    </xf>
    <xf numFmtId="0" fontId="13" fillId="0" borderId="22" xfId="0" applyFont="1" applyFill="1" applyBorder="1" applyAlignment="1">
      <alignment horizontal="center" vertical="center" wrapText="1"/>
    </xf>
    <xf numFmtId="0" fontId="13" fillId="0" borderId="14" xfId="0" applyFont="1" applyFill="1" applyBorder="1" applyAlignment="1">
      <alignment horizontal="center" vertical="center" wrapText="1"/>
    </xf>
    <xf numFmtId="0" fontId="13" fillId="0" borderId="13" xfId="0" applyFont="1" applyFill="1" applyBorder="1" applyAlignment="1">
      <alignment horizontal="center" vertical="center" wrapText="1"/>
    </xf>
    <xf numFmtId="0" fontId="13" fillId="0" borderId="0" xfId="0" applyFont="1" applyFill="1" applyBorder="1" applyAlignment="1">
      <alignment horizontal="center" vertical="center"/>
    </xf>
    <xf numFmtId="0" fontId="21" fillId="0" borderId="0" xfId="0" applyFont="1" applyFill="1"/>
    <xf numFmtId="174" fontId="13" fillId="0" borderId="0" xfId="0" applyNumberFormat="1" applyFont="1" applyFill="1" applyBorder="1" applyAlignment="1"/>
    <xf numFmtId="174" fontId="13" fillId="0" borderId="0" xfId="0" applyNumberFormat="1" applyFont="1" applyFill="1" applyBorder="1" applyAlignment="1">
      <alignment horizontal="right"/>
    </xf>
    <xf numFmtId="183" fontId="13" fillId="0" borderId="16" xfId="0" applyNumberFormat="1" applyFont="1" applyFill="1" applyBorder="1" applyAlignment="1">
      <alignment horizontal="center" vertical="center"/>
    </xf>
    <xf numFmtId="0" fontId="13" fillId="0" borderId="0" xfId="0" applyFont="1" applyFill="1" applyAlignment="1">
      <alignment vertical="top"/>
    </xf>
    <xf numFmtId="167" fontId="13" fillId="0" borderId="0" xfId="0" applyNumberFormat="1" applyFont="1" applyFill="1" applyBorder="1" applyAlignment="1">
      <alignment horizontal="right" vertical="center" wrapText="1"/>
    </xf>
    <xf numFmtId="183" fontId="13" fillId="0" borderId="0" xfId="0" applyNumberFormat="1" applyFont="1" applyFill="1"/>
    <xf numFmtId="183" fontId="13" fillId="0" borderId="0" xfId="0" applyNumberFormat="1" applyFont="1" applyFill="1" applyBorder="1"/>
    <xf numFmtId="183" fontId="13" fillId="0" borderId="0" xfId="0" applyNumberFormat="1" applyFont="1" applyFill="1" applyBorder="1" applyAlignment="1">
      <alignment horizontal="center" vertical="center"/>
    </xf>
    <xf numFmtId="0" fontId="13" fillId="0" borderId="0" xfId="0" quotePrefix="1" applyFont="1" applyFill="1"/>
    <xf numFmtId="0" fontId="13" fillId="0" borderId="21" xfId="0" applyFont="1" applyFill="1" applyBorder="1" applyAlignment="1">
      <alignment horizontal="centerContinuous" vertical="center" wrapText="1"/>
    </xf>
    <xf numFmtId="0" fontId="13" fillId="0" borderId="22" xfId="0" applyFont="1" applyFill="1" applyBorder="1" applyAlignment="1">
      <alignment horizontal="centerContinuous" vertical="center" wrapText="1"/>
    </xf>
    <xf numFmtId="0" fontId="13" fillId="0" borderId="0" xfId="0" applyFont="1" applyFill="1" applyAlignment="1">
      <alignment horizontal="centerContinuous" vertical="center" wrapText="1"/>
    </xf>
    <xf numFmtId="0" fontId="13" fillId="0" borderId="11" xfId="0" applyFont="1" applyFill="1" applyBorder="1" applyAlignment="1">
      <alignment horizontal="centerContinuous" vertical="center" wrapText="1"/>
    </xf>
    <xf numFmtId="0" fontId="13" fillId="0" borderId="16" xfId="0" quotePrefix="1" applyFont="1" applyFill="1" applyBorder="1" applyAlignment="1">
      <alignment horizontal="center" vertical="center"/>
    </xf>
    <xf numFmtId="0" fontId="13" fillId="0" borderId="22" xfId="0" quotePrefix="1" applyFont="1" applyFill="1" applyBorder="1" applyAlignment="1">
      <alignment horizontal="center" vertical="center"/>
    </xf>
    <xf numFmtId="0" fontId="13" fillId="0" borderId="15" xfId="0" quotePrefix="1" applyFont="1" applyFill="1" applyBorder="1" applyAlignment="1">
      <alignment horizontal="center" vertical="center"/>
    </xf>
    <xf numFmtId="0" fontId="13" fillId="0" borderId="20" xfId="0" quotePrefix="1" applyFont="1" applyFill="1" applyBorder="1" applyAlignment="1">
      <alignment horizontal="center" vertical="center"/>
    </xf>
    <xf numFmtId="168" fontId="13" fillId="0" borderId="12" xfId="0" applyNumberFormat="1" applyFont="1" applyFill="1" applyBorder="1" applyAlignment="1">
      <alignment horizontal="center" vertical="center" wrapText="1"/>
    </xf>
    <xf numFmtId="168" fontId="13" fillId="0" borderId="0" xfId="0" quotePrefix="1" applyNumberFormat="1" applyFont="1" applyFill="1" applyBorder="1" applyAlignment="1">
      <alignment horizontal="center" vertical="center"/>
    </xf>
    <xf numFmtId="0" fontId="13" fillId="0" borderId="0" xfId="0" applyFont="1" applyFill="1" applyBorder="1" applyAlignment="1">
      <alignment horizontal="left" vertical="center" wrapText="1" indent="1"/>
    </xf>
    <xf numFmtId="181" fontId="13" fillId="0" borderId="0" xfId="0" applyNumberFormat="1" applyFont="1" applyFill="1" applyAlignment="1">
      <alignment horizontal="left"/>
    </xf>
    <xf numFmtId="186" fontId="13" fillId="0" borderId="0" xfId="0" applyNumberFormat="1" applyFont="1" applyAlignment="1">
      <alignment horizontal="right"/>
    </xf>
    <xf numFmtId="0" fontId="13" fillId="0" borderId="18" xfId="0" applyFont="1" applyFill="1" applyBorder="1" applyAlignment="1">
      <alignment horizontal="centerContinuous" vertical="center" wrapText="1"/>
    </xf>
    <xf numFmtId="0" fontId="13" fillId="0" borderId="15" xfId="0" applyFont="1" applyFill="1" applyBorder="1" applyAlignment="1">
      <alignment horizontal="center" vertical="center"/>
    </xf>
    <xf numFmtId="0" fontId="13" fillId="0" borderId="15" xfId="0" applyFont="1" applyFill="1" applyBorder="1" applyAlignment="1">
      <alignment horizontal="centerContinuous" vertical="center" wrapText="1"/>
    </xf>
    <xf numFmtId="0" fontId="13" fillId="0" borderId="0" xfId="0" applyFont="1" applyFill="1" applyBorder="1" applyAlignment="1">
      <alignment horizontal="center" vertical="top"/>
    </xf>
    <xf numFmtId="0" fontId="13" fillId="0" borderId="0" xfId="0" applyFont="1" applyFill="1" applyBorder="1" applyAlignment="1">
      <alignment horizontal="centerContinuous" vertical="center" wrapText="1"/>
    </xf>
    <xf numFmtId="0" fontId="28" fillId="0" borderId="0" xfId="0" applyFont="1" applyFill="1" applyAlignment="1">
      <alignment horizontal="left" vertical="top" wrapText="1"/>
    </xf>
    <xf numFmtId="181" fontId="28" fillId="0" borderId="0" xfId="0" applyNumberFormat="1" applyFont="1" applyFill="1" applyAlignment="1">
      <alignment horizontal="left" vertical="top" wrapText="1"/>
    </xf>
    <xf numFmtId="0" fontId="13" fillId="0" borderId="16" xfId="0" quotePrefix="1" applyFont="1" applyFill="1" applyBorder="1" applyAlignment="1">
      <alignment horizontal="centerContinuous" vertical="center" wrapText="1"/>
    </xf>
    <xf numFmtId="172" fontId="13" fillId="0" borderId="0" xfId="0" quotePrefix="1" applyNumberFormat="1" applyFont="1" applyFill="1" applyBorder="1" applyAlignment="1">
      <alignment horizontal="center" vertical="center" wrapText="1"/>
    </xf>
    <xf numFmtId="0" fontId="13" fillId="0" borderId="23" xfId="0" quotePrefix="1" applyFont="1" applyFill="1" applyBorder="1" applyAlignment="1">
      <alignment horizontal="center" vertical="center" wrapText="1"/>
    </xf>
    <xf numFmtId="0" fontId="13" fillId="0" borderId="16" xfId="0" applyFont="1" applyFill="1" applyBorder="1" applyAlignment="1">
      <alignment horizontal="center" vertical="center"/>
    </xf>
    <xf numFmtId="0" fontId="13" fillId="0" borderId="12" xfId="0" applyFont="1" applyFill="1" applyBorder="1" applyAlignment="1">
      <alignment vertical="center"/>
    </xf>
    <xf numFmtId="175" fontId="13" fillId="0" borderId="0" xfId="0" applyNumberFormat="1" applyFont="1" applyFill="1" applyAlignment="1"/>
    <xf numFmtId="175" fontId="13" fillId="0" borderId="0" xfId="0" applyNumberFormat="1" applyFont="1" applyFill="1" applyBorder="1" applyAlignment="1"/>
    <xf numFmtId="169" fontId="13" fillId="0" borderId="0" xfId="0" applyNumberFormat="1" applyFont="1" applyFill="1"/>
    <xf numFmtId="49" fontId="16" fillId="0" borderId="0" xfId="0" applyNumberFormat="1" applyFont="1" applyFill="1" applyBorder="1" applyAlignment="1">
      <alignment horizontal="left"/>
    </xf>
    <xf numFmtId="0" fontId="13" fillId="0" borderId="20" xfId="0" quotePrefix="1" applyFont="1" applyFill="1" applyBorder="1" applyAlignment="1">
      <alignment horizontal="center" vertical="center" wrapText="1"/>
    </xf>
    <xf numFmtId="0" fontId="10" fillId="0" borderId="0" xfId="0" applyFont="1" applyAlignment="1"/>
    <xf numFmtId="0" fontId="14" fillId="27" borderId="0" xfId="0" applyFont="1" applyFill="1"/>
    <xf numFmtId="0" fontId="13" fillId="0" borderId="0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horizontal="left" vertical="center"/>
    </xf>
    <xf numFmtId="0" fontId="8" fillId="0" borderId="0" xfId="45" applyFill="1"/>
    <xf numFmtId="0" fontId="12" fillId="0" borderId="0" xfId="45" applyFont="1" applyFill="1"/>
    <xf numFmtId="167" fontId="13" fillId="0" borderId="0" xfId="45" applyNumberFormat="1" applyFont="1" applyFill="1" applyBorder="1"/>
    <xf numFmtId="169" fontId="12" fillId="0" borderId="0" xfId="45" applyNumberFormat="1" applyFont="1" applyFill="1"/>
    <xf numFmtId="170" fontId="12" fillId="0" borderId="0" xfId="45" applyNumberFormat="1" applyFont="1" applyFill="1" applyBorder="1"/>
    <xf numFmtId="169" fontId="12" fillId="0" borderId="0" xfId="45" applyNumberFormat="1" applyFont="1" applyFill="1" applyBorder="1"/>
    <xf numFmtId="0" fontId="8" fillId="0" borderId="0" xfId="45" applyFill="1" applyAlignment="1">
      <alignment wrapText="1"/>
    </xf>
    <xf numFmtId="0" fontId="13" fillId="0" borderId="0" xfId="36" applyFont="1" applyFill="1" applyAlignment="1">
      <alignment horizontal="left"/>
    </xf>
    <xf numFmtId="187" fontId="13" fillId="0" borderId="16" xfId="36" applyNumberFormat="1" applyFont="1" applyFill="1" applyBorder="1" applyAlignment="1">
      <alignment horizontal="center" vertical="center" wrapText="1"/>
    </xf>
    <xf numFmtId="188" fontId="13" fillId="0" borderId="0" xfId="35" applyNumberFormat="1" applyFont="1" applyFill="1" applyBorder="1" applyAlignment="1">
      <alignment horizontal="right"/>
    </xf>
    <xf numFmtId="0" fontId="10" fillId="25" borderId="0" xfId="46" applyFont="1" applyFill="1"/>
    <xf numFmtId="0" fontId="27" fillId="25" borderId="0" xfId="46" applyFont="1" applyFill="1"/>
    <xf numFmtId="0" fontId="9" fillId="25" borderId="0" xfId="46" applyFill="1"/>
    <xf numFmtId="0" fontId="9" fillId="0" borderId="0" xfId="46" applyFill="1"/>
    <xf numFmtId="0" fontId="70" fillId="26" borderId="0" xfId="46" applyFont="1" applyFill="1"/>
    <xf numFmtId="0" fontId="9" fillId="26" borderId="0" xfId="46" applyFill="1"/>
    <xf numFmtId="0" fontId="58" fillId="26" borderId="0" xfId="46" applyFont="1" applyFill="1" applyBorder="1"/>
    <xf numFmtId="0" fontId="58" fillId="26" borderId="0" xfId="46" applyFont="1" applyFill="1"/>
    <xf numFmtId="0" fontId="25" fillId="26" borderId="0" xfId="46" applyFont="1" applyFill="1" applyBorder="1" applyAlignment="1">
      <alignment horizontal="centerContinuous" vertical="center"/>
    </xf>
    <xf numFmtId="0" fontId="25" fillId="26" borderId="0" xfId="46" applyFont="1" applyFill="1" applyBorder="1" applyAlignment="1">
      <alignment horizontal="left" vertical="center"/>
    </xf>
    <xf numFmtId="0" fontId="58" fillId="0" borderId="0" xfId="46" applyFont="1" applyFill="1"/>
    <xf numFmtId="0" fontId="71" fillId="26" borderId="0" xfId="31" applyFont="1" applyFill="1"/>
    <xf numFmtId="0" fontId="71" fillId="26" borderId="0" xfId="31" applyFont="1" applyFill="1" applyBorder="1" applyAlignment="1">
      <alignment horizontal="centerContinuous"/>
    </xf>
    <xf numFmtId="0" fontId="71" fillId="26" borderId="0" xfId="31" applyFont="1" applyFill="1" applyBorder="1" applyAlignment="1">
      <alignment horizontal="center"/>
    </xf>
    <xf numFmtId="0" fontId="19" fillId="26" borderId="0" xfId="31" applyFill="1" applyBorder="1" applyAlignment="1">
      <alignment horizontal="center"/>
    </xf>
    <xf numFmtId="0" fontId="58" fillId="26" borderId="0" xfId="46" applyFont="1" applyFill="1" applyBorder="1" applyAlignment="1">
      <alignment horizontal="center"/>
    </xf>
    <xf numFmtId="0" fontId="9" fillId="0" borderId="0" xfId="46"/>
    <xf numFmtId="171" fontId="29" fillId="0" borderId="0" xfId="46" applyNumberFormat="1" applyFont="1" applyFill="1"/>
    <xf numFmtId="0" fontId="29" fillId="0" borderId="0" xfId="46" applyFont="1"/>
    <xf numFmtId="0" fontId="13" fillId="0" borderId="0" xfId="0" applyFont="1" applyFill="1" applyBorder="1" applyAlignment="1">
      <alignment horizontal="center" vertical="center" wrapText="1"/>
    </xf>
    <xf numFmtId="0" fontId="10" fillId="25" borderId="0" xfId="0" applyFont="1" applyFill="1"/>
    <xf numFmtId="0" fontId="27" fillId="25" borderId="0" xfId="0" applyFont="1" applyFill="1"/>
    <xf numFmtId="0" fontId="0" fillId="25" borderId="0" xfId="0" applyFill="1"/>
    <xf numFmtId="0" fontId="58" fillId="26" borderId="0" xfId="0" applyFont="1" applyFill="1" applyBorder="1"/>
    <xf numFmtId="0" fontId="58" fillId="26" borderId="0" xfId="0" applyFont="1" applyFill="1"/>
    <xf numFmtId="0" fontId="25" fillId="26" borderId="0" xfId="0" applyFont="1" applyFill="1" applyBorder="1" applyAlignment="1">
      <alignment horizontal="left" vertical="center"/>
    </xf>
    <xf numFmtId="0" fontId="58" fillId="0" borderId="0" xfId="0" applyFont="1" applyFill="1"/>
    <xf numFmtId="0" fontId="58" fillId="26" borderId="0" xfId="0" applyFont="1" applyFill="1" applyBorder="1" applyAlignment="1">
      <alignment horizontal="center"/>
    </xf>
    <xf numFmtId="171" fontId="29" fillId="0" borderId="0" xfId="0" applyNumberFormat="1" applyFont="1" applyFill="1"/>
    <xf numFmtId="0" fontId="10" fillId="0" borderId="0" xfId="0" applyFont="1" applyFill="1" applyAlignment="1"/>
    <xf numFmtId="0" fontId="12" fillId="0" borderId="0" xfId="0" applyFont="1" applyFill="1"/>
    <xf numFmtId="0" fontId="14" fillId="0" borderId="0" xfId="0" applyFont="1" applyFill="1" applyBorder="1" applyAlignment="1">
      <alignment horizontal="left"/>
    </xf>
    <xf numFmtId="185" fontId="65" fillId="0" borderId="0" xfId="0" applyNumberFormat="1" applyFont="1" applyFill="1" applyAlignment="1">
      <alignment horizontal="right"/>
    </xf>
    <xf numFmtId="166" fontId="13" fillId="0" borderId="0" xfId="0" applyNumberFormat="1" applyFont="1" applyFill="1" applyBorder="1" applyAlignment="1">
      <alignment horizontal="left"/>
    </xf>
    <xf numFmtId="185" fontId="66" fillId="0" borderId="0" xfId="0" applyNumberFormat="1" applyFont="1" applyFill="1" applyAlignment="1">
      <alignment horizontal="right"/>
    </xf>
    <xf numFmtId="0" fontId="13" fillId="0" borderId="0" xfId="36" applyFont="1" applyFill="1" applyBorder="1" applyProtection="1">
      <protection locked="0"/>
    </xf>
    <xf numFmtId="0" fontId="13" fillId="0" borderId="0" xfId="0" applyNumberFormat="1" applyFont="1" applyFill="1" applyBorder="1" applyAlignment="1">
      <alignment horizontal="left"/>
    </xf>
    <xf numFmtId="0" fontId="12" fillId="0" borderId="0" xfId="0" applyFont="1" applyFill="1" applyBorder="1"/>
    <xf numFmtId="0" fontId="29" fillId="0" borderId="0" xfId="46" applyFont="1" applyFill="1"/>
    <xf numFmtId="0" fontId="72" fillId="26" borderId="0" xfId="0" applyFont="1" applyFill="1"/>
    <xf numFmtId="0" fontId="13" fillId="0" borderId="0" xfId="0" applyFont="1" applyFill="1" applyBorder="1" applyAlignment="1">
      <alignment horizontal="center" vertical="center" wrapText="1"/>
    </xf>
    <xf numFmtId="0" fontId="13" fillId="0" borderId="21" xfId="0" applyFont="1" applyFill="1" applyBorder="1" applyAlignment="1">
      <alignment horizontal="center" vertical="center" wrapText="1"/>
    </xf>
    <xf numFmtId="0" fontId="13" fillId="0" borderId="15" xfId="0" applyFont="1" applyFill="1" applyBorder="1" applyAlignment="1">
      <alignment horizontal="center" vertical="center"/>
    </xf>
    <xf numFmtId="1" fontId="16" fillId="0" borderId="0" xfId="0" applyNumberFormat="1" applyFont="1" applyFill="1"/>
    <xf numFmtId="0" fontId="11" fillId="0" borderId="0" xfId="0" applyFont="1" applyFill="1" applyAlignment="1">
      <alignment horizontal="left"/>
    </xf>
    <xf numFmtId="0" fontId="11" fillId="0" borderId="0" xfId="0" applyFont="1" applyFill="1" applyAlignment="1">
      <alignment horizontal="left" vertical="center" wrapText="1"/>
    </xf>
    <xf numFmtId="167" fontId="14" fillId="0" borderId="0" xfId="0" applyNumberFormat="1" applyFont="1" applyFill="1" applyBorder="1" applyAlignment="1">
      <alignment horizontal="right" wrapText="1" indent="1"/>
    </xf>
    <xf numFmtId="167" fontId="13" fillId="0" borderId="0" xfId="0" applyNumberFormat="1" applyFont="1" applyFill="1" applyBorder="1" applyAlignment="1">
      <alignment horizontal="right" wrapText="1" indent="1"/>
    </xf>
    <xf numFmtId="186" fontId="16" fillId="0" borderId="0" xfId="0" applyNumberFormat="1" applyFont="1" applyFill="1"/>
    <xf numFmtId="0" fontId="73" fillId="0" borderId="0" xfId="0" applyFont="1" applyFill="1"/>
    <xf numFmtId="0" fontId="10" fillId="0" borderId="0" xfId="47" applyFont="1"/>
    <xf numFmtId="0" fontId="7" fillId="0" borderId="0" xfId="47"/>
    <xf numFmtId="0" fontId="67" fillId="0" borderId="0" xfId="47" applyFont="1"/>
    <xf numFmtId="0" fontId="57" fillId="0" borderId="0" xfId="47" applyFont="1"/>
    <xf numFmtId="0" fontId="29" fillId="0" borderId="0" xfId="47" applyFont="1"/>
    <xf numFmtId="0" fontId="57" fillId="0" borderId="0" xfId="47" applyFont="1" applyAlignment="1">
      <alignment horizontal="right"/>
    </xf>
    <xf numFmtId="2" fontId="67" fillId="0" borderId="0" xfId="47" applyNumberFormat="1" applyFont="1"/>
    <xf numFmtId="171" fontId="74" fillId="0" borderId="0" xfId="0" applyNumberFormat="1" applyFont="1" applyFill="1" applyAlignment="1">
      <alignment horizontal="right"/>
    </xf>
    <xf numFmtId="0" fontId="0" fillId="0" borderId="0" xfId="0" applyFill="1" applyAlignment="1"/>
    <xf numFmtId="0" fontId="13" fillId="0" borderId="0" xfId="0" applyFont="1" applyAlignment="1"/>
    <xf numFmtId="0" fontId="27" fillId="0" borderId="0" xfId="0" applyFont="1" applyFill="1" applyAlignment="1"/>
    <xf numFmtId="0" fontId="25" fillId="0" borderId="0" xfId="0" applyFont="1" applyFill="1" applyAlignment="1"/>
    <xf numFmtId="0" fontId="23" fillId="0" borderId="0" xfId="0" applyFont="1" applyFill="1" applyAlignment="1"/>
    <xf numFmtId="0" fontId="17" fillId="0" borderId="0" xfId="0" applyFont="1" applyFill="1" applyAlignment="1"/>
    <xf numFmtId="0" fontId="14" fillId="0" borderId="0" xfId="35" applyFont="1" applyFill="1" applyAlignment="1"/>
    <xf numFmtId="0" fontId="8" fillId="0" borderId="0" xfId="45" applyFill="1" applyAlignment="1"/>
    <xf numFmtId="0" fontId="24" fillId="0" borderId="0" xfId="0" applyFont="1" applyFill="1" applyAlignment="1">
      <alignment vertical="center" wrapText="1"/>
    </xf>
    <xf numFmtId="0" fontId="10" fillId="0" borderId="0" xfId="0" applyFont="1" applyFill="1" applyAlignment="1">
      <alignment vertical="center" wrapText="1"/>
    </xf>
    <xf numFmtId="49" fontId="10" fillId="0" borderId="0" xfId="0" applyNumberFormat="1" applyFont="1" applyFill="1" applyAlignment="1">
      <alignment vertical="center" wrapText="1"/>
    </xf>
    <xf numFmtId="0" fontId="10" fillId="0" borderId="0" xfId="0" applyNumberFormat="1" applyFont="1" applyFill="1" applyAlignment="1">
      <alignment vertical="center" wrapText="1"/>
    </xf>
    <xf numFmtId="0" fontId="27" fillId="0" borderId="0" xfId="0" applyFont="1" applyFill="1" applyAlignment="1">
      <alignment vertical="center"/>
    </xf>
    <xf numFmtId="0" fontId="17" fillId="0" borderId="0" xfId="0" applyFont="1" applyFill="1" applyAlignment="1">
      <alignment vertical="center"/>
    </xf>
    <xf numFmtId="0" fontId="14" fillId="0" borderId="0" xfId="36" applyFont="1" applyFill="1" applyBorder="1" applyAlignment="1"/>
    <xf numFmtId="172" fontId="10" fillId="0" borderId="0" xfId="0" applyNumberFormat="1" applyFont="1" applyFill="1" applyAlignment="1"/>
    <xf numFmtId="0" fontId="13" fillId="0" borderId="0" xfId="0" applyFont="1" applyFill="1" applyBorder="1" applyAlignment="1"/>
    <xf numFmtId="0" fontId="22" fillId="0" borderId="0" xfId="0" applyFont="1" applyFill="1" applyAlignment="1"/>
    <xf numFmtId="0" fontId="23" fillId="0" borderId="0" xfId="0" applyFont="1" applyFill="1" applyAlignment="1">
      <alignment vertical="center" wrapText="1"/>
    </xf>
    <xf numFmtId="183" fontId="16" fillId="0" borderId="0" xfId="0" applyNumberFormat="1" applyFont="1" applyFill="1" applyAlignment="1"/>
    <xf numFmtId="0" fontId="13" fillId="0" borderId="0" xfId="35" applyFont="1" applyFill="1" applyAlignment="1"/>
    <xf numFmtId="0" fontId="13" fillId="0" borderId="10" xfId="0" applyFont="1" applyFill="1" applyBorder="1" applyAlignment="1"/>
    <xf numFmtId="0" fontId="16" fillId="0" borderId="10" xfId="0" applyFont="1" applyFill="1" applyBorder="1" applyAlignment="1"/>
    <xf numFmtId="0" fontId="16" fillId="0" borderId="0" xfId="0" applyFont="1" applyFill="1" applyAlignment="1">
      <alignment vertical="center" wrapText="1"/>
    </xf>
    <xf numFmtId="183" fontId="16" fillId="0" borderId="0" xfId="0" applyNumberFormat="1" applyFont="1" applyFill="1" applyBorder="1" applyAlignment="1"/>
    <xf numFmtId="0" fontId="12" fillId="0" borderId="0" xfId="0" applyFont="1" applyFill="1" applyBorder="1" applyAlignment="1"/>
    <xf numFmtId="167" fontId="13" fillId="0" borderId="11" xfId="0" applyNumberFormat="1" applyFont="1" applyFill="1" applyBorder="1" applyAlignment="1">
      <alignment horizontal="right" wrapText="1" indent="1"/>
    </xf>
    <xf numFmtId="0" fontId="16" fillId="0" borderId="10" xfId="48" applyFont="1" applyBorder="1"/>
    <xf numFmtId="0" fontId="16" fillId="0" borderId="0" xfId="48" applyFont="1"/>
    <xf numFmtId="0" fontId="16" fillId="0" borderId="0" xfId="48" applyFont="1" applyProtection="1">
      <protection locked="0"/>
    </xf>
    <xf numFmtId="0" fontId="32" fillId="0" borderId="0" xfId="48" applyFont="1" applyProtection="1">
      <protection locked="0"/>
    </xf>
    <xf numFmtId="49" fontId="33" fillId="0" borderId="0" xfId="48" applyNumberFormat="1" applyFont="1" applyProtection="1">
      <protection locked="0"/>
    </xf>
    <xf numFmtId="0" fontId="33" fillId="0" borderId="0" xfId="48" applyFont="1" applyProtection="1">
      <protection locked="0"/>
    </xf>
    <xf numFmtId="0" fontId="34" fillId="0" borderId="0" xfId="48" applyFont="1" applyProtection="1">
      <protection locked="0"/>
    </xf>
    <xf numFmtId="49" fontId="35" fillId="0" borderId="0" xfId="48" applyNumberFormat="1" applyFont="1" applyAlignment="1" applyProtection="1">
      <alignment horizontal="left"/>
      <protection locked="0"/>
    </xf>
    <xf numFmtId="0" fontId="16" fillId="0" borderId="0" xfId="48" applyFont="1" applyAlignment="1" applyProtection="1">
      <alignment horizontal="left" indent="1"/>
      <protection locked="0"/>
    </xf>
    <xf numFmtId="0" fontId="16" fillId="0" borderId="0" xfId="48" applyFont="1" applyAlignment="1">
      <alignment horizontal="left" indent="1"/>
    </xf>
    <xf numFmtId="0" fontId="16" fillId="0" borderId="0" xfId="48" applyFont="1" applyAlignment="1" applyProtection="1">
      <alignment horizontal="left"/>
      <protection locked="0"/>
    </xf>
    <xf numFmtId="0" fontId="77" fillId="0" borderId="0" xfId="49" applyFont="1" applyAlignment="1" applyProtection="1"/>
    <xf numFmtId="0" fontId="25" fillId="0" borderId="0" xfId="48" applyFont="1" applyAlignment="1">
      <alignment horizontal="left"/>
    </xf>
    <xf numFmtId="0" fontId="16" fillId="0" borderId="0" xfId="48" applyFont="1" applyAlignment="1">
      <alignment horizontal="left"/>
    </xf>
    <xf numFmtId="0" fontId="61" fillId="0" borderId="0" xfId="112" applyFont="1" applyFill="1"/>
    <xf numFmtId="0" fontId="61" fillId="24" borderId="0" xfId="112" applyFont="1" applyFill="1"/>
    <xf numFmtId="0" fontId="60" fillId="24" borderId="0" xfId="112" applyFont="1" applyFill="1" applyAlignment="1">
      <alignment horizontal="centerContinuous"/>
    </xf>
    <xf numFmtId="0" fontId="16" fillId="24" borderId="0" xfId="112" applyFont="1" applyFill="1" applyAlignment="1">
      <alignment horizontal="centerContinuous"/>
    </xf>
    <xf numFmtId="0" fontId="23" fillId="24" borderId="0" xfId="112" applyFont="1" applyFill="1" applyAlignment="1">
      <alignment horizontal="centerContinuous"/>
    </xf>
    <xf numFmtId="0" fontId="61" fillId="24" borderId="0" xfId="112" applyFont="1" applyFill="1" applyAlignment="1">
      <alignment horizontal="centerContinuous"/>
    </xf>
    <xf numFmtId="0" fontId="61" fillId="24" borderId="0" xfId="86" applyFont="1" applyFill="1"/>
    <xf numFmtId="0" fontId="23" fillId="24" borderId="0" xfId="112" applyFont="1" applyFill="1"/>
    <xf numFmtId="0" fontId="62" fillId="24" borderId="0" xfId="86" applyFont="1" applyFill="1"/>
    <xf numFmtId="0" fontId="23" fillId="24" borderId="0" xfId="86" applyFont="1" applyFill="1"/>
    <xf numFmtId="0" fontId="9" fillId="0" borderId="0" xfId="112"/>
    <xf numFmtId="0" fontId="64" fillId="24" borderId="0" xfId="112" applyFont="1" applyFill="1"/>
    <xf numFmtId="0" fontId="60" fillId="0" borderId="0" xfId="112" applyFont="1" applyFill="1"/>
    <xf numFmtId="0" fontId="60" fillId="24" borderId="0" xfId="112" applyFont="1" applyFill="1"/>
    <xf numFmtId="0" fontId="63" fillId="24" borderId="0" xfId="86" applyFont="1" applyFill="1"/>
    <xf numFmtId="0" fontId="16" fillId="0" borderId="0" xfId="48" applyFont="1" applyAlignment="1"/>
    <xf numFmtId="165" fontId="13" fillId="0" borderId="0" xfId="0" applyNumberFormat="1" applyFont="1" applyFill="1" applyBorder="1" applyAlignment="1">
      <alignment horizontal="center" vertical="center" wrapText="1"/>
    </xf>
    <xf numFmtId="0" fontId="13" fillId="0" borderId="18" xfId="0" applyFont="1" applyFill="1" applyBorder="1" applyAlignment="1">
      <alignment horizontal="center" vertical="center" wrapText="1"/>
    </xf>
    <xf numFmtId="0" fontId="13" fillId="0" borderId="15" xfId="0" applyFont="1" applyFill="1" applyBorder="1" applyAlignment="1">
      <alignment horizontal="center" vertical="center"/>
    </xf>
    <xf numFmtId="0" fontId="0" fillId="0" borderId="0" xfId="0" applyNumberFormat="1" applyFill="1"/>
    <xf numFmtId="49" fontId="13" fillId="0" borderId="0" xfId="0" applyNumberFormat="1" applyFont="1" applyFill="1" applyBorder="1" applyAlignment="1">
      <alignment horizontal="left" vertical="center"/>
    </xf>
    <xf numFmtId="0" fontId="13" fillId="0" borderId="0" xfId="0" applyNumberFormat="1" applyFont="1" applyFill="1" applyBorder="1"/>
    <xf numFmtId="0" fontId="66" fillId="0" borderId="0" xfId="0" applyNumberFormat="1" applyFont="1" applyFill="1" applyBorder="1" applyAlignment="1">
      <alignment horizontal="left"/>
    </xf>
    <xf numFmtId="0" fontId="14" fillId="0" borderId="11" xfId="0" applyFont="1" applyFill="1" applyBorder="1" applyAlignment="1">
      <alignment horizontal="left"/>
    </xf>
    <xf numFmtId="167" fontId="13" fillId="0" borderId="11" xfId="0" applyNumberFormat="1" applyFont="1" applyFill="1" applyBorder="1"/>
    <xf numFmtId="185" fontId="13" fillId="0" borderId="11" xfId="0" applyNumberFormat="1" applyFont="1" applyFill="1" applyBorder="1" applyAlignment="1">
      <alignment horizontal="right"/>
    </xf>
    <xf numFmtId="185" fontId="66" fillId="0" borderId="11" xfId="0" applyNumberFormat="1" applyFont="1" applyFill="1" applyBorder="1" applyAlignment="1">
      <alignment horizontal="right"/>
    </xf>
    <xf numFmtId="0" fontId="14" fillId="0" borderId="12" xfId="0" applyNumberFormat="1" applyFont="1" applyFill="1" applyBorder="1" applyAlignment="1">
      <alignment horizontal="left"/>
    </xf>
    <xf numFmtId="0" fontId="13" fillId="0" borderId="0" xfId="0" applyNumberFormat="1" applyFont="1" applyFill="1" applyBorder="1" applyAlignment="1">
      <alignment horizontal="centerContinuous"/>
    </xf>
    <xf numFmtId="0" fontId="13" fillId="0" borderId="12" xfId="0" applyNumberFormat="1" applyFont="1" applyFill="1" applyBorder="1" applyAlignment="1">
      <alignment horizontal="centerContinuous"/>
    </xf>
    <xf numFmtId="0" fontId="13" fillId="0" borderId="0" xfId="0" applyNumberFormat="1" applyFont="1" applyFill="1"/>
    <xf numFmtId="0" fontId="13" fillId="0" borderId="12" xfId="0" applyNumberFormat="1" applyFont="1" applyFill="1" applyBorder="1" applyAlignment="1"/>
    <xf numFmtId="0" fontId="13" fillId="0" borderId="0" xfId="0" applyNumberFormat="1" applyFont="1" applyFill="1" applyBorder="1" applyAlignment="1">
      <alignment horizontal="right"/>
    </xf>
    <xf numFmtId="0" fontId="14" fillId="0" borderId="0" xfId="0" applyNumberFormat="1" applyFont="1" applyFill="1" applyBorder="1" applyAlignment="1">
      <alignment horizontal="left"/>
    </xf>
    <xf numFmtId="0" fontId="14" fillId="0" borderId="0" xfId="0" applyNumberFormat="1" applyFont="1" applyFill="1" applyBorder="1" applyAlignment="1">
      <alignment horizontal="centerContinuous"/>
    </xf>
    <xf numFmtId="0" fontId="14" fillId="0" borderId="12" xfId="0" applyNumberFormat="1" applyFont="1" applyFill="1" applyBorder="1" applyAlignment="1">
      <alignment horizontal="centerContinuous"/>
    </xf>
    <xf numFmtId="0" fontId="13" fillId="0" borderId="12" xfId="0" applyNumberFormat="1" applyFont="1" applyBorder="1" applyAlignment="1">
      <alignment horizontal="left"/>
    </xf>
    <xf numFmtId="0" fontId="13" fillId="0" borderId="12" xfId="0" applyNumberFormat="1" applyFont="1" applyFill="1" applyBorder="1" applyAlignment="1">
      <alignment horizontal="right"/>
    </xf>
    <xf numFmtId="0" fontId="13" fillId="0" borderId="15" xfId="36" applyFont="1" applyFill="1" applyBorder="1" applyAlignment="1">
      <alignment horizontal="center" vertical="center"/>
    </xf>
    <xf numFmtId="0" fontId="11" fillId="0" borderId="18" xfId="0" applyFont="1" applyFill="1" applyBorder="1"/>
    <xf numFmtId="0" fontId="11" fillId="0" borderId="0" xfId="0" applyFont="1" applyFill="1" applyBorder="1" applyAlignment="1">
      <alignment horizontal="left"/>
    </xf>
    <xf numFmtId="0" fontId="9" fillId="0" borderId="0" xfId="155"/>
    <xf numFmtId="0" fontId="14" fillId="0" borderId="12" xfId="36" applyNumberFormat="1" applyFont="1" applyFill="1" applyBorder="1" applyAlignment="1">
      <alignment horizontal="left" vertical="top"/>
    </xf>
    <xf numFmtId="0" fontId="13" fillId="0" borderId="12" xfId="36" applyNumberFormat="1" applyFont="1" applyFill="1" applyBorder="1" applyAlignment="1">
      <alignment horizontal="left"/>
    </xf>
    <xf numFmtId="0" fontId="14" fillId="0" borderId="12" xfId="36" applyNumberFormat="1" applyFont="1" applyFill="1" applyBorder="1" applyAlignment="1">
      <alignment horizontal="left"/>
    </xf>
    <xf numFmtId="0" fontId="14" fillId="0" borderId="12" xfId="36" applyNumberFormat="1" applyFont="1" applyFill="1" applyBorder="1" applyAlignment="1">
      <alignment horizontal="left" wrapText="1"/>
    </xf>
    <xf numFmtId="0" fontId="14" fillId="0" borderId="12" xfId="155" applyNumberFormat="1" applyFont="1" applyFill="1" applyBorder="1" applyAlignment="1">
      <alignment horizontal="left"/>
    </xf>
    <xf numFmtId="0" fontId="13" fillId="0" borderId="0" xfId="0" applyFont="1" applyFill="1" applyBorder="1" applyAlignment="1">
      <alignment horizontal="center" vertical="center" wrapText="1"/>
    </xf>
    <xf numFmtId="0" fontId="11" fillId="0" borderId="0" xfId="0" applyFont="1" applyFill="1" applyAlignment="1">
      <alignment horizontal="left"/>
    </xf>
    <xf numFmtId="169" fontId="13" fillId="0" borderId="0" xfId="0" applyNumberFormat="1" applyFont="1" applyFill="1" applyAlignment="1">
      <alignment horizontal="right"/>
    </xf>
    <xf numFmtId="0" fontId="0" fillId="0" borderId="0" xfId="0" applyNumberFormat="1"/>
    <xf numFmtId="186" fontId="2" fillId="0" borderId="0" xfId="0" applyNumberFormat="1" applyFont="1" applyFill="1" applyAlignment="1">
      <alignment horizontal="right"/>
    </xf>
    <xf numFmtId="0" fontId="61" fillId="25" borderId="0" xfId="86" applyFont="1" applyFill="1"/>
    <xf numFmtId="0" fontId="64" fillId="25" borderId="0" xfId="112" applyFont="1" applyFill="1"/>
    <xf numFmtId="0" fontId="61" fillId="25" borderId="0" xfId="112" applyFont="1" applyFill="1"/>
    <xf numFmtId="0" fontId="62" fillId="25" borderId="0" xfId="86" applyFont="1" applyFill="1"/>
    <xf numFmtId="0" fontId="60" fillId="25" borderId="0" xfId="112" applyFont="1" applyFill="1" applyAlignment="1">
      <alignment horizontal="centerContinuous"/>
    </xf>
    <xf numFmtId="0" fontId="13" fillId="0" borderId="12" xfId="36" applyNumberFormat="1" applyFont="1" applyFill="1" applyBorder="1" applyAlignment="1"/>
    <xf numFmtId="0" fontId="14" fillId="25" borderId="12" xfId="36" applyNumberFormat="1" applyFont="1" applyFill="1" applyBorder="1" applyAlignment="1">
      <alignment horizontal="left"/>
    </xf>
    <xf numFmtId="0" fontId="13" fillId="0" borderId="0" xfId="0" applyFont="1" applyFill="1" applyBorder="1" applyAlignment="1">
      <alignment horizontal="center" vertical="center" wrapText="1"/>
    </xf>
    <xf numFmtId="0" fontId="11" fillId="0" borderId="0" xfId="0" applyFont="1" applyFill="1" applyAlignment="1">
      <alignment horizontal="left"/>
    </xf>
    <xf numFmtId="0" fontId="22" fillId="0" borderId="0" xfId="0" applyFont="1" applyFill="1" applyBorder="1" applyAlignment="1">
      <alignment horizontal="centerContinuous"/>
    </xf>
    <xf numFmtId="186" fontId="2" fillId="0" borderId="0" xfId="0" applyNumberFormat="1" applyFont="1" applyFill="1"/>
    <xf numFmtId="186" fontId="2" fillId="0" borderId="0" xfId="0" applyNumberFormat="1" applyFont="1" applyAlignment="1">
      <alignment horizontal="right"/>
    </xf>
    <xf numFmtId="0" fontId="13" fillId="0" borderId="21" xfId="0" applyFont="1" applyFill="1" applyBorder="1" applyAlignment="1">
      <alignment horizontal="center" vertical="center" wrapText="1"/>
    </xf>
    <xf numFmtId="0" fontId="14" fillId="0" borderId="0" xfId="0" applyNumberFormat="1" applyFont="1" applyFill="1" applyBorder="1" applyAlignment="1">
      <alignment horizontal="right"/>
    </xf>
    <xf numFmtId="188" fontId="2" fillId="0" borderId="0" xfId="45" applyNumberFormat="1" applyFont="1" applyFill="1" applyBorder="1" applyAlignment="1">
      <alignment horizontal="right"/>
    </xf>
    <xf numFmtId="168" fontId="13" fillId="0" borderId="0" xfId="0" applyNumberFormat="1" applyFont="1" applyFill="1"/>
    <xf numFmtId="171" fontId="74" fillId="0" borderId="0" xfId="99" applyNumberFormat="1" applyFont="1" applyFill="1" applyAlignment="1">
      <alignment horizontal="right"/>
    </xf>
    <xf numFmtId="174" fontId="13" fillId="0" borderId="0" xfId="0" applyNumberFormat="1" applyFont="1" applyFill="1" applyAlignment="1">
      <alignment horizontal="right" indent="1"/>
    </xf>
    <xf numFmtId="3" fontId="16" fillId="0" borderId="0" xfId="0" applyNumberFormat="1" applyFont="1" applyFill="1"/>
    <xf numFmtId="0" fontId="81" fillId="0" borderId="0" xfId="0" applyFont="1" applyFill="1"/>
    <xf numFmtId="0" fontId="16" fillId="0" borderId="0" xfId="0" applyFont="1" applyFill="1"/>
    <xf numFmtId="174" fontId="81" fillId="0" borderId="0" xfId="0" applyNumberFormat="1" applyFont="1" applyFill="1" applyAlignment="1">
      <alignment vertical="center" wrapText="1"/>
    </xf>
    <xf numFmtId="0" fontId="13" fillId="0" borderId="0" xfId="0" applyFont="1" applyFill="1" applyBorder="1" applyAlignment="1">
      <alignment horizontal="center" vertical="center" wrapText="1"/>
    </xf>
    <xf numFmtId="0" fontId="13" fillId="0" borderId="17" xfId="0" applyFont="1" applyFill="1" applyBorder="1" applyAlignment="1">
      <alignment horizontal="center" vertical="center" wrapText="1"/>
    </xf>
    <xf numFmtId="0" fontId="13" fillId="0" borderId="16" xfId="0" applyFont="1" applyFill="1" applyBorder="1" applyAlignment="1">
      <alignment horizontal="center" vertical="center" wrapText="1"/>
    </xf>
    <xf numFmtId="186" fontId="13" fillId="0" borderId="0" xfId="0" applyNumberFormat="1" applyFont="1" applyFill="1" applyAlignment="1">
      <alignment horizontal="right"/>
    </xf>
    <xf numFmtId="0" fontId="82" fillId="0" borderId="0" xfId="0" applyFont="1" applyFill="1" applyAlignment="1">
      <alignment vertical="center" wrapText="1"/>
    </xf>
    <xf numFmtId="174" fontId="13" fillId="0" borderId="0" xfId="0" applyNumberFormat="1" applyFont="1" applyAlignment="1">
      <alignment horizontal="right"/>
    </xf>
    <xf numFmtId="174" fontId="13" fillId="0" borderId="0" xfId="0" applyNumberFormat="1" applyFont="1" applyFill="1" applyAlignment="1">
      <alignment horizontal="right"/>
    </xf>
    <xf numFmtId="0" fontId="81" fillId="0" borderId="0" xfId="0" applyFont="1" applyFill="1" applyAlignment="1">
      <alignment horizontal="center"/>
    </xf>
    <xf numFmtId="185" fontId="2" fillId="0" borderId="11" xfId="0" applyNumberFormat="1" applyFont="1" applyFill="1" applyBorder="1" applyAlignment="1">
      <alignment horizontal="right"/>
    </xf>
    <xf numFmtId="185" fontId="2" fillId="0" borderId="0" xfId="0" applyNumberFormat="1" applyFont="1" applyFill="1" applyAlignment="1">
      <alignment horizontal="right"/>
    </xf>
    <xf numFmtId="0" fontId="2" fillId="0" borderId="0" xfId="45" applyFont="1" applyFill="1"/>
    <xf numFmtId="0" fontId="72" fillId="0" borderId="0" xfId="0" applyFont="1" applyAlignment="1">
      <alignment horizontal="right"/>
    </xf>
    <xf numFmtId="0" fontId="13" fillId="0" borderId="11" xfId="0" applyFont="1" applyFill="1" applyBorder="1"/>
    <xf numFmtId="185" fontId="65" fillId="0" borderId="0" xfId="0" applyNumberFormat="1" applyFont="1" applyFill="1" applyBorder="1" applyAlignment="1">
      <alignment horizontal="right"/>
    </xf>
    <xf numFmtId="0" fontId="83" fillId="28" borderId="0" xfId="0" applyFont="1" applyFill="1" applyBorder="1"/>
    <xf numFmtId="0" fontId="83" fillId="29" borderId="0" xfId="0" applyFont="1" applyFill="1" applyBorder="1"/>
    <xf numFmtId="0" fontId="83" fillId="30" borderId="0" xfId="0" applyFont="1" applyFill="1" applyBorder="1"/>
    <xf numFmtId="0" fontId="83" fillId="31" borderId="0" xfId="0" applyFont="1" applyFill="1" applyBorder="1"/>
    <xf numFmtId="0" fontId="84" fillId="32" borderId="0" xfId="0" applyFont="1" applyFill="1" applyBorder="1"/>
    <xf numFmtId="0" fontId="83" fillId="33" borderId="0" xfId="0" applyFont="1" applyFill="1" applyBorder="1"/>
    <xf numFmtId="0" fontId="83" fillId="34" borderId="0" xfId="0" applyFont="1" applyFill="1" applyBorder="1"/>
    <xf numFmtId="0" fontId="83" fillId="35" borderId="0" xfId="0" applyFont="1" applyFill="1" applyBorder="1"/>
    <xf numFmtId="0" fontId="13" fillId="0" borderId="12" xfId="36" applyFont="1" applyFill="1" applyBorder="1"/>
    <xf numFmtId="0" fontId="13" fillId="0" borderId="12" xfId="35" applyFont="1" applyFill="1" applyBorder="1"/>
    <xf numFmtId="0" fontId="11" fillId="0" borderId="0" xfId="0" applyFont="1" applyFill="1" applyAlignment="1">
      <alignment horizontal="left"/>
    </xf>
    <xf numFmtId="186" fontId="13" fillId="0" borderId="0" xfId="0" applyNumberFormat="1" applyFont="1" applyFill="1" applyBorder="1" applyAlignment="1">
      <alignment horizontal="right"/>
    </xf>
    <xf numFmtId="0" fontId="75" fillId="0" borderId="10" xfId="48" applyFont="1" applyBorder="1" applyAlignment="1">
      <alignment horizontal="left"/>
    </xf>
    <xf numFmtId="0" fontId="30" fillId="0" borderId="10" xfId="48" applyFont="1" applyBorder="1" applyAlignment="1">
      <alignment horizontal="left"/>
    </xf>
    <xf numFmtId="0" fontId="31" fillId="0" borderId="0" xfId="48" applyFont="1" applyAlignment="1" applyProtection="1">
      <alignment vertical="center"/>
      <protection locked="0"/>
    </xf>
    <xf numFmtId="0" fontId="16" fillId="0" borderId="0" xfId="48" applyFont="1" applyAlignment="1" applyProtection="1">
      <alignment vertical="center"/>
      <protection locked="0"/>
    </xf>
    <xf numFmtId="0" fontId="16" fillId="0" borderId="0" xfId="48" applyFont="1" applyAlignment="1"/>
    <xf numFmtId="0" fontId="23" fillId="0" borderId="0" xfId="0" applyFont="1" applyAlignment="1">
      <alignment horizontal="center"/>
    </xf>
    <xf numFmtId="0" fontId="23" fillId="25" borderId="0" xfId="0" applyFont="1" applyFill="1" applyAlignment="1">
      <alignment horizontal="center"/>
    </xf>
    <xf numFmtId="165" fontId="13" fillId="0" borderId="14" xfId="0" applyNumberFormat="1" applyFont="1" applyFill="1" applyBorder="1" applyAlignment="1">
      <alignment horizontal="center" vertical="center" wrapText="1"/>
    </xf>
    <xf numFmtId="165" fontId="13" fillId="0" borderId="11" xfId="0" applyNumberFormat="1" applyFont="1" applyFill="1" applyBorder="1" applyAlignment="1">
      <alignment horizontal="center" vertical="center" wrapText="1"/>
    </xf>
    <xf numFmtId="165" fontId="13" fillId="0" borderId="21" xfId="0" applyNumberFormat="1" applyFont="1" applyFill="1" applyBorder="1" applyAlignment="1">
      <alignment horizontal="center" vertical="center" wrapText="1"/>
    </xf>
    <xf numFmtId="0" fontId="12" fillId="0" borderId="10" xfId="0" applyFont="1" applyFill="1" applyBorder="1" applyAlignment="1">
      <alignment horizontal="left"/>
    </xf>
    <xf numFmtId="0" fontId="13" fillId="0" borderId="23" xfId="0" applyFont="1" applyFill="1" applyBorder="1" applyAlignment="1">
      <alignment horizontal="center" vertical="center" wrapText="1"/>
    </xf>
    <xf numFmtId="0" fontId="13" fillId="0" borderId="24" xfId="0" applyFont="1" applyFill="1" applyBorder="1" applyAlignment="1">
      <alignment horizontal="center" vertical="center" wrapText="1"/>
    </xf>
    <xf numFmtId="0" fontId="13" fillId="0" borderId="22" xfId="0" applyFont="1" applyFill="1" applyBorder="1" applyAlignment="1">
      <alignment horizontal="center" vertical="center" wrapText="1"/>
    </xf>
    <xf numFmtId="0" fontId="13" fillId="0" borderId="18" xfId="0" applyFont="1" applyFill="1" applyBorder="1" applyAlignment="1">
      <alignment horizontal="center" vertical="center" wrapText="1"/>
    </xf>
    <xf numFmtId="0" fontId="13" fillId="0" borderId="0" xfId="0" applyFont="1" applyFill="1" applyBorder="1" applyAlignment="1">
      <alignment horizontal="center" vertical="center" wrapText="1"/>
    </xf>
    <xf numFmtId="0" fontId="13" fillId="0" borderId="10" xfId="0" applyFont="1" applyFill="1" applyBorder="1" applyAlignment="1">
      <alignment horizontal="center" vertical="center" wrapText="1"/>
    </xf>
    <xf numFmtId="0" fontId="11" fillId="0" borderId="0" xfId="0" applyFont="1" applyFill="1" applyAlignment="1">
      <alignment horizontal="left"/>
    </xf>
    <xf numFmtId="0" fontId="13" fillId="0" borderId="18" xfId="36" applyFont="1" applyFill="1" applyBorder="1" applyAlignment="1">
      <alignment horizontal="center" vertical="center" wrapText="1"/>
    </xf>
    <xf numFmtId="0" fontId="13" fillId="0" borderId="10" xfId="36" applyFont="1" applyFill="1" applyBorder="1" applyAlignment="1">
      <alignment horizontal="center" vertical="center" wrapText="1"/>
    </xf>
    <xf numFmtId="0" fontId="13" fillId="0" borderId="14" xfId="36" applyFont="1" applyFill="1" applyBorder="1" applyAlignment="1">
      <alignment horizontal="center" vertical="center" wrapText="1"/>
    </xf>
    <xf numFmtId="0" fontId="13" fillId="0" borderId="21" xfId="36" applyFont="1" applyFill="1" applyBorder="1" applyAlignment="1">
      <alignment horizontal="center" vertical="center" wrapText="1"/>
    </xf>
    <xf numFmtId="0" fontId="13" fillId="0" borderId="16" xfId="36" applyFont="1" applyFill="1" applyBorder="1" applyAlignment="1">
      <alignment horizontal="center" vertical="center"/>
    </xf>
    <xf numFmtId="0" fontId="13" fillId="0" borderId="15" xfId="36" applyFont="1" applyFill="1" applyBorder="1" applyAlignment="1">
      <alignment horizontal="center" vertical="center"/>
    </xf>
    <xf numFmtId="0" fontId="13" fillId="0" borderId="10" xfId="36" applyFont="1" applyFill="1" applyBorder="1" applyAlignment="1">
      <alignment horizontal="left"/>
    </xf>
    <xf numFmtId="0" fontId="13" fillId="0" borderId="13" xfId="0" applyFont="1" applyFill="1" applyBorder="1" applyAlignment="1">
      <alignment horizontal="center" vertical="center" wrapText="1"/>
    </xf>
    <xf numFmtId="0" fontId="13" fillId="0" borderId="19" xfId="0" applyFont="1" applyFill="1" applyBorder="1" applyAlignment="1">
      <alignment horizontal="center" vertical="center" wrapText="1"/>
    </xf>
    <xf numFmtId="0" fontId="16" fillId="0" borderId="0" xfId="0" applyFont="1" applyFill="1" applyAlignment="1">
      <alignment horizontal="center"/>
    </xf>
    <xf numFmtId="183" fontId="13" fillId="0" borderId="15" xfId="0" applyNumberFormat="1" applyFont="1" applyFill="1" applyBorder="1" applyAlignment="1">
      <alignment horizontal="center"/>
    </xf>
    <xf numFmtId="183" fontId="13" fillId="0" borderId="17" xfId="0" applyNumberFormat="1" applyFont="1" applyFill="1" applyBorder="1" applyAlignment="1">
      <alignment horizontal="center"/>
    </xf>
    <xf numFmtId="0" fontId="16" fillId="0" borderId="10" xfId="0" applyFont="1" applyFill="1" applyBorder="1" applyAlignment="1">
      <alignment horizontal="left"/>
    </xf>
    <xf numFmtId="167" fontId="13" fillId="0" borderId="23" xfId="0" applyNumberFormat="1" applyFont="1" applyFill="1" applyBorder="1" applyAlignment="1">
      <alignment horizontal="center" vertical="center" wrapText="1"/>
    </xf>
    <xf numFmtId="167" fontId="13" fillId="0" borderId="24" xfId="0" applyNumberFormat="1" applyFont="1" applyFill="1" applyBorder="1" applyAlignment="1">
      <alignment horizontal="center" vertical="center" wrapText="1"/>
    </xf>
    <xf numFmtId="167" fontId="13" fillId="0" borderId="22" xfId="0" applyNumberFormat="1" applyFont="1" applyFill="1" applyBorder="1" applyAlignment="1">
      <alignment horizontal="center" vertical="center" wrapText="1"/>
    </xf>
    <xf numFmtId="183" fontId="13" fillId="0" borderId="14" xfId="0" applyNumberFormat="1" applyFont="1" applyFill="1" applyBorder="1" applyAlignment="1">
      <alignment horizontal="center" vertical="center" wrapText="1"/>
    </xf>
    <xf numFmtId="183" fontId="13" fillId="0" borderId="11" xfId="0" applyNumberFormat="1" applyFont="1" applyFill="1" applyBorder="1" applyAlignment="1">
      <alignment horizontal="center" vertical="center" wrapText="1"/>
    </xf>
    <xf numFmtId="183" fontId="13" fillId="0" borderId="21" xfId="0" applyNumberFormat="1" applyFont="1" applyFill="1" applyBorder="1" applyAlignment="1">
      <alignment horizontal="center" vertical="center" wrapText="1"/>
    </xf>
    <xf numFmtId="183" fontId="13" fillId="0" borderId="23" xfId="0" applyNumberFormat="1" applyFont="1" applyFill="1" applyBorder="1" applyAlignment="1">
      <alignment horizontal="center" vertical="center" wrapText="1"/>
    </xf>
    <xf numFmtId="183" fontId="13" fillId="0" borderId="24" xfId="0" applyNumberFormat="1" applyFont="1" applyFill="1" applyBorder="1" applyAlignment="1">
      <alignment horizontal="center" vertical="center" wrapText="1"/>
    </xf>
    <xf numFmtId="183" fontId="13" fillId="0" borderId="22" xfId="0" applyNumberFormat="1" applyFont="1" applyFill="1" applyBorder="1" applyAlignment="1">
      <alignment horizontal="center" vertical="center" wrapText="1"/>
    </xf>
    <xf numFmtId="0" fontId="13" fillId="0" borderId="12" xfId="0" applyFont="1" applyFill="1" applyBorder="1" applyAlignment="1">
      <alignment horizontal="center" vertical="center" wrapText="1"/>
    </xf>
    <xf numFmtId="0" fontId="13" fillId="0" borderId="14" xfId="0" applyFont="1" applyFill="1" applyBorder="1" applyAlignment="1">
      <alignment horizontal="center" vertical="center" wrapText="1"/>
    </xf>
    <xf numFmtId="0" fontId="13" fillId="0" borderId="11" xfId="0" applyFont="1" applyFill="1" applyBorder="1" applyAlignment="1">
      <alignment horizontal="center" vertical="center" wrapText="1"/>
    </xf>
    <xf numFmtId="0" fontId="13" fillId="0" borderId="21" xfId="0" applyFont="1" applyFill="1" applyBorder="1" applyAlignment="1">
      <alignment horizontal="center" vertical="center" wrapText="1"/>
    </xf>
    <xf numFmtId="0" fontId="13" fillId="0" borderId="15" xfId="0" applyFont="1" applyFill="1" applyBorder="1" applyAlignment="1">
      <alignment horizontal="center" vertical="center" wrapText="1"/>
    </xf>
    <xf numFmtId="0" fontId="13" fillId="0" borderId="17" xfId="0" applyFont="1" applyFill="1" applyBorder="1" applyAlignment="1">
      <alignment horizontal="center" vertical="center" wrapText="1"/>
    </xf>
    <xf numFmtId="0" fontId="67" fillId="0" borderId="17" xfId="0" applyFont="1" applyFill="1" applyBorder="1" applyAlignment="1">
      <alignment horizontal="center" vertical="center" wrapText="1"/>
    </xf>
    <xf numFmtId="0" fontId="67" fillId="0" borderId="20" xfId="0" applyFont="1" applyFill="1" applyBorder="1" applyAlignment="1">
      <alignment horizontal="center" vertical="center" wrapText="1"/>
    </xf>
    <xf numFmtId="0" fontId="67" fillId="0" borderId="13" xfId="0" applyFont="1" applyFill="1" applyBorder="1" applyAlignment="1">
      <alignment vertical="center" wrapText="1"/>
    </xf>
    <xf numFmtId="0" fontId="67" fillId="0" borderId="21" xfId="0" applyFont="1" applyFill="1" applyBorder="1" applyAlignment="1">
      <alignment vertical="center" wrapText="1"/>
    </xf>
    <xf numFmtId="0" fontId="67" fillId="0" borderId="19" xfId="0" applyFont="1" applyFill="1" applyBorder="1" applyAlignment="1">
      <alignment vertical="center" wrapText="1"/>
    </xf>
    <xf numFmtId="0" fontId="13" fillId="0" borderId="20" xfId="0" applyFont="1" applyFill="1" applyBorder="1" applyAlignment="1">
      <alignment horizontal="center" vertical="center" wrapText="1"/>
    </xf>
    <xf numFmtId="0" fontId="67" fillId="0" borderId="22" xfId="0" applyFont="1" applyFill="1" applyBorder="1" applyAlignment="1">
      <alignment horizontal="center" vertical="center" wrapText="1"/>
    </xf>
    <xf numFmtId="0" fontId="67" fillId="0" borderId="10" xfId="0" applyFont="1" applyFill="1" applyBorder="1" applyAlignment="1">
      <alignment horizontal="center" vertical="center" wrapText="1"/>
    </xf>
    <xf numFmtId="0" fontId="13" fillId="0" borderId="16" xfId="0" applyFont="1" applyFill="1" applyBorder="1" applyAlignment="1">
      <alignment horizontal="center" vertical="center" wrapText="1"/>
    </xf>
    <xf numFmtId="0" fontId="11" fillId="0" borderId="0" xfId="0" applyFont="1" applyFill="1" applyAlignment="1">
      <alignment horizontal="left" vertical="center" wrapText="1"/>
    </xf>
    <xf numFmtId="0" fontId="11" fillId="0" borderId="0" xfId="0" applyFont="1" applyFill="1" applyAlignment="1">
      <alignment horizontal="center" vertical="center" wrapText="1"/>
    </xf>
    <xf numFmtId="0" fontId="23" fillId="0" borderId="10" xfId="0" applyNumberFormat="1" applyFont="1" applyFill="1" applyBorder="1" applyAlignment="1">
      <alignment horizontal="left" vertical="center" wrapText="1"/>
    </xf>
    <xf numFmtId="0" fontId="13" fillId="0" borderId="23" xfId="0" applyFont="1" applyFill="1" applyBorder="1" applyAlignment="1">
      <alignment horizontal="center" vertical="center"/>
    </xf>
    <xf numFmtId="0" fontId="13" fillId="0" borderId="24" xfId="0" applyFont="1" applyFill="1" applyBorder="1" applyAlignment="1">
      <alignment horizontal="center" vertical="center"/>
    </xf>
    <xf numFmtId="0" fontId="13" fillId="0" borderId="22" xfId="0" applyFont="1" applyFill="1" applyBorder="1" applyAlignment="1">
      <alignment horizontal="center" vertical="center"/>
    </xf>
    <xf numFmtId="0" fontId="13" fillId="0" borderId="14" xfId="0" quotePrefix="1" applyFont="1" applyFill="1" applyBorder="1" applyAlignment="1">
      <alignment horizontal="center" vertical="center" wrapText="1"/>
    </xf>
    <xf numFmtId="0" fontId="13" fillId="0" borderId="21" xfId="0" quotePrefix="1" applyFont="1" applyFill="1" applyBorder="1" applyAlignment="1">
      <alignment horizontal="center" vertical="center" wrapText="1"/>
    </xf>
    <xf numFmtId="174" fontId="13" fillId="0" borderId="14" xfId="0" quotePrefix="1" applyNumberFormat="1" applyFont="1" applyFill="1" applyBorder="1" applyAlignment="1">
      <alignment horizontal="center" vertical="center" wrapText="1"/>
    </xf>
    <xf numFmtId="174" fontId="13" fillId="0" borderId="21" xfId="0" quotePrefix="1" applyNumberFormat="1" applyFont="1" applyFill="1" applyBorder="1" applyAlignment="1">
      <alignment horizontal="center" vertical="center" wrapText="1"/>
    </xf>
    <xf numFmtId="0" fontId="16" fillId="0" borderId="10" xfId="0" applyFont="1" applyFill="1" applyBorder="1" applyAlignment="1">
      <alignment horizontal="left" vertical="center" wrapText="1"/>
    </xf>
    <xf numFmtId="0" fontId="13" fillId="0" borderId="10" xfId="0" applyFont="1" applyFill="1" applyBorder="1" applyAlignment="1">
      <alignment horizontal="left"/>
    </xf>
    <xf numFmtId="0" fontId="13" fillId="0" borderId="24" xfId="0" quotePrefix="1" applyFont="1" applyFill="1" applyBorder="1" applyAlignment="1">
      <alignment horizontal="center" vertical="center"/>
    </xf>
    <xf numFmtId="0" fontId="13" fillId="0" borderId="22" xfId="0" quotePrefix="1" applyFont="1" applyFill="1" applyBorder="1" applyAlignment="1">
      <alignment horizontal="center" vertical="center"/>
    </xf>
    <xf numFmtId="0" fontId="13" fillId="0" borderId="15" xfId="0" applyFont="1" applyFill="1" applyBorder="1" applyAlignment="1">
      <alignment horizontal="center" vertical="center"/>
    </xf>
    <xf numFmtId="0" fontId="13" fillId="0" borderId="17" xfId="0" applyFont="1" applyFill="1" applyBorder="1" applyAlignment="1">
      <alignment horizontal="center" vertical="center"/>
    </xf>
    <xf numFmtId="0" fontId="13" fillId="0" borderId="23" xfId="0" quotePrefix="1" applyFont="1" applyFill="1" applyBorder="1" applyAlignment="1">
      <alignment horizontal="center" vertical="center"/>
    </xf>
    <xf numFmtId="0" fontId="22" fillId="0" borderId="10" xfId="0" applyFont="1" applyFill="1" applyBorder="1" applyAlignment="1">
      <alignment horizontal="left"/>
    </xf>
    <xf numFmtId="177" fontId="28" fillId="0" borderId="14" xfId="0" applyNumberFormat="1" applyFont="1" applyFill="1" applyBorder="1" applyAlignment="1">
      <alignment horizontal="center" vertical="center" wrapText="1"/>
    </xf>
    <xf numFmtId="177" fontId="28" fillId="0" borderId="18" xfId="0" applyNumberFormat="1" applyFont="1" applyFill="1" applyBorder="1" applyAlignment="1">
      <alignment horizontal="center" vertical="center" wrapText="1"/>
    </xf>
    <xf numFmtId="0" fontId="28" fillId="0" borderId="15" xfId="0" applyFont="1" applyFill="1" applyBorder="1" applyAlignment="1">
      <alignment horizontal="center" vertical="center" wrapText="1"/>
    </xf>
    <xf numFmtId="0" fontId="28" fillId="0" borderId="20" xfId="0" applyFont="1" applyFill="1" applyBorder="1" applyAlignment="1">
      <alignment horizontal="center" vertical="center" wrapText="1"/>
    </xf>
    <xf numFmtId="184" fontId="13" fillId="0" borderId="11" xfId="0" applyNumberFormat="1" applyFont="1" applyFill="1" applyBorder="1" applyAlignment="1">
      <alignment horizontal="left" vertical="center" wrapText="1"/>
    </xf>
    <xf numFmtId="184" fontId="13" fillId="0" borderId="0" xfId="0" applyNumberFormat="1" applyFont="1" applyFill="1" applyBorder="1" applyAlignment="1">
      <alignment horizontal="left" vertical="center" wrapText="1"/>
    </xf>
    <xf numFmtId="184" fontId="13" fillId="0" borderId="12" xfId="0" applyNumberFormat="1" applyFont="1" applyFill="1" applyBorder="1" applyAlignment="1">
      <alignment horizontal="left" vertical="center" wrapText="1"/>
    </xf>
    <xf numFmtId="0" fontId="10" fillId="0" borderId="0" xfId="0" applyFont="1" applyFill="1" applyAlignment="1">
      <alignment horizontal="left" vertical="center" wrapText="1"/>
    </xf>
    <xf numFmtId="0" fontId="28" fillId="0" borderId="17" xfId="0" applyFont="1" applyFill="1" applyBorder="1" applyAlignment="1">
      <alignment horizontal="center" vertical="center" wrapText="1"/>
    </xf>
    <xf numFmtId="0" fontId="13" fillId="0" borderId="13" xfId="0" quotePrefix="1" applyFont="1" applyFill="1" applyBorder="1" applyAlignment="1">
      <alignment horizontal="center" vertical="center" wrapText="1"/>
    </xf>
    <xf numFmtId="0" fontId="13" fillId="0" borderId="12" xfId="0" quotePrefix="1" applyFont="1" applyFill="1" applyBorder="1" applyAlignment="1">
      <alignment horizontal="center" vertical="center" wrapText="1"/>
    </xf>
    <xf numFmtId="0" fontId="13" fillId="0" borderId="19" xfId="0" quotePrefix="1" applyFont="1" applyFill="1" applyBorder="1" applyAlignment="1">
      <alignment horizontal="center" vertical="center" wrapText="1"/>
    </xf>
    <xf numFmtId="0" fontId="13" fillId="0" borderId="11" xfId="0" applyNumberFormat="1" applyFont="1" applyFill="1" applyBorder="1" applyAlignment="1">
      <alignment horizontal="left" vertical="center" wrapText="1"/>
    </xf>
    <xf numFmtId="0" fontId="13" fillId="0" borderId="0" xfId="0" applyNumberFormat="1" applyFont="1" applyFill="1" applyBorder="1" applyAlignment="1">
      <alignment horizontal="left" vertical="center" wrapText="1"/>
    </xf>
    <xf numFmtId="0" fontId="13" fillId="0" borderId="18" xfId="0" applyNumberFormat="1" applyFont="1" applyFill="1" applyBorder="1" applyAlignment="1">
      <alignment horizontal="left" vertical="center" wrapText="1"/>
    </xf>
    <xf numFmtId="0" fontId="13" fillId="0" borderId="13" xfId="0" applyNumberFormat="1" applyFont="1" applyFill="1" applyBorder="1" applyAlignment="1">
      <alignment horizontal="left" vertical="center" wrapText="1"/>
    </xf>
    <xf numFmtId="0" fontId="13" fillId="0" borderId="14" xfId="0" applyFont="1" applyFill="1" applyBorder="1" applyAlignment="1">
      <alignment horizontal="center"/>
    </xf>
    <xf numFmtId="0" fontId="13" fillId="0" borderId="13" xfId="0" applyFont="1" applyFill="1" applyBorder="1" applyAlignment="1">
      <alignment horizontal="center"/>
    </xf>
    <xf numFmtId="0" fontId="13" fillId="0" borderId="18" xfId="0" applyFont="1" applyFill="1" applyBorder="1" applyAlignment="1">
      <alignment horizontal="center"/>
    </xf>
    <xf numFmtId="0" fontId="13" fillId="0" borderId="11" xfId="0" applyFont="1" applyFill="1" applyBorder="1" applyAlignment="1">
      <alignment horizontal="center"/>
    </xf>
    <xf numFmtId="0" fontId="13" fillId="0" borderId="0" xfId="0" applyFont="1" applyFill="1" applyBorder="1" applyAlignment="1">
      <alignment horizontal="center"/>
    </xf>
    <xf numFmtId="0" fontId="13" fillId="0" borderId="10" xfId="0" applyFont="1" applyBorder="1" applyAlignment="1">
      <alignment horizontal="left"/>
    </xf>
    <xf numFmtId="0" fontId="11" fillId="0" borderId="13" xfId="0" applyFont="1" applyFill="1" applyBorder="1" applyAlignment="1">
      <alignment horizontal="center" vertical="center" wrapText="1"/>
    </xf>
    <xf numFmtId="0" fontId="11" fillId="0" borderId="19" xfId="0" applyFont="1" applyFill="1" applyBorder="1" applyAlignment="1">
      <alignment horizontal="center" vertical="center" wrapText="1"/>
    </xf>
    <xf numFmtId="0" fontId="11" fillId="0" borderId="10" xfId="0" applyFont="1" applyFill="1" applyBorder="1" applyAlignment="1">
      <alignment horizontal="left"/>
    </xf>
    <xf numFmtId="172" fontId="11" fillId="0" borderId="0" xfId="0" applyNumberFormat="1" applyFont="1" applyFill="1" applyAlignment="1">
      <alignment horizontal="left"/>
    </xf>
    <xf numFmtId="182" fontId="13" fillId="0" borderId="14" xfId="0" applyNumberFormat="1" applyFont="1" applyFill="1" applyBorder="1" applyAlignment="1">
      <alignment horizontal="center" vertical="center" wrapText="1"/>
    </xf>
    <xf numFmtId="182" fontId="13" fillId="0" borderId="13" xfId="0" applyNumberFormat="1" applyFont="1" applyFill="1" applyBorder="1" applyAlignment="1">
      <alignment horizontal="center" vertical="center" wrapText="1"/>
    </xf>
    <xf numFmtId="182" fontId="13" fillId="0" borderId="18" xfId="0" applyNumberFormat="1" applyFont="1" applyFill="1" applyBorder="1" applyAlignment="1">
      <alignment horizontal="center" vertical="center" wrapText="1"/>
    </xf>
  </cellXfs>
  <cellStyles count="213">
    <cellStyle name="20% - Akzent1" xfId="1"/>
    <cellStyle name="20% - Akzent2" xfId="2"/>
    <cellStyle name="20% - Akzent3" xfId="3"/>
    <cellStyle name="20% - Akzent4" xfId="4"/>
    <cellStyle name="20% - Akzent5" xfId="5"/>
    <cellStyle name="20% - Akzent6" xfId="6"/>
    <cellStyle name="40% - Akzent1" xfId="7"/>
    <cellStyle name="40% - Akzent2" xfId="8"/>
    <cellStyle name="40% - Akzent3" xfId="9"/>
    <cellStyle name="40% - Akzent4" xfId="10"/>
    <cellStyle name="40% - Akzent5" xfId="11"/>
    <cellStyle name="40% - Akzent6" xfId="12"/>
    <cellStyle name="60% - Akzent1" xfId="13"/>
    <cellStyle name="60% - Akzent2" xfId="14"/>
    <cellStyle name="60% - Akzent3" xfId="15"/>
    <cellStyle name="60% - Akzent4" xfId="16"/>
    <cellStyle name="60% - Akzent5" xfId="17"/>
    <cellStyle name="60% - Akzent6" xfId="18"/>
    <cellStyle name="Akzent1" xfId="19" builtinId="29" customBuiltin="1"/>
    <cellStyle name="Akzent1 2" xfId="50"/>
    <cellStyle name="Akzent1 3" xfId="51"/>
    <cellStyle name="Akzent1 4" xfId="52"/>
    <cellStyle name="Akzent1 5" xfId="156"/>
    <cellStyle name="Akzent1 6" xfId="185"/>
    <cellStyle name="Akzent2" xfId="20" builtinId="33" customBuiltin="1"/>
    <cellStyle name="Akzent2 2" xfId="53"/>
    <cellStyle name="Akzent2 3" xfId="54"/>
    <cellStyle name="Akzent2 4" xfId="55"/>
    <cellStyle name="Akzent2 5" xfId="157"/>
    <cellStyle name="Akzent2 6" xfId="186"/>
    <cellStyle name="Akzent3" xfId="21" builtinId="37" customBuiltin="1"/>
    <cellStyle name="Akzent3 2" xfId="56"/>
    <cellStyle name="Akzent3 3" xfId="57"/>
    <cellStyle name="Akzent3 4" xfId="58"/>
    <cellStyle name="Akzent3 5" xfId="158"/>
    <cellStyle name="Akzent3 6" xfId="187"/>
    <cellStyle name="Akzent4" xfId="22" builtinId="41" customBuiltin="1"/>
    <cellStyle name="Akzent4 2" xfId="59"/>
    <cellStyle name="Akzent4 3" xfId="60"/>
    <cellStyle name="Akzent4 4" xfId="61"/>
    <cellStyle name="Akzent4 5" xfId="159"/>
    <cellStyle name="Akzent4 6" xfId="188"/>
    <cellStyle name="Akzent5" xfId="23" builtinId="45" customBuiltin="1"/>
    <cellStyle name="Akzent5 2" xfId="62"/>
    <cellStyle name="Akzent5 3" xfId="63"/>
    <cellStyle name="Akzent5 4" xfId="64"/>
    <cellStyle name="Akzent5 5" xfId="160"/>
    <cellStyle name="Akzent5 6" xfId="189"/>
    <cellStyle name="Akzent6" xfId="24" builtinId="49" customBuiltin="1"/>
    <cellStyle name="Akzent6 2" xfId="65"/>
    <cellStyle name="Akzent6 3" xfId="66"/>
    <cellStyle name="Akzent6 4" xfId="67"/>
    <cellStyle name="Akzent6 5" xfId="161"/>
    <cellStyle name="Akzent6 6" xfId="190"/>
    <cellStyle name="Ausgabe" xfId="25" builtinId="21" customBuiltin="1"/>
    <cellStyle name="Ausgabe 2" xfId="68"/>
    <cellStyle name="Ausgabe 3" xfId="69"/>
    <cellStyle name="Ausgabe 4" xfId="70"/>
    <cellStyle name="Ausgabe 5" xfId="162"/>
    <cellStyle name="Ausgabe 6" xfId="191"/>
    <cellStyle name="Berechnung" xfId="26" builtinId="22" customBuiltin="1"/>
    <cellStyle name="Berechnung 2" xfId="71"/>
    <cellStyle name="Berechnung 3" xfId="72"/>
    <cellStyle name="Berechnung 4" xfId="73"/>
    <cellStyle name="Berechnung 5" xfId="163"/>
    <cellStyle name="Berechnung 6" xfId="192"/>
    <cellStyle name="Eingabe" xfId="27" builtinId="20" customBuiltin="1"/>
    <cellStyle name="Eingabe 2" xfId="74"/>
    <cellStyle name="Eingabe 3" xfId="75"/>
    <cellStyle name="Eingabe 4" xfId="76"/>
    <cellStyle name="Eingabe 5" xfId="164"/>
    <cellStyle name="Eingabe 6" xfId="193"/>
    <cellStyle name="Ergebnis" xfId="28" builtinId="25" customBuiltin="1"/>
    <cellStyle name="Ergebnis 2" xfId="77"/>
    <cellStyle name="Ergebnis 3" xfId="78"/>
    <cellStyle name="Ergebnis 4" xfId="79"/>
    <cellStyle name="Ergebnis 5" xfId="165"/>
    <cellStyle name="Ergebnis 6" xfId="194"/>
    <cellStyle name="Erklärender Text" xfId="29" builtinId="53" customBuiltin="1"/>
    <cellStyle name="Erklärender Text 2" xfId="80"/>
    <cellStyle name="Erklärender Text 3" xfId="81"/>
    <cellStyle name="Erklärender Text 4" xfId="82"/>
    <cellStyle name="Erklärender Text 5" xfId="166"/>
    <cellStyle name="Erklärender Text 6" xfId="195"/>
    <cellStyle name="Gut" xfId="30" builtinId="26" customBuiltin="1"/>
    <cellStyle name="Gut 2" xfId="83"/>
    <cellStyle name="Gut 3" xfId="84"/>
    <cellStyle name="Gut 4" xfId="85"/>
    <cellStyle name="Gut 5" xfId="167"/>
    <cellStyle name="Gut 6" xfId="196"/>
    <cellStyle name="Hyperlink 2" xfId="86"/>
    <cellStyle name="Hyperlink 2 2" xfId="87"/>
    <cellStyle name="Hyperlink 2 2 2" xfId="49"/>
    <cellStyle name="Komma 2" xfId="88"/>
    <cellStyle name="Komma 2 2" xfId="89"/>
    <cellStyle name="Komma 2 2 2" xfId="90"/>
    <cellStyle name="Komma 2 3" xfId="91"/>
    <cellStyle name="Komma 2 4" xfId="92"/>
    <cellStyle name="Link" xfId="31" builtinId="8"/>
    <cellStyle name="Neutral" xfId="32" builtinId="28" customBuiltin="1"/>
    <cellStyle name="Neutral 2" xfId="93"/>
    <cellStyle name="Neutral 3" xfId="94"/>
    <cellStyle name="Neutral 4" xfId="95"/>
    <cellStyle name="Neutral 5" xfId="168"/>
    <cellStyle name="Neutral 6" xfId="197"/>
    <cellStyle name="Notiz" xfId="33" builtinId="10" customBuiltin="1"/>
    <cellStyle name="Notiz 2" xfId="96"/>
    <cellStyle name="Notiz 3" xfId="97"/>
    <cellStyle name="Notiz 4" xfId="98"/>
    <cellStyle name="Notiz 5" xfId="169"/>
    <cellStyle name="Notiz 6" xfId="198"/>
    <cellStyle name="Prozent 2" xfId="99"/>
    <cellStyle name="Prozent 2 2" xfId="100"/>
    <cellStyle name="Prozent 2 2 2" xfId="101"/>
    <cellStyle name="Prozent 2 3" xfId="102"/>
    <cellStyle name="Prozent 3" xfId="103"/>
    <cellStyle name="Prozent 3 2" xfId="104"/>
    <cellStyle name="Prozent 3 2 2" xfId="105"/>
    <cellStyle name="Prozent 3 3" xfId="106"/>
    <cellStyle name="Prozent 3 4" xfId="107"/>
    <cellStyle name="Prozent 4" xfId="180"/>
    <cellStyle name="Prozent 5" xfId="208"/>
    <cellStyle name="Schlecht" xfId="34" builtinId="27" customBuiltin="1"/>
    <cellStyle name="Schlecht 2" xfId="108"/>
    <cellStyle name="Schlecht 3" xfId="109"/>
    <cellStyle name="Schlecht 4" xfId="110"/>
    <cellStyle name="Schlecht 5" xfId="170"/>
    <cellStyle name="Schlecht 6" xfId="199"/>
    <cellStyle name="Standard" xfId="0" builtinId="0"/>
    <cellStyle name="Standard 10" xfId="111"/>
    <cellStyle name="Standard 11" xfId="155"/>
    <cellStyle name="Standard 12" xfId="154"/>
    <cellStyle name="Standard 12 2" xfId="210"/>
    <cellStyle name="Standard 13" xfId="184"/>
    <cellStyle name="Standard 14" xfId="183"/>
    <cellStyle name="Standard 2" xfId="45"/>
    <cellStyle name="Standard 2 2" xfId="112"/>
    <cellStyle name="Standard 2 3" xfId="179"/>
    <cellStyle name="Standard 3" xfId="46"/>
    <cellStyle name="Standard 3 2" xfId="113"/>
    <cellStyle name="Standard 3 2 2" xfId="114"/>
    <cellStyle name="Standard 3 3" xfId="115"/>
    <cellStyle name="Standard 3 3 2" xfId="116"/>
    <cellStyle name="Standard 3 4" xfId="117"/>
    <cellStyle name="Standard 3 5" xfId="118"/>
    <cellStyle name="Standard 3 6" xfId="212"/>
    <cellStyle name="Standard 4" xfId="47"/>
    <cellStyle name="Standard 4 2" xfId="119"/>
    <cellStyle name="Standard 4 3" xfId="120"/>
    <cellStyle name="Standard 4 3 2" xfId="48"/>
    <cellStyle name="Standard 4 4" xfId="181"/>
    <cellStyle name="Standard 5" xfId="121"/>
    <cellStyle name="Standard 5 2" xfId="182"/>
    <cellStyle name="Standard 5 2 2" xfId="211"/>
    <cellStyle name="Standard 5 3" xfId="209"/>
    <cellStyle name="Standard 6" xfId="122"/>
    <cellStyle name="Standard 6 2" xfId="123"/>
    <cellStyle name="Standard 6 2 2" xfId="124"/>
    <cellStyle name="Standard 6 3" xfId="125"/>
    <cellStyle name="Standard 7" xfId="126"/>
    <cellStyle name="Standard 8" xfId="127"/>
    <cellStyle name="Standard 8 2" xfId="128"/>
    <cellStyle name="Standard 9" xfId="129"/>
    <cellStyle name="Standard_2140800_2008" xfId="35"/>
    <cellStyle name="Standard_fachserie 2004_tab2.1" xfId="36"/>
    <cellStyle name="Überschrift" xfId="37" builtinId="15" customBuiltin="1"/>
    <cellStyle name="Überschrift 1" xfId="38" builtinId="16" customBuiltin="1"/>
    <cellStyle name="Überschrift 1 2" xfId="130"/>
    <cellStyle name="Überschrift 1 3" xfId="131"/>
    <cellStyle name="Überschrift 1 4" xfId="132"/>
    <cellStyle name="Überschrift 1 5" xfId="172"/>
    <cellStyle name="Überschrift 1 6" xfId="201"/>
    <cellStyle name="Überschrift 2" xfId="39" builtinId="17" customBuiltin="1"/>
    <cellStyle name="Überschrift 2 2" xfId="133"/>
    <cellStyle name="Überschrift 2 3" xfId="134"/>
    <cellStyle name="Überschrift 2 4" xfId="135"/>
    <cellStyle name="Überschrift 2 5" xfId="173"/>
    <cellStyle name="Überschrift 2 6" xfId="202"/>
    <cellStyle name="Überschrift 3" xfId="40" builtinId="18" customBuiltin="1"/>
    <cellStyle name="Überschrift 3 2" xfId="136"/>
    <cellStyle name="Überschrift 3 3" xfId="137"/>
    <cellStyle name="Überschrift 3 4" xfId="138"/>
    <cellStyle name="Überschrift 3 5" xfId="174"/>
    <cellStyle name="Überschrift 3 6" xfId="203"/>
    <cellStyle name="Überschrift 4" xfId="41" builtinId="19" customBuiltin="1"/>
    <cellStyle name="Überschrift 4 2" xfId="139"/>
    <cellStyle name="Überschrift 4 3" xfId="140"/>
    <cellStyle name="Überschrift 4 4" xfId="141"/>
    <cellStyle name="Überschrift 4 5" xfId="175"/>
    <cellStyle name="Überschrift 4 6" xfId="204"/>
    <cellStyle name="Überschrift 5" xfId="142"/>
    <cellStyle name="Überschrift 6" xfId="143"/>
    <cellStyle name="Überschrift 7" xfId="144"/>
    <cellStyle name="Überschrift 8" xfId="171"/>
    <cellStyle name="Überschrift 9" xfId="200"/>
    <cellStyle name="Verknüpfte Zelle" xfId="42" builtinId="24" customBuiltin="1"/>
    <cellStyle name="Verknüpfte Zelle 2" xfId="145"/>
    <cellStyle name="Verknüpfte Zelle 3" xfId="146"/>
    <cellStyle name="Verknüpfte Zelle 4" xfId="147"/>
    <cellStyle name="Verknüpfte Zelle 5" xfId="176"/>
    <cellStyle name="Verknüpfte Zelle 6" xfId="205"/>
    <cellStyle name="Warnender Text" xfId="43" builtinId="11" customBuiltin="1"/>
    <cellStyle name="Warnender Text 2" xfId="148"/>
    <cellStyle name="Warnender Text 3" xfId="149"/>
    <cellStyle name="Warnender Text 4" xfId="150"/>
    <cellStyle name="Warnender Text 5" xfId="177"/>
    <cellStyle name="Warnender Text 6" xfId="206"/>
    <cellStyle name="Zelle überprüfen" xfId="44" builtinId="23" customBuiltin="1"/>
    <cellStyle name="Zelle überprüfen 2" xfId="151"/>
    <cellStyle name="Zelle überprüfen 3" xfId="152"/>
    <cellStyle name="Zelle überprüfen 4" xfId="153"/>
    <cellStyle name="Zelle überprüfen 5" xfId="178"/>
    <cellStyle name="Zelle überprüfen 6" xfId="207"/>
  </cellStyles>
  <dxfs count="17"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ill>
        <patternFill>
          <bgColor theme="5" tint="0.59996337778862885"/>
        </patternFill>
      </fill>
    </dxf>
    <dxf>
      <font>
        <b/>
        <i val="0"/>
        <condense val="0"/>
        <extend val="0"/>
      </font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FFFFFF"/>
      <rgbColor rgb="00FFCC00"/>
      <rgbColor rgb="0066CCFF"/>
      <rgbColor rgb="003366CC"/>
      <rgbColor rgb="00333366"/>
      <rgbColor rgb="0066CC66"/>
      <rgbColor rgb="00339966"/>
      <rgbColor rgb="00006633"/>
      <rgbColor rgb="00CC0033"/>
      <rgbColor rgb="00990033"/>
      <rgbColor rgb="00CCCCCC"/>
      <rgbColor rgb="00999999"/>
      <rgbColor rgb="00666666"/>
      <rgbColor rgb="00000000"/>
      <rgbColor rgb="00FF6600"/>
      <rgbColor rgb="00FF990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CC00"/>
      <color rgb="FFFF9900"/>
      <color rgb="FF990033"/>
      <color rgb="FFFF6600"/>
      <color rgb="FF0099CC"/>
      <color rgb="FF33CCFF"/>
      <color rgb="FF33CCCC"/>
      <color rgb="FFCC9900"/>
      <color rgb="FF00CC99"/>
      <color rgb="FFCC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vmlDrawing4.vml.rels><?xml version="1.0" encoding="UTF-8" standalone="yes"?>
<Relationships xmlns="http://schemas.openxmlformats.org/package/2006/relationships"><Relationship Id="rId2" Type="http://schemas.openxmlformats.org/officeDocument/2006/relationships/image" Target="../media/image11.emf"/><Relationship Id="rId1" Type="http://schemas.openxmlformats.org/officeDocument/2006/relationships/image" Target="../media/image10.e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2.e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18900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14350" y="4465320"/>
          <a:ext cx="2945130" cy="292212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803821" y="506017"/>
          <a:ext cx="345281" cy="6942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319486" y="35719"/>
          <a:ext cx="344760" cy="87368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7508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40561" y="338006"/>
          <a:ext cx="121086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63500</xdr:colOff>
      <xdr:row>19</xdr:row>
      <xdr:rowOff>114300</xdr:rowOff>
    </xdr:from>
    <xdr:to>
      <xdr:col>4</xdr:col>
      <xdr:colOff>664700</xdr:colOff>
      <xdr:row>37</xdr:row>
      <xdr:rowOff>95250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0700" y="4465320"/>
          <a:ext cx="2955780" cy="299847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84667</xdr:colOff>
      <xdr:row>37</xdr:row>
      <xdr:rowOff>42332</xdr:rowOff>
    </xdr:from>
    <xdr:to>
      <xdr:col>6</xdr:col>
      <xdr:colOff>719666</xdr:colOff>
      <xdr:row>38</xdr:row>
      <xdr:rowOff>10886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4656667" y="6071657"/>
          <a:ext cx="634999" cy="197154"/>
        </a:xfrm>
        <a:prstGeom prst="rect">
          <a:avLst/>
        </a:prstGeom>
        <a:solidFill>
          <a:srgbClr val="FF99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6</xdr:col>
      <xdr:colOff>85725</xdr:colOff>
      <xdr:row>38</xdr:row>
      <xdr:rowOff>42335</xdr:rowOff>
    </xdr:from>
    <xdr:to>
      <xdr:col>6</xdr:col>
      <xdr:colOff>719667</xdr:colOff>
      <xdr:row>39</xdr:row>
      <xdr:rowOff>2382</xdr:rowOff>
    </xdr:to>
    <xdr:sp macro="" textlink="">
      <xdr:nvSpPr>
        <xdr:cNvPr id="3" name="Rectangle 2"/>
        <xdr:cNvSpPr>
          <a:spLocks noChangeArrowheads="1"/>
        </xdr:cNvSpPr>
      </xdr:nvSpPr>
      <xdr:spPr bwMode="auto">
        <a:xfrm>
          <a:off x="4657725" y="6471710"/>
          <a:ext cx="633942" cy="186266"/>
        </a:xfrm>
        <a:prstGeom prst="rect">
          <a:avLst/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6</xdr:col>
      <xdr:colOff>85725</xdr:colOff>
      <xdr:row>39</xdr:row>
      <xdr:rowOff>31751</xdr:rowOff>
    </xdr:from>
    <xdr:to>
      <xdr:col>6</xdr:col>
      <xdr:colOff>719667</xdr:colOff>
      <xdr:row>39</xdr:row>
      <xdr:rowOff>228601</xdr:rowOff>
    </xdr:to>
    <xdr:sp macro="" textlink="">
      <xdr:nvSpPr>
        <xdr:cNvPr id="4" name="Rectangle 3"/>
        <xdr:cNvSpPr>
          <a:spLocks noChangeArrowheads="1"/>
        </xdr:cNvSpPr>
      </xdr:nvSpPr>
      <xdr:spPr bwMode="auto">
        <a:xfrm>
          <a:off x="4657725" y="6518276"/>
          <a:ext cx="633942" cy="196850"/>
        </a:xfrm>
        <a:prstGeom prst="rect">
          <a:avLst/>
        </a:prstGeom>
        <a:solidFill>
          <a:srgbClr val="FF66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6</xdr:col>
      <xdr:colOff>85725</xdr:colOff>
      <xdr:row>40</xdr:row>
      <xdr:rowOff>31751</xdr:rowOff>
    </xdr:from>
    <xdr:to>
      <xdr:col>6</xdr:col>
      <xdr:colOff>719667</xdr:colOff>
      <xdr:row>40</xdr:row>
      <xdr:rowOff>228601</xdr:rowOff>
    </xdr:to>
    <xdr:sp macro="" textlink="">
      <xdr:nvSpPr>
        <xdr:cNvPr id="5" name="Rectangle 4"/>
        <xdr:cNvSpPr>
          <a:spLocks noChangeArrowheads="1"/>
        </xdr:cNvSpPr>
      </xdr:nvSpPr>
      <xdr:spPr bwMode="auto">
        <a:xfrm>
          <a:off x="4657725" y="6746876"/>
          <a:ext cx="633942" cy="196850"/>
        </a:xfrm>
        <a:prstGeom prst="rect">
          <a:avLst/>
        </a:prstGeom>
        <a:solidFill>
          <a:srgbClr val="99003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</xdr:row>
      <xdr:rowOff>119063</xdr:rowOff>
    </xdr:from>
    <xdr:to>
      <xdr:col>10</xdr:col>
      <xdr:colOff>95250</xdr:colOff>
      <xdr:row>31</xdr:row>
      <xdr:rowOff>3365</xdr:rowOff>
    </xdr:to>
    <xdr:pic>
      <xdr:nvPicPr>
        <xdr:cNvPr id="9" name="Grafik 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21469"/>
          <a:ext cx="7715250" cy="4884927"/>
        </a:xfrm>
        <a:prstGeom prst="rect">
          <a:avLst/>
        </a:prstGeom>
      </xdr:spPr>
    </xdr:pic>
    <xdr:clientData/>
  </xdr:twoCellAnchor>
  <xdr:twoCellAnchor editAs="oneCell">
    <xdr:from>
      <xdr:col>9</xdr:col>
      <xdr:colOff>535782</xdr:colOff>
      <xdr:row>1</xdr:row>
      <xdr:rowOff>107156</xdr:rowOff>
    </xdr:from>
    <xdr:to>
      <xdr:col>19</xdr:col>
      <xdr:colOff>732400</xdr:colOff>
      <xdr:row>32</xdr:row>
      <xdr:rowOff>38132</xdr:rowOff>
    </xdr:to>
    <xdr:pic>
      <xdr:nvPicPr>
        <xdr:cNvPr id="12" name="Grafik 11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393782" y="309562"/>
          <a:ext cx="7911868" cy="509828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190500</xdr:rowOff>
    </xdr:from>
    <xdr:to>
      <xdr:col>10</xdr:col>
      <xdr:colOff>69850</xdr:colOff>
      <xdr:row>61</xdr:row>
      <xdr:rowOff>120650</xdr:rowOff>
    </xdr:to>
    <xdr:pic>
      <xdr:nvPicPr>
        <xdr:cNvPr id="207" name="Grafik 206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90500"/>
          <a:ext cx="7321550" cy="11563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130970</xdr:rowOff>
    </xdr:from>
    <xdr:to>
      <xdr:col>12</xdr:col>
      <xdr:colOff>6626</xdr:colOff>
      <xdr:row>34</xdr:row>
      <xdr:rowOff>35719</xdr:rowOff>
    </xdr:to>
    <xdr:pic>
      <xdr:nvPicPr>
        <xdr:cNvPr id="8" name="Grafik 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000126"/>
          <a:ext cx="9507814" cy="509587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47</xdr:row>
      <xdr:rowOff>11907</xdr:rowOff>
    </xdr:from>
    <xdr:to>
      <xdr:col>12</xdr:col>
      <xdr:colOff>11906</xdr:colOff>
      <xdr:row>80</xdr:row>
      <xdr:rowOff>86592</xdr:rowOff>
    </xdr:to>
    <xdr:pic>
      <xdr:nvPicPr>
        <xdr:cNvPr id="9" name="Grafik 8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8810626"/>
          <a:ext cx="9513094" cy="5575372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762000</xdr:colOff>
      <xdr:row>46</xdr:row>
      <xdr:rowOff>0</xdr:rowOff>
    </xdr:from>
    <xdr:to>
      <xdr:col>5</xdr:col>
      <xdr:colOff>942975</xdr:colOff>
      <xdr:row>46</xdr:row>
      <xdr:rowOff>0</xdr:rowOff>
    </xdr:to>
    <xdr:sp macro="" textlink="">
      <xdr:nvSpPr>
        <xdr:cNvPr id="12290" name="Text Box 2"/>
        <xdr:cNvSpPr txBox="1">
          <a:spLocks noChangeArrowheads="1"/>
        </xdr:cNvSpPr>
      </xdr:nvSpPr>
      <xdr:spPr bwMode="auto">
        <a:xfrm>
          <a:off x="3067050" y="11677650"/>
          <a:ext cx="28384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FF" mc:Ignorable="a14" a14:legacySpreadsheetColorIndex="12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de-DE"/>
        </a:p>
      </xdr:txBody>
    </xdr:sp>
    <xdr:clientData/>
  </xdr:twoCellAnchor>
  <xdr:twoCellAnchor>
    <xdr:from>
      <xdr:col>6</xdr:col>
      <xdr:colOff>38100</xdr:colOff>
      <xdr:row>46</xdr:row>
      <xdr:rowOff>0</xdr:rowOff>
    </xdr:from>
    <xdr:to>
      <xdr:col>8</xdr:col>
      <xdr:colOff>485775</xdr:colOff>
      <xdr:row>46</xdr:row>
      <xdr:rowOff>0</xdr:rowOff>
    </xdr:to>
    <xdr:sp macro="" textlink="">
      <xdr:nvSpPr>
        <xdr:cNvPr id="12291" name="Text Box 3"/>
        <xdr:cNvSpPr txBox="1">
          <a:spLocks noChangeArrowheads="1"/>
        </xdr:cNvSpPr>
      </xdr:nvSpPr>
      <xdr:spPr bwMode="auto">
        <a:xfrm>
          <a:off x="5981700" y="11677650"/>
          <a:ext cx="22764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FF" mc:Ignorable="a14" a14:legacySpreadsheetColorIndex="12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MetaNormalLF-Roman"/>
          </a:endParaRPr>
        </a:p>
        <a:p>
          <a:pPr algn="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MetaNormalLF-Roman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19050</xdr:rowOff>
        </xdr:from>
        <xdr:to>
          <xdr:col>7</xdr:col>
          <xdr:colOff>57150</xdr:colOff>
          <xdr:row>53</xdr:row>
          <xdr:rowOff>38100</xdr:rowOff>
        </xdr:to>
        <xdr:sp macro="" textlink="">
          <xdr:nvSpPr>
            <xdr:cNvPr id="89092" name="Object 4" hidden="1">
              <a:extLst>
                <a:ext uri="{63B3BB69-23CF-44E3-9099-C40C66FF867C}">
                  <a14:compatExt spid="_x0000_s890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628650</xdr:colOff>
          <xdr:row>3</xdr:row>
          <xdr:rowOff>38100</xdr:rowOff>
        </xdr:from>
        <xdr:to>
          <xdr:col>6</xdr:col>
          <xdr:colOff>533400</xdr:colOff>
          <xdr:row>42</xdr:row>
          <xdr:rowOff>47625</xdr:rowOff>
        </xdr:to>
        <xdr:sp macro="" textlink="">
          <xdr:nvSpPr>
            <xdr:cNvPr id="54287" name="Object 15" hidden="1">
              <a:extLst>
                <a:ext uri="{63B3BB69-23CF-44E3-9099-C40C66FF867C}">
                  <a14:compatExt spid="_x0000_s542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619125</xdr:colOff>
          <xdr:row>3</xdr:row>
          <xdr:rowOff>19050</xdr:rowOff>
        </xdr:from>
        <xdr:to>
          <xdr:col>13</xdr:col>
          <xdr:colOff>552450</xdr:colOff>
          <xdr:row>42</xdr:row>
          <xdr:rowOff>76200</xdr:rowOff>
        </xdr:to>
        <xdr:sp macro="" textlink="">
          <xdr:nvSpPr>
            <xdr:cNvPr id="54288" name="Object 16" hidden="1">
              <a:extLst>
                <a:ext uri="{63B3BB69-23CF-44E3-9099-C40C66FF867C}">
                  <a14:compatExt spid="_x0000_s542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</xdr:row>
          <xdr:rowOff>19050</xdr:rowOff>
        </xdr:from>
        <xdr:to>
          <xdr:col>6</xdr:col>
          <xdr:colOff>657225</xdr:colOff>
          <xdr:row>48</xdr:row>
          <xdr:rowOff>133350</xdr:rowOff>
        </xdr:to>
        <xdr:sp macro="" textlink="">
          <xdr:nvSpPr>
            <xdr:cNvPr id="87046" name="Object 6" hidden="1">
              <a:extLst>
                <a:ext uri="{63B3BB69-23CF-44E3-9099-C40C66FF867C}">
                  <a14:compatExt spid="_x0000_s870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57150</xdr:rowOff>
        </xdr:from>
        <xdr:to>
          <xdr:col>5</xdr:col>
          <xdr:colOff>571500</xdr:colOff>
          <xdr:row>39</xdr:row>
          <xdr:rowOff>38100</xdr:rowOff>
        </xdr:to>
        <xdr:sp macro="" textlink="">
          <xdr:nvSpPr>
            <xdr:cNvPr id="88068" name="Object 4" hidden="1">
              <a:extLst>
                <a:ext uri="{63B3BB69-23CF-44E3-9099-C40C66FF867C}">
                  <a14:compatExt spid="_x0000_s880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1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9.bin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1.bin"/><Relationship Id="rId1" Type="http://schemas.openxmlformats.org/officeDocument/2006/relationships/printerSettings" Target="../printerSettings/printerSettings10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4.bin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6.bin"/><Relationship Id="rId1" Type="http://schemas.openxmlformats.org/officeDocument/2006/relationships/printerSettings" Target="../printerSettings/printerSettings15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8.bin"/><Relationship Id="rId1" Type="http://schemas.openxmlformats.org/officeDocument/2006/relationships/printerSettings" Target="../printerSettings/printerSettings17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1.bin"/><Relationship Id="rId1" Type="http://schemas.openxmlformats.org/officeDocument/2006/relationships/printerSettings" Target="../printerSettings/printerSettings20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2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9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46.bin"/><Relationship Id="rId5" Type="http://schemas.openxmlformats.org/officeDocument/2006/relationships/image" Target="../media/image9.emf"/><Relationship Id="rId4" Type="http://schemas.openxmlformats.org/officeDocument/2006/relationships/oleObject" Target="../embeddings/oleObject1.bin"/></Relationships>
</file>

<file path=xl/worksheets/_rels/sheet4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7" Type="http://schemas.openxmlformats.org/officeDocument/2006/relationships/image" Target="../media/image11.emf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47.bin"/><Relationship Id="rId6" Type="http://schemas.openxmlformats.org/officeDocument/2006/relationships/oleObject" Target="../embeddings/oleObject3.bin"/><Relationship Id="rId5" Type="http://schemas.openxmlformats.org/officeDocument/2006/relationships/image" Target="../media/image10.emf"/><Relationship Id="rId4" Type="http://schemas.openxmlformats.org/officeDocument/2006/relationships/oleObject" Target="../embeddings/oleObject2.bin"/></Relationships>
</file>

<file path=xl/worksheets/_rels/sheet4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48.bin"/><Relationship Id="rId5" Type="http://schemas.openxmlformats.org/officeDocument/2006/relationships/image" Target="../media/image12.emf"/><Relationship Id="rId4" Type="http://schemas.openxmlformats.org/officeDocument/2006/relationships/oleObject" Target="../embeddings/oleObject4.bin"/></Relationships>
</file>

<file path=xl/worksheets/_rels/sheet4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49.bin"/><Relationship Id="rId5" Type="http://schemas.openxmlformats.org/officeDocument/2006/relationships/image" Target="../media/image13.emf"/><Relationship Id="rId4" Type="http://schemas.openxmlformats.org/officeDocument/2006/relationships/oleObject" Target="../embeddings/oleObject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2"/>
  <sheetViews>
    <sheetView showGridLines="0" tabSelected="1" zoomScaleNormal="100" zoomScalePageLayoutView="75" workbookViewId="0">
      <selection activeCell="A10" sqref="A10"/>
    </sheetView>
  </sheetViews>
  <sheetFormatPr baseColWidth="10" defaultColWidth="11.42578125" defaultRowHeight="12.75" x14ac:dyDescent="0.2"/>
  <cols>
    <col min="1" max="1" width="6.7109375" style="306" customWidth="1"/>
    <col min="2" max="6" width="11.42578125" style="306"/>
    <col min="7" max="7" width="9.85546875" style="306" customWidth="1"/>
    <col min="8" max="8" width="38" style="306" customWidth="1"/>
    <col min="9" max="16384" width="11.42578125" style="306"/>
  </cols>
  <sheetData>
    <row r="1" spans="1:8" ht="45.75" customHeight="1" x14ac:dyDescent="0.45">
      <c r="A1" s="305"/>
      <c r="B1" s="419"/>
      <c r="C1" s="420"/>
      <c r="D1" s="420"/>
      <c r="E1" s="420"/>
      <c r="F1" s="420"/>
      <c r="G1" s="420"/>
      <c r="H1" s="420"/>
    </row>
    <row r="2" spans="1:8" ht="14.25" customHeight="1" x14ac:dyDescent="0.2"/>
    <row r="3" spans="1:8" ht="11.25" customHeight="1" x14ac:dyDescent="0.2">
      <c r="H3" s="421" t="s">
        <v>3227</v>
      </c>
    </row>
    <row r="4" spans="1:8" x14ac:dyDescent="0.2">
      <c r="H4" s="422"/>
    </row>
    <row r="10" spans="1:8" s="307" customFormat="1" ht="34.5" x14ac:dyDescent="0.45">
      <c r="B10" s="308" t="s">
        <v>2133</v>
      </c>
      <c r="C10" s="308"/>
    </row>
    <row r="14" spans="1:8" s="307" customFormat="1" ht="27" x14ac:dyDescent="0.4">
      <c r="B14" s="309" t="s">
        <v>2134</v>
      </c>
      <c r="C14" s="310"/>
      <c r="D14" s="310"/>
      <c r="E14" s="311"/>
    </row>
    <row r="15" spans="1:8" s="307" customFormat="1" ht="27" x14ac:dyDescent="0.4">
      <c r="B15" s="309"/>
      <c r="C15" s="310"/>
      <c r="D15" s="310"/>
      <c r="E15" s="311"/>
    </row>
    <row r="16" spans="1:8" s="307" customFormat="1" ht="27" x14ac:dyDescent="0.4">
      <c r="B16" s="309"/>
      <c r="C16" s="310"/>
      <c r="D16" s="310"/>
      <c r="E16" s="311"/>
    </row>
    <row r="18" spans="2:6" x14ac:dyDescent="0.2">
      <c r="B18" s="334"/>
      <c r="C18" s="334"/>
      <c r="D18" s="334"/>
      <c r="E18" s="334"/>
    </row>
    <row r="19" spans="2:6" x14ac:dyDescent="0.2">
      <c r="B19" s="334"/>
      <c r="C19" s="334"/>
      <c r="D19" s="334"/>
      <c r="E19" s="334"/>
    </row>
    <row r="20" spans="2:6" x14ac:dyDescent="0.2">
      <c r="B20" s="423"/>
      <c r="C20" s="423"/>
      <c r="D20" s="423"/>
      <c r="E20" s="423"/>
      <c r="F20" s="334"/>
    </row>
    <row r="21" spans="2:6" x14ac:dyDescent="0.2">
      <c r="B21" s="423"/>
      <c r="C21" s="423"/>
      <c r="D21" s="423"/>
      <c r="E21" s="423"/>
      <c r="F21" s="334"/>
    </row>
    <row r="22" spans="2:6" x14ac:dyDescent="0.2">
      <c r="B22" s="423"/>
      <c r="C22" s="423"/>
      <c r="D22" s="423"/>
      <c r="E22" s="423"/>
      <c r="F22" s="334"/>
    </row>
    <row r="23" spans="2:6" x14ac:dyDescent="0.2">
      <c r="B23" s="423"/>
      <c r="C23" s="423"/>
      <c r="D23" s="423"/>
      <c r="E23" s="423"/>
      <c r="F23" s="334"/>
    </row>
    <row r="24" spans="2:6" x14ac:dyDescent="0.2">
      <c r="B24" s="423"/>
      <c r="C24" s="423"/>
      <c r="D24" s="423"/>
      <c r="E24" s="423"/>
      <c r="F24" s="334"/>
    </row>
    <row r="25" spans="2:6" x14ac:dyDescent="0.2">
      <c r="B25" s="423"/>
      <c r="C25" s="423"/>
      <c r="D25" s="423"/>
      <c r="E25" s="423"/>
      <c r="F25" s="334"/>
    </row>
    <row r="26" spans="2:6" x14ac:dyDescent="0.2">
      <c r="B26" s="423"/>
      <c r="C26" s="423"/>
      <c r="D26" s="423"/>
      <c r="E26" s="423"/>
      <c r="F26" s="334"/>
    </row>
    <row r="27" spans="2:6" x14ac:dyDescent="0.2">
      <c r="B27" s="423"/>
      <c r="C27" s="423"/>
      <c r="D27" s="423"/>
      <c r="E27" s="423"/>
      <c r="F27" s="334"/>
    </row>
    <row r="28" spans="2:6" x14ac:dyDescent="0.2">
      <c r="B28" s="423"/>
      <c r="C28" s="423"/>
      <c r="D28" s="423"/>
      <c r="E28" s="423"/>
      <c r="F28" s="334"/>
    </row>
    <row r="29" spans="2:6" x14ac:dyDescent="0.2">
      <c r="B29" s="423"/>
      <c r="C29" s="423"/>
      <c r="D29" s="423"/>
      <c r="E29" s="423"/>
      <c r="F29" s="334"/>
    </row>
    <row r="30" spans="2:6" x14ac:dyDescent="0.2">
      <c r="B30" s="423"/>
      <c r="C30" s="423"/>
      <c r="D30" s="423"/>
      <c r="E30" s="423"/>
      <c r="F30" s="334"/>
    </row>
    <row r="31" spans="2:6" x14ac:dyDescent="0.2">
      <c r="B31" s="423"/>
      <c r="C31" s="423"/>
      <c r="D31" s="423"/>
      <c r="E31" s="423"/>
      <c r="F31" s="334"/>
    </row>
    <row r="32" spans="2:6" x14ac:dyDescent="0.2">
      <c r="B32" s="423"/>
      <c r="C32" s="423"/>
      <c r="D32" s="423"/>
      <c r="E32" s="423"/>
      <c r="F32" s="334"/>
    </row>
    <row r="33" spans="2:8" x14ac:dyDescent="0.2">
      <c r="B33" s="423"/>
      <c r="C33" s="423"/>
      <c r="D33" s="423"/>
      <c r="E33" s="423"/>
      <c r="F33" s="334"/>
    </row>
    <row r="34" spans="2:8" x14ac:dyDescent="0.2">
      <c r="B34" s="423"/>
      <c r="C34" s="423"/>
      <c r="D34" s="423"/>
      <c r="E34" s="423"/>
      <c r="F34" s="334"/>
    </row>
    <row r="35" spans="2:8" x14ac:dyDescent="0.2">
      <c r="B35" s="423"/>
      <c r="C35" s="423"/>
      <c r="D35" s="423"/>
      <c r="E35" s="423"/>
      <c r="F35" s="334"/>
    </row>
    <row r="36" spans="2:8" x14ac:dyDescent="0.2">
      <c r="B36" s="423"/>
      <c r="C36" s="423"/>
      <c r="D36" s="423"/>
      <c r="E36" s="423"/>
      <c r="F36" s="334"/>
    </row>
    <row r="37" spans="2:8" x14ac:dyDescent="0.2">
      <c r="B37" s="423"/>
      <c r="C37" s="423"/>
      <c r="D37" s="423"/>
      <c r="E37" s="423"/>
      <c r="F37" s="334"/>
    </row>
    <row r="38" spans="2:8" x14ac:dyDescent="0.2">
      <c r="B38" s="423"/>
      <c r="C38" s="423"/>
      <c r="D38" s="423"/>
      <c r="E38" s="423"/>
      <c r="F38" s="334"/>
    </row>
    <row r="39" spans="2:8" x14ac:dyDescent="0.2">
      <c r="B39" s="334"/>
      <c r="C39" s="334"/>
      <c r="D39" s="334"/>
      <c r="E39" s="334"/>
      <c r="F39" s="334"/>
    </row>
    <row r="40" spans="2:8" x14ac:dyDescent="0.2">
      <c r="B40" s="334"/>
      <c r="C40" s="334"/>
      <c r="D40" s="334"/>
      <c r="E40" s="334"/>
      <c r="F40" s="334"/>
    </row>
    <row r="48" spans="2:8" s="307" customFormat="1" ht="33" x14ac:dyDescent="0.45">
      <c r="B48" s="312" t="s">
        <v>3326</v>
      </c>
      <c r="C48" s="313"/>
      <c r="D48" s="313"/>
      <c r="E48" s="313"/>
      <c r="F48" s="313"/>
      <c r="G48" s="313"/>
      <c r="H48" s="313"/>
    </row>
    <row r="49" spans="2:8" x14ac:dyDescent="0.2">
      <c r="B49" s="314"/>
      <c r="C49" s="314"/>
      <c r="D49" s="314"/>
      <c r="E49" s="314"/>
      <c r="F49" s="314"/>
      <c r="G49" s="314"/>
      <c r="H49" s="314"/>
    </row>
    <row r="50" spans="2:8" x14ac:dyDescent="0.2">
      <c r="B50" s="314"/>
      <c r="C50" s="314"/>
      <c r="D50" s="314"/>
      <c r="E50" s="314"/>
      <c r="F50" s="314"/>
      <c r="G50" s="314"/>
      <c r="H50" s="314"/>
    </row>
    <row r="51" spans="2:8" x14ac:dyDescent="0.2">
      <c r="B51" s="314"/>
      <c r="C51" s="314"/>
      <c r="D51" s="314"/>
      <c r="E51" s="314"/>
      <c r="F51" s="314"/>
      <c r="G51" s="314"/>
      <c r="H51" s="314"/>
    </row>
    <row r="52" spans="2:8" s="307" customFormat="1" x14ac:dyDescent="0.2">
      <c r="B52" s="315" t="s">
        <v>2135</v>
      </c>
      <c r="C52" s="313"/>
      <c r="D52" s="313"/>
      <c r="E52" s="313"/>
      <c r="F52" s="313"/>
      <c r="G52" s="313"/>
      <c r="H52" s="313"/>
    </row>
    <row r="53" spans="2:8" s="307" customFormat="1" x14ac:dyDescent="0.2">
      <c r="B53" s="315" t="s">
        <v>3432</v>
      </c>
      <c r="C53" s="313"/>
      <c r="D53" s="313"/>
      <c r="E53" s="313"/>
      <c r="F53" s="313"/>
      <c r="G53" s="313"/>
      <c r="H53" s="313"/>
    </row>
    <row r="54" spans="2:8" s="307" customFormat="1" x14ac:dyDescent="0.2">
      <c r="B54" s="315" t="s">
        <v>3434</v>
      </c>
      <c r="C54" s="313"/>
      <c r="D54" s="313"/>
      <c r="E54" s="313"/>
      <c r="F54" s="313"/>
      <c r="G54" s="313"/>
      <c r="H54" s="313"/>
    </row>
    <row r="55" spans="2:8" ht="15" customHeight="1" x14ac:dyDescent="0.2">
      <c r="B55" s="314"/>
      <c r="C55" s="314"/>
      <c r="D55" s="314"/>
      <c r="E55" s="314"/>
      <c r="F55" s="314"/>
      <c r="G55" s="314"/>
      <c r="H55" s="314"/>
    </row>
    <row r="56" spans="2:8" s="307" customFormat="1" x14ac:dyDescent="0.2">
      <c r="B56" s="306" t="s">
        <v>2800</v>
      </c>
      <c r="C56" s="313"/>
      <c r="D56" s="313"/>
      <c r="E56" s="313"/>
      <c r="F56" s="313"/>
      <c r="G56" s="313"/>
      <c r="H56" s="313"/>
    </row>
    <row r="57" spans="2:8" s="307" customFormat="1" x14ac:dyDescent="0.2">
      <c r="B57" s="316" t="s">
        <v>3228</v>
      </c>
      <c r="C57" s="313"/>
      <c r="D57" s="313"/>
      <c r="E57" s="313"/>
      <c r="F57" s="313"/>
      <c r="G57" s="313"/>
      <c r="H57" s="313"/>
    </row>
    <row r="58" spans="2:8" s="307" customFormat="1" x14ac:dyDescent="0.2">
      <c r="B58" s="306" t="s">
        <v>3229</v>
      </c>
      <c r="C58" s="313"/>
      <c r="D58" s="313"/>
      <c r="E58" s="313"/>
      <c r="F58" s="313"/>
      <c r="G58" s="313"/>
      <c r="H58" s="313"/>
    </row>
    <row r="59" spans="2:8" ht="15" customHeight="1" x14ac:dyDescent="0.2">
      <c r="B59" s="314"/>
      <c r="C59" s="314"/>
      <c r="D59" s="314"/>
      <c r="E59" s="314"/>
      <c r="F59" s="314"/>
      <c r="G59" s="314"/>
      <c r="H59" s="314"/>
    </row>
    <row r="60" spans="2:8" ht="18" x14ac:dyDescent="0.25">
      <c r="B60" s="317" t="s">
        <v>3327</v>
      </c>
      <c r="C60" s="314"/>
      <c r="D60" s="314"/>
      <c r="E60" s="314"/>
      <c r="F60" s="314"/>
      <c r="G60" s="314"/>
      <c r="H60" s="314"/>
    </row>
    <row r="61" spans="2:8" x14ac:dyDescent="0.2">
      <c r="B61" s="318" t="s">
        <v>3230</v>
      </c>
      <c r="C61" s="314"/>
      <c r="D61" s="314"/>
      <c r="E61" s="314"/>
      <c r="F61" s="314"/>
      <c r="G61" s="314"/>
      <c r="H61" s="314"/>
    </row>
    <row r="62" spans="2:8" x14ac:dyDescent="0.2">
      <c r="B62" s="314"/>
      <c r="C62" s="314"/>
      <c r="D62" s="314"/>
      <c r="E62" s="314"/>
      <c r="F62" s="314"/>
      <c r="G62" s="314"/>
      <c r="H62" s="314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5"/>
  <sheetViews>
    <sheetView showGridLines="0" zoomScaleNormal="100" workbookViewId="0"/>
  </sheetViews>
  <sheetFormatPr baseColWidth="10" defaultColWidth="11.42578125" defaultRowHeight="12.75" x14ac:dyDescent="0.2"/>
  <cols>
    <col min="1" max="16384" width="11.42578125" style="319"/>
  </cols>
  <sheetData>
    <row r="1" spans="1:10" x14ac:dyDescent="0.2">
      <c r="A1" s="323" t="s">
        <v>3163</v>
      </c>
      <c r="B1" s="324"/>
      <c r="C1" s="324"/>
      <c r="D1" s="324"/>
      <c r="E1" s="324"/>
      <c r="F1" s="324"/>
      <c r="G1" s="324"/>
      <c r="H1" s="324"/>
      <c r="I1" s="324"/>
      <c r="J1" s="320"/>
    </row>
    <row r="2" spans="1:10" x14ac:dyDescent="0.2">
      <c r="A2" s="325" t="s">
        <v>3164</v>
      </c>
      <c r="B2" s="327"/>
      <c r="C2" s="320"/>
      <c r="D2" s="320"/>
      <c r="E2" s="320"/>
      <c r="F2" s="320"/>
      <c r="G2" s="320"/>
      <c r="H2" s="320"/>
      <c r="I2" s="320"/>
      <c r="J2" s="320"/>
    </row>
    <row r="3" spans="1:10" x14ac:dyDescent="0.2">
      <c r="A3" s="325" t="s">
        <v>2159</v>
      </c>
      <c r="B3" s="320"/>
      <c r="C3" s="320"/>
      <c r="D3" s="320"/>
      <c r="E3" s="320"/>
      <c r="F3" s="320"/>
      <c r="G3" s="320"/>
      <c r="H3" s="320"/>
      <c r="I3" s="320"/>
      <c r="J3" s="320"/>
    </row>
    <row r="4" spans="1:10" x14ac:dyDescent="0.2">
      <c r="A4" s="332"/>
      <c r="B4" s="320"/>
      <c r="C4" s="320"/>
      <c r="D4" s="320"/>
      <c r="E4" s="320"/>
      <c r="F4" s="320"/>
      <c r="G4" s="320"/>
      <c r="H4" s="320"/>
      <c r="I4" s="320"/>
      <c r="J4" s="320"/>
    </row>
    <row r="5" spans="1:10" x14ac:dyDescent="0.2">
      <c r="A5" s="325" t="s">
        <v>184</v>
      </c>
      <c r="B5" s="320"/>
      <c r="C5" s="320"/>
      <c r="D5" s="320"/>
      <c r="E5" s="320"/>
      <c r="F5" s="320"/>
      <c r="G5" s="320"/>
      <c r="H5" s="320"/>
      <c r="I5" s="320"/>
      <c r="J5" s="320"/>
    </row>
    <row r="6" spans="1:10" x14ac:dyDescent="0.2">
      <c r="A6" s="325" t="s">
        <v>185</v>
      </c>
      <c r="B6" s="320"/>
      <c r="C6" s="320"/>
      <c r="D6" s="320"/>
      <c r="E6" s="320"/>
      <c r="F6" s="320"/>
      <c r="G6" s="320"/>
      <c r="H6" s="320"/>
      <c r="I6" s="320"/>
      <c r="J6" s="320"/>
    </row>
    <row r="7" spans="1:10" x14ac:dyDescent="0.2">
      <c r="A7" s="325" t="s">
        <v>3218</v>
      </c>
      <c r="B7" s="320"/>
      <c r="C7" s="320"/>
      <c r="D7" s="320"/>
      <c r="E7" s="320"/>
      <c r="F7" s="320"/>
      <c r="G7" s="320"/>
      <c r="H7" s="320"/>
      <c r="I7" s="320"/>
      <c r="J7" s="320"/>
    </row>
    <row r="8" spans="1:10" x14ac:dyDescent="0.2">
      <c r="A8" s="320"/>
      <c r="B8" s="320"/>
      <c r="C8" s="320"/>
      <c r="D8" s="320"/>
      <c r="E8" s="320"/>
      <c r="F8" s="320"/>
      <c r="G8" s="320"/>
      <c r="H8" s="320"/>
      <c r="I8" s="320"/>
      <c r="J8" s="320"/>
    </row>
    <row r="9" spans="1:10" x14ac:dyDescent="0.2">
      <c r="A9" s="326" t="s">
        <v>186</v>
      </c>
      <c r="B9" s="320"/>
      <c r="C9" s="320"/>
      <c r="D9" s="320"/>
      <c r="E9" s="320"/>
      <c r="F9" s="320"/>
      <c r="G9" s="320"/>
      <c r="H9" s="320"/>
      <c r="I9" s="320"/>
      <c r="J9" s="320"/>
    </row>
    <row r="10" spans="1:10" s="331" customFormat="1" x14ac:dyDescent="0.2">
      <c r="A10" s="328" t="s">
        <v>2161</v>
      </c>
      <c r="B10" s="333"/>
      <c r="C10" s="333"/>
      <c r="D10" s="333"/>
      <c r="E10" s="332"/>
      <c r="F10" s="332"/>
      <c r="G10" s="332"/>
      <c r="H10" s="332"/>
      <c r="I10" s="332"/>
      <c r="J10" s="332"/>
    </row>
    <row r="11" spans="1:10" x14ac:dyDescent="0.2">
      <c r="A11" s="325" t="s">
        <v>3155</v>
      </c>
      <c r="B11" s="327"/>
      <c r="C11" s="327"/>
      <c r="D11" s="327"/>
      <c r="E11" s="320"/>
      <c r="F11" s="320"/>
      <c r="G11" s="320"/>
      <c r="H11" s="320"/>
      <c r="I11" s="320"/>
      <c r="J11" s="320"/>
    </row>
    <row r="12" spans="1:10" x14ac:dyDescent="0.2">
      <c r="A12" s="325" t="s">
        <v>2162</v>
      </c>
      <c r="B12" s="329"/>
      <c r="C12" s="329"/>
      <c r="D12" s="329"/>
      <c r="E12" s="329"/>
      <c r="F12" s="329"/>
      <c r="G12" s="329"/>
      <c r="H12" s="329"/>
      <c r="I12" s="329"/>
      <c r="J12" s="320"/>
    </row>
    <row r="13" spans="1:10" x14ac:dyDescent="0.2">
      <c r="A13" s="325" t="s">
        <v>2163</v>
      </c>
      <c r="B13" s="329"/>
      <c r="C13" s="329"/>
      <c r="D13" s="329"/>
      <c r="E13" s="329"/>
      <c r="F13" s="329"/>
      <c r="G13" s="329"/>
      <c r="H13" s="329"/>
      <c r="I13" s="329"/>
      <c r="J13" s="320"/>
    </row>
    <row r="14" spans="1:10" x14ac:dyDescent="0.2">
      <c r="A14" s="325"/>
      <c r="B14" s="320"/>
      <c r="C14" s="320"/>
      <c r="D14" s="320"/>
      <c r="E14" s="320"/>
      <c r="F14" s="320"/>
      <c r="G14" s="320"/>
      <c r="H14" s="320"/>
      <c r="I14" s="320"/>
      <c r="J14" s="320"/>
    </row>
    <row r="15" spans="1:10" s="331" customFormat="1" x14ac:dyDescent="0.2">
      <c r="A15" s="328" t="s">
        <v>2164</v>
      </c>
      <c r="B15" s="329"/>
      <c r="C15" s="329"/>
      <c r="D15" s="332"/>
      <c r="E15" s="332"/>
      <c r="F15" s="332"/>
      <c r="G15" s="332"/>
      <c r="H15" s="332"/>
      <c r="I15" s="332"/>
      <c r="J15" s="332"/>
    </row>
    <row r="16" spans="1:10" x14ac:dyDescent="0.2">
      <c r="A16" s="325" t="s">
        <v>2165</v>
      </c>
      <c r="B16" s="329"/>
      <c r="C16" s="329"/>
      <c r="D16" s="320"/>
      <c r="E16" s="320"/>
      <c r="F16" s="320"/>
      <c r="G16" s="320"/>
      <c r="H16" s="320"/>
      <c r="I16" s="320"/>
      <c r="J16" s="320"/>
    </row>
    <row r="17" spans="1:10" x14ac:dyDescent="0.2">
      <c r="A17" s="325" t="s">
        <v>2166</v>
      </c>
      <c r="B17" s="329"/>
      <c r="C17" s="329"/>
      <c r="D17" s="329"/>
      <c r="E17" s="329"/>
      <c r="F17" s="329"/>
      <c r="G17" s="329"/>
      <c r="H17" s="329"/>
      <c r="I17" s="320"/>
      <c r="J17" s="320"/>
    </row>
    <row r="18" spans="1:10" x14ac:dyDescent="0.2">
      <c r="A18" s="325" t="s">
        <v>2167</v>
      </c>
      <c r="B18" s="329"/>
      <c r="C18" s="329"/>
      <c r="D18" s="329"/>
      <c r="E18" s="329"/>
      <c r="F18" s="329"/>
      <c r="G18" s="329"/>
      <c r="H18" s="329"/>
      <c r="I18" s="320"/>
      <c r="J18" s="320"/>
    </row>
    <row r="19" spans="1:10" x14ac:dyDescent="0.2">
      <c r="A19" s="325" t="s">
        <v>2168</v>
      </c>
      <c r="B19" s="329"/>
      <c r="C19" s="329"/>
      <c r="D19" s="329"/>
      <c r="E19" s="329"/>
      <c r="F19" s="329"/>
      <c r="G19" s="329"/>
      <c r="H19" s="320"/>
      <c r="I19" s="320"/>
      <c r="J19" s="320"/>
    </row>
    <row r="20" spans="1:10" s="373" customFormat="1" x14ac:dyDescent="0.2">
      <c r="A20" s="371" t="s">
        <v>3322</v>
      </c>
      <c r="B20" s="372"/>
      <c r="C20" s="372"/>
      <c r="D20" s="372"/>
      <c r="E20" s="372"/>
    </row>
    <row r="21" spans="1:10" s="373" customFormat="1" x14ac:dyDescent="0.2">
      <c r="A21" s="371" t="s">
        <v>3323</v>
      </c>
      <c r="B21" s="372"/>
      <c r="C21" s="372"/>
      <c r="D21" s="372"/>
      <c r="E21" s="372"/>
    </row>
    <row r="22" spans="1:10" x14ac:dyDescent="0.2">
      <c r="A22" s="325" t="s">
        <v>2169</v>
      </c>
      <c r="B22" s="330"/>
      <c r="C22" s="330"/>
      <c r="D22" s="330"/>
      <c r="E22" s="330"/>
      <c r="F22" s="330"/>
      <c r="G22" s="330"/>
      <c r="H22" s="330"/>
      <c r="I22" s="320"/>
      <c r="J22" s="320"/>
    </row>
    <row r="23" spans="1:10" x14ac:dyDescent="0.2">
      <c r="A23" s="325" t="s">
        <v>145</v>
      </c>
      <c r="B23" s="330"/>
      <c r="C23" s="330"/>
      <c r="D23" s="330"/>
      <c r="E23" s="330"/>
      <c r="F23" s="330"/>
      <c r="G23" s="320"/>
      <c r="H23" s="320"/>
      <c r="I23" s="320"/>
      <c r="J23" s="320"/>
    </row>
    <row r="24" spans="1:10" x14ac:dyDescent="0.2">
      <c r="A24" s="325" t="s">
        <v>146</v>
      </c>
      <c r="B24" s="330"/>
      <c r="C24" s="330"/>
      <c r="D24" s="330"/>
      <c r="E24" s="330"/>
      <c r="F24" s="320"/>
      <c r="G24" s="320"/>
      <c r="H24" s="320"/>
      <c r="I24" s="320"/>
      <c r="J24" s="320"/>
    </row>
    <row r="25" spans="1:10" x14ac:dyDescent="0.2">
      <c r="A25" s="325" t="s">
        <v>147</v>
      </c>
      <c r="B25" s="330"/>
      <c r="C25" s="330"/>
      <c r="D25" s="330"/>
      <c r="E25" s="320"/>
      <c r="F25" s="320"/>
      <c r="G25" s="320"/>
      <c r="H25" s="320"/>
      <c r="I25" s="320"/>
      <c r="J25" s="320"/>
    </row>
    <row r="26" spans="1:10" x14ac:dyDescent="0.2">
      <c r="A26" s="325" t="s">
        <v>148</v>
      </c>
      <c r="B26" s="330"/>
      <c r="C26" s="330"/>
      <c r="D26" s="330"/>
      <c r="E26" s="320"/>
      <c r="F26" s="320"/>
      <c r="G26" s="320"/>
      <c r="H26" s="320"/>
      <c r="I26" s="320"/>
      <c r="J26" s="320"/>
    </row>
    <row r="27" spans="1:10" x14ac:dyDescent="0.2">
      <c r="A27" s="325" t="s">
        <v>149</v>
      </c>
      <c r="B27" s="330"/>
      <c r="C27" s="330"/>
      <c r="D27" s="330"/>
      <c r="E27" s="330"/>
      <c r="F27" s="330"/>
      <c r="G27" s="320"/>
      <c r="H27" s="320"/>
      <c r="I27" s="320"/>
      <c r="J27" s="320"/>
    </row>
    <row r="28" spans="1:10" x14ac:dyDescent="0.2">
      <c r="A28" s="325" t="s">
        <v>150</v>
      </c>
      <c r="B28" s="320"/>
      <c r="C28" s="320"/>
      <c r="D28" s="320"/>
      <c r="E28" s="320"/>
      <c r="F28" s="320"/>
      <c r="G28" s="320"/>
      <c r="H28" s="320"/>
      <c r="I28" s="320"/>
      <c r="J28" s="320"/>
    </row>
    <row r="29" spans="1:10" x14ac:dyDescent="0.2">
      <c r="A29" s="325" t="s">
        <v>151</v>
      </c>
      <c r="B29" s="320"/>
      <c r="C29" s="320"/>
      <c r="D29" s="320"/>
      <c r="E29" s="320"/>
      <c r="F29" s="320"/>
      <c r="G29" s="320"/>
      <c r="H29" s="320"/>
      <c r="I29" s="320"/>
      <c r="J29" s="320"/>
    </row>
    <row r="30" spans="1:10" x14ac:dyDescent="0.2">
      <c r="A30" s="325" t="s">
        <v>152</v>
      </c>
      <c r="B30" s="330"/>
      <c r="C30" s="330"/>
      <c r="D30" s="330"/>
      <c r="E30" s="330"/>
      <c r="F30" s="330"/>
      <c r="G30" s="330"/>
      <c r="H30" s="330"/>
      <c r="I30" s="320"/>
      <c r="J30" s="320"/>
    </row>
    <row r="31" spans="1:10" x14ac:dyDescent="0.2">
      <c r="A31" s="325" t="s">
        <v>153</v>
      </c>
      <c r="B31" s="330"/>
      <c r="C31" s="330"/>
      <c r="D31" s="330"/>
      <c r="E31" s="320"/>
      <c r="F31" s="320"/>
      <c r="G31" s="320"/>
      <c r="H31" s="320"/>
      <c r="I31" s="320"/>
      <c r="J31" s="320"/>
    </row>
    <row r="32" spans="1:10" x14ac:dyDescent="0.2">
      <c r="A32" s="320"/>
      <c r="B32" s="320"/>
      <c r="C32" s="320"/>
      <c r="D32" s="320"/>
      <c r="E32" s="320"/>
      <c r="F32" s="320"/>
      <c r="G32" s="320"/>
      <c r="H32" s="320"/>
      <c r="I32" s="320"/>
      <c r="J32" s="320"/>
    </row>
    <row r="33" spans="1:10" x14ac:dyDescent="0.2">
      <c r="A33" s="328" t="s">
        <v>1032</v>
      </c>
      <c r="B33" s="320"/>
      <c r="C33" s="320"/>
      <c r="D33" s="320"/>
      <c r="E33" s="320"/>
      <c r="F33" s="320"/>
      <c r="G33" s="320"/>
      <c r="H33" s="320"/>
      <c r="I33" s="320"/>
      <c r="J33" s="320"/>
    </row>
    <row r="34" spans="1:10" x14ac:dyDescent="0.2">
      <c r="A34" s="325" t="s">
        <v>1033</v>
      </c>
      <c r="B34" s="327"/>
      <c r="C34" s="327"/>
      <c r="D34" s="327"/>
      <c r="E34" s="327"/>
      <c r="F34" s="327"/>
      <c r="G34" s="320"/>
      <c r="H34" s="320"/>
      <c r="I34" s="320"/>
      <c r="J34" s="320"/>
    </row>
    <row r="35" spans="1:10" x14ac:dyDescent="0.2">
      <c r="A35" s="325" t="s">
        <v>1034</v>
      </c>
      <c r="B35" s="327"/>
      <c r="C35" s="327"/>
      <c r="D35" s="327"/>
      <c r="E35" s="327"/>
      <c r="F35" s="327"/>
      <c r="G35" s="320"/>
      <c r="H35" s="320"/>
      <c r="I35" s="320"/>
      <c r="J35" s="320"/>
    </row>
    <row r="36" spans="1:10" x14ac:dyDescent="0.2">
      <c r="A36" s="325" t="s">
        <v>3160</v>
      </c>
      <c r="B36" s="327"/>
      <c r="C36" s="327"/>
      <c r="D36" s="327"/>
      <c r="E36" s="327"/>
      <c r="F36" s="327"/>
      <c r="G36" s="327"/>
      <c r="H36" s="320"/>
      <c r="I36" s="320"/>
      <c r="J36" s="320"/>
    </row>
    <row r="37" spans="1:10" x14ac:dyDescent="0.2">
      <c r="A37" s="325" t="s">
        <v>2160</v>
      </c>
      <c r="B37" s="329"/>
      <c r="C37" s="329"/>
      <c r="D37" s="329"/>
      <c r="E37" s="329"/>
      <c r="F37" s="329"/>
      <c r="G37" s="329"/>
      <c r="H37" s="320"/>
      <c r="I37" s="320"/>
      <c r="J37" s="320"/>
    </row>
    <row r="38" spans="1:10" x14ac:dyDescent="0.2">
      <c r="A38" s="325" t="s">
        <v>163</v>
      </c>
      <c r="B38" s="329"/>
      <c r="C38" s="329"/>
      <c r="D38" s="329"/>
      <c r="E38" s="329"/>
      <c r="F38" s="329"/>
      <c r="G38" s="329"/>
      <c r="H38" s="320"/>
      <c r="I38" s="320"/>
      <c r="J38" s="320"/>
    </row>
    <row r="39" spans="1:10" x14ac:dyDescent="0.2">
      <c r="A39" s="325" t="s">
        <v>3161</v>
      </c>
      <c r="B39" s="327"/>
      <c r="C39" s="327"/>
      <c r="D39" s="327"/>
      <c r="E39" s="327"/>
      <c r="F39" s="327"/>
      <c r="G39" s="327"/>
      <c r="H39" s="320"/>
      <c r="I39" s="320"/>
      <c r="J39" s="320"/>
    </row>
    <row r="40" spans="1:10" x14ac:dyDescent="0.2">
      <c r="A40" s="325"/>
      <c r="B40" s="327"/>
      <c r="C40" s="327"/>
      <c r="D40" s="327"/>
      <c r="E40" s="327"/>
      <c r="F40" s="327"/>
      <c r="G40" s="327"/>
      <c r="H40" s="320"/>
      <c r="I40" s="320"/>
      <c r="J40" s="320"/>
    </row>
    <row r="41" spans="1:10" x14ac:dyDescent="0.2">
      <c r="A41" s="328" t="s">
        <v>164</v>
      </c>
      <c r="B41" s="320"/>
      <c r="C41" s="320"/>
      <c r="D41" s="320"/>
      <c r="E41" s="320"/>
      <c r="F41" s="320"/>
      <c r="G41" s="320"/>
      <c r="H41" s="320"/>
      <c r="I41" s="320"/>
      <c r="J41" s="320"/>
    </row>
    <row r="42" spans="1:10" x14ac:dyDescent="0.2">
      <c r="A42" s="325" t="s">
        <v>165</v>
      </c>
      <c r="B42" s="327"/>
      <c r="C42" s="327"/>
      <c r="D42" s="327"/>
      <c r="E42" s="327"/>
      <c r="F42" s="327"/>
      <c r="G42" s="320"/>
      <c r="H42" s="320"/>
      <c r="I42" s="320"/>
      <c r="J42" s="320"/>
    </row>
    <row r="43" spans="1:10" x14ac:dyDescent="0.2">
      <c r="A43" s="325" t="s">
        <v>166</v>
      </c>
      <c r="B43" s="327"/>
      <c r="C43" s="327"/>
      <c r="D43" s="327"/>
      <c r="E43" s="327"/>
      <c r="F43" s="327"/>
      <c r="G43" s="320"/>
      <c r="H43" s="320"/>
      <c r="I43" s="320"/>
      <c r="J43" s="320"/>
    </row>
    <row r="44" spans="1:10" x14ac:dyDescent="0.2">
      <c r="A44" s="325" t="s">
        <v>167</v>
      </c>
      <c r="B44" s="329"/>
      <c r="C44" s="329"/>
      <c r="D44" s="329"/>
      <c r="E44" s="329"/>
      <c r="F44" s="329"/>
      <c r="G44" s="320"/>
      <c r="H44" s="320"/>
      <c r="I44" s="320"/>
      <c r="J44" s="320"/>
    </row>
    <row r="45" spans="1:10" x14ac:dyDescent="0.2">
      <c r="A45" s="325" t="s">
        <v>168</v>
      </c>
      <c r="B45" s="329"/>
      <c r="C45" s="329"/>
      <c r="D45" s="329"/>
      <c r="E45" s="329"/>
      <c r="F45" s="329"/>
      <c r="G45" s="320"/>
      <c r="H45" s="320"/>
      <c r="I45" s="320"/>
      <c r="J45" s="320"/>
    </row>
    <row r="46" spans="1:10" x14ac:dyDescent="0.2">
      <c r="A46" s="320"/>
      <c r="B46" s="320"/>
      <c r="C46" s="320"/>
      <c r="D46" s="320"/>
      <c r="E46" s="320"/>
      <c r="F46" s="320"/>
      <c r="G46" s="373"/>
      <c r="H46" s="320"/>
      <c r="I46" s="320"/>
      <c r="J46" s="320"/>
    </row>
    <row r="47" spans="1:10" x14ac:dyDescent="0.2">
      <c r="A47" s="328" t="s">
        <v>169</v>
      </c>
      <c r="B47" s="327"/>
      <c r="C47" s="327"/>
      <c r="D47" s="327"/>
      <c r="E47" s="327"/>
      <c r="F47" s="327"/>
      <c r="G47" s="374"/>
      <c r="H47" s="320"/>
      <c r="I47" s="320"/>
      <c r="J47" s="320"/>
    </row>
    <row r="48" spans="1:10" x14ac:dyDescent="0.2">
      <c r="A48" s="325" t="s">
        <v>170</v>
      </c>
      <c r="B48" s="320"/>
      <c r="C48" s="320"/>
      <c r="D48" s="320"/>
      <c r="E48" s="320"/>
      <c r="F48" s="320"/>
      <c r="G48" s="320"/>
      <c r="H48" s="320"/>
      <c r="I48" s="320"/>
      <c r="J48" s="320"/>
    </row>
    <row r="49" spans="1:10" x14ac:dyDescent="0.2">
      <c r="A49" s="325"/>
      <c r="B49" s="320"/>
      <c r="C49" s="320"/>
      <c r="D49" s="320"/>
      <c r="E49" s="320"/>
      <c r="F49" s="320"/>
      <c r="G49" s="320"/>
      <c r="H49" s="320"/>
      <c r="I49" s="320"/>
      <c r="J49" s="320"/>
    </row>
    <row r="50" spans="1:10" x14ac:dyDescent="0.2">
      <c r="A50" s="326" t="s">
        <v>171</v>
      </c>
      <c r="B50" s="320"/>
      <c r="C50" s="320"/>
      <c r="D50" s="320"/>
      <c r="E50" s="320"/>
      <c r="F50" s="320"/>
      <c r="G50" s="320"/>
      <c r="H50" s="320"/>
      <c r="I50" s="320"/>
      <c r="J50" s="320"/>
    </row>
    <row r="51" spans="1:10" x14ac:dyDescent="0.2">
      <c r="A51" s="325" t="s">
        <v>2158</v>
      </c>
      <c r="B51" s="320"/>
      <c r="C51" s="320"/>
      <c r="D51" s="320"/>
      <c r="E51" s="320"/>
      <c r="F51" s="320"/>
      <c r="G51" s="320"/>
      <c r="H51" s="320"/>
      <c r="I51" s="320"/>
      <c r="J51" s="320"/>
    </row>
    <row r="52" spans="1:10" x14ac:dyDescent="0.2">
      <c r="A52" s="325" t="s">
        <v>172</v>
      </c>
      <c r="B52" s="320"/>
      <c r="C52" s="320"/>
      <c r="D52" s="320"/>
      <c r="E52" s="320"/>
      <c r="F52" s="320"/>
      <c r="G52" s="320"/>
      <c r="H52" s="320"/>
      <c r="I52" s="320"/>
      <c r="J52" s="320"/>
    </row>
    <row r="53" spans="1:10" x14ac:dyDescent="0.2">
      <c r="A53" s="325" t="s">
        <v>173</v>
      </c>
      <c r="B53" s="320"/>
      <c r="C53" s="320"/>
      <c r="D53" s="320"/>
      <c r="E53" s="320"/>
      <c r="F53" s="320"/>
      <c r="G53" s="320"/>
      <c r="H53" s="320"/>
      <c r="I53" s="320"/>
      <c r="J53" s="320"/>
    </row>
    <row r="54" spans="1:10" x14ac:dyDescent="0.2">
      <c r="A54" s="320"/>
      <c r="B54" s="320"/>
      <c r="C54" s="320"/>
      <c r="D54" s="320"/>
      <c r="E54" s="320"/>
      <c r="F54" s="320"/>
      <c r="G54" s="320"/>
      <c r="H54" s="320"/>
      <c r="I54" s="320"/>
      <c r="J54" s="320"/>
    </row>
    <row r="55" spans="1:10" x14ac:dyDescent="0.2">
      <c r="A55" s="325" t="s">
        <v>174</v>
      </c>
      <c r="B55" s="320"/>
      <c r="C55" s="320"/>
      <c r="D55" s="320"/>
      <c r="E55" s="320"/>
      <c r="F55" s="320"/>
      <c r="G55" s="320"/>
      <c r="H55" s="320"/>
      <c r="I55" s="320"/>
      <c r="J55" s="320"/>
    </row>
    <row r="56" spans="1:10" x14ac:dyDescent="0.2">
      <c r="A56" s="320" t="s">
        <v>175</v>
      </c>
      <c r="B56" s="320"/>
      <c r="C56" s="320"/>
      <c r="D56" s="320"/>
      <c r="E56" s="320"/>
      <c r="F56" s="320"/>
      <c r="G56" s="320"/>
      <c r="H56" s="320"/>
      <c r="I56" s="320"/>
      <c r="J56" s="320"/>
    </row>
    <row r="57" spans="1:10" x14ac:dyDescent="0.2">
      <c r="A57" s="320" t="s">
        <v>175</v>
      </c>
      <c r="B57" s="320"/>
      <c r="C57" s="320"/>
      <c r="D57" s="320"/>
      <c r="E57" s="320"/>
      <c r="F57" s="320"/>
      <c r="G57" s="320"/>
      <c r="H57" s="320"/>
      <c r="I57" s="320"/>
      <c r="J57" s="320"/>
    </row>
    <row r="58" spans="1:10" x14ac:dyDescent="0.2">
      <c r="A58" s="321"/>
      <c r="B58" s="321"/>
      <c r="C58" s="321"/>
      <c r="D58" s="321"/>
      <c r="E58" s="321"/>
      <c r="F58" s="321"/>
      <c r="G58" s="321"/>
      <c r="H58" s="321"/>
      <c r="I58" s="321"/>
      <c r="J58" s="320"/>
    </row>
    <row r="59" spans="1:10" x14ac:dyDescent="0.2">
      <c r="A59" s="324"/>
      <c r="B59" s="321"/>
      <c r="C59" s="321"/>
      <c r="D59" s="321"/>
      <c r="E59" s="321"/>
      <c r="F59" s="321"/>
      <c r="G59" s="321"/>
      <c r="H59" s="321"/>
      <c r="I59" s="321"/>
      <c r="J59" s="320"/>
    </row>
    <row r="60" spans="1:10" x14ac:dyDescent="0.2">
      <c r="A60" s="324"/>
      <c r="B60" s="321"/>
      <c r="C60" s="321"/>
      <c r="D60" s="321"/>
      <c r="E60" s="321"/>
      <c r="F60" s="321"/>
      <c r="G60" s="321"/>
      <c r="H60" s="321"/>
      <c r="I60" s="321"/>
      <c r="J60" s="320"/>
    </row>
    <row r="61" spans="1:10" x14ac:dyDescent="0.2">
      <c r="A61" s="321"/>
      <c r="B61" s="321"/>
      <c r="C61" s="321"/>
      <c r="D61" s="321"/>
      <c r="E61" s="321"/>
      <c r="F61" s="321"/>
      <c r="G61" s="321"/>
      <c r="H61" s="321"/>
      <c r="I61" s="321"/>
      <c r="J61" s="320"/>
    </row>
    <row r="62" spans="1:10" x14ac:dyDescent="0.2">
      <c r="A62" s="321" t="s">
        <v>175</v>
      </c>
      <c r="B62" s="321"/>
      <c r="C62" s="321"/>
      <c r="D62" s="323"/>
      <c r="E62" s="321"/>
      <c r="F62" s="321"/>
      <c r="G62" s="321"/>
      <c r="H62" s="321"/>
      <c r="I62" s="321"/>
      <c r="J62" s="320"/>
    </row>
    <row r="63" spans="1:10" x14ac:dyDescent="0.2">
      <c r="A63" s="323" t="s">
        <v>176</v>
      </c>
      <c r="B63" s="321"/>
      <c r="C63" s="375"/>
      <c r="D63" s="321"/>
      <c r="E63" s="321"/>
      <c r="F63" s="321"/>
      <c r="G63" s="321"/>
      <c r="H63" s="321"/>
      <c r="I63" s="321"/>
      <c r="J63" s="320"/>
    </row>
    <row r="64" spans="1:10" x14ac:dyDescent="0.2">
      <c r="A64" s="322" t="s">
        <v>177</v>
      </c>
      <c r="B64" s="321"/>
      <c r="C64" s="321"/>
      <c r="D64" s="321"/>
      <c r="E64" s="321"/>
      <c r="F64" s="321"/>
      <c r="G64" s="321"/>
      <c r="H64" s="321"/>
      <c r="I64" s="321"/>
      <c r="J64" s="320"/>
    </row>
    <row r="65" spans="1:10" x14ac:dyDescent="0.2">
      <c r="A65" s="322" t="s">
        <v>178</v>
      </c>
      <c r="B65" s="321"/>
      <c r="C65" s="321"/>
      <c r="D65" s="321"/>
      <c r="E65" s="321"/>
      <c r="F65" s="321"/>
      <c r="G65" s="321"/>
      <c r="H65" s="321"/>
      <c r="I65" s="321"/>
      <c r="J65" s="320"/>
    </row>
    <row r="66" spans="1:10" x14ac:dyDescent="0.2">
      <c r="A66" s="322" t="s">
        <v>179</v>
      </c>
      <c r="B66" s="321"/>
      <c r="C66" s="321"/>
      <c r="D66" s="321"/>
      <c r="E66" s="321"/>
      <c r="F66" s="321"/>
      <c r="G66" s="321"/>
      <c r="H66" s="321"/>
      <c r="I66" s="321"/>
      <c r="J66" s="320"/>
    </row>
    <row r="67" spans="1:10" x14ac:dyDescent="0.2">
      <c r="A67" s="322" t="s">
        <v>180</v>
      </c>
      <c r="B67" s="321"/>
      <c r="C67" s="321"/>
      <c r="D67" s="321"/>
      <c r="E67" s="321"/>
      <c r="F67" s="321"/>
      <c r="G67" s="321"/>
      <c r="H67" s="321"/>
      <c r="I67" s="321"/>
      <c r="J67" s="320"/>
    </row>
    <row r="68" spans="1:10" x14ac:dyDescent="0.2">
      <c r="A68" s="323"/>
      <c r="B68" s="321"/>
      <c r="C68" s="321"/>
      <c r="D68" s="321"/>
      <c r="E68" s="321"/>
      <c r="F68" s="321"/>
      <c r="G68" s="321"/>
      <c r="H68" s="321"/>
      <c r="I68" s="321"/>
      <c r="J68" s="320"/>
    </row>
    <row r="69" spans="1:10" x14ac:dyDescent="0.2">
      <c r="A69" s="323"/>
      <c r="B69" s="321"/>
      <c r="C69" s="321"/>
      <c r="D69" s="321"/>
      <c r="E69" s="321"/>
      <c r="F69" s="321"/>
      <c r="G69" s="321"/>
      <c r="H69" s="321"/>
      <c r="I69" s="321"/>
      <c r="J69" s="320"/>
    </row>
    <row r="70" spans="1:10" x14ac:dyDescent="0.2">
      <c r="A70" s="323" t="s">
        <v>181</v>
      </c>
      <c r="B70" s="321"/>
      <c r="C70" s="321"/>
      <c r="D70" s="321"/>
      <c r="E70" s="321"/>
      <c r="F70" s="321"/>
      <c r="G70" s="321"/>
      <c r="H70" s="321"/>
      <c r="I70" s="321"/>
      <c r="J70" s="320"/>
    </row>
    <row r="71" spans="1:10" x14ac:dyDescent="0.2">
      <c r="A71" s="322" t="s">
        <v>182</v>
      </c>
      <c r="B71" s="321"/>
      <c r="C71" s="321"/>
      <c r="D71" s="321"/>
      <c r="E71" s="321"/>
      <c r="F71" s="321"/>
      <c r="G71" s="321"/>
      <c r="H71" s="321"/>
      <c r="I71" s="321"/>
      <c r="J71" s="320"/>
    </row>
    <row r="72" spans="1:10" x14ac:dyDescent="0.2">
      <c r="A72" s="322" t="s">
        <v>183</v>
      </c>
      <c r="B72" s="321"/>
      <c r="C72" s="321"/>
      <c r="D72" s="321"/>
      <c r="E72" s="321"/>
      <c r="F72" s="321"/>
      <c r="G72" s="321"/>
      <c r="H72" s="321"/>
      <c r="I72" s="321"/>
      <c r="J72" s="320"/>
    </row>
    <row r="73" spans="1:10" x14ac:dyDescent="0.2">
      <c r="A73" s="320"/>
      <c r="B73" s="320"/>
      <c r="C73" s="320"/>
      <c r="D73" s="320"/>
      <c r="E73" s="320"/>
      <c r="F73" s="320"/>
      <c r="G73" s="320"/>
      <c r="H73" s="320"/>
      <c r="I73" s="320"/>
      <c r="J73" s="320"/>
    </row>
    <row r="74" spans="1:10" x14ac:dyDescent="0.2">
      <c r="A74" s="320"/>
      <c r="B74" s="320"/>
      <c r="C74" s="320"/>
      <c r="D74" s="320"/>
      <c r="E74" s="320"/>
      <c r="F74" s="320"/>
      <c r="G74" s="320"/>
      <c r="H74" s="320"/>
      <c r="I74" s="320"/>
      <c r="J74" s="320"/>
    </row>
    <row r="75" spans="1:10" x14ac:dyDescent="0.2">
      <c r="A75" s="320"/>
      <c r="B75" s="320"/>
      <c r="C75" s="320"/>
      <c r="D75" s="320"/>
      <c r="E75" s="320"/>
      <c r="F75" s="320"/>
      <c r="G75" s="320"/>
      <c r="H75" s="320"/>
      <c r="I75" s="320"/>
      <c r="J75" s="320"/>
    </row>
  </sheetData>
  <hyperlinks>
    <hyperlink ref="A10" location="'1.1'!A1" display="'1.1'!A1"/>
    <hyperlink ref="A11" location="'1.1'!A1" display="1.1        Übersicht zu bedeutenden steuerlichen Merkmalen"/>
    <hyperlink ref="A13" location="'1.2-S.'!A1" display="'1.2-S.'!A1"/>
    <hyperlink ref="A15" location="'2.1'!A1" display="'2.1'!A1"/>
    <hyperlink ref="A18" location="'2.2'!A1" display="'2.2'!A1"/>
    <hyperlink ref="A34" location="'3.1_S.1'!A1" display="3.1      Steuerpflichtige und deren Lieferungen und Leistungen nach"/>
    <hyperlink ref="A35" location="'3.1_S.1'!A1" display="'3.1_S.1'!A1"/>
    <hyperlink ref="A38" location="'3.3'!A1" display="'3.3'!A1"/>
    <hyperlink ref="A42" location="'4.1_S.1'!A1" display="4.1      Steuerpflichtige und deren Lieferungen und Leistungen  nach"/>
    <hyperlink ref="A43" location="'4.1_S.1'!A1" display="'4.1_S.1'!A1"/>
    <hyperlink ref="A45" location="'4.2'!A1" display="              ausführlichem Rechtsformschlüssel"/>
    <hyperlink ref="A47" location="'5_S.1'!A1" display="'5_S.1'!A1"/>
    <hyperlink ref="A2:B2" location="Abkürzungen!A1" display="Abkürzungen"/>
    <hyperlink ref="A10:D11" location="'1.1'!A1" display="1             Zeitreihen"/>
    <hyperlink ref="A34:F35" location="'3.1_S.1'!A1" display="3.1      Steuerpflichtige und deren Lieferungen und Leistungen 2003 nach"/>
    <hyperlink ref="A42:F43" location="'4.1_S.1'!A1" display="4.1      Steuerpflichtige und deren Lieferungen und Leistungen 2003 nach"/>
    <hyperlink ref="A47:G47" location="'5_S.1'!Druckbereich" display="5        Steuerpflichtige und deren Lieferungen und Leistungen 2003 nach Wirtschaftszweigen"/>
    <hyperlink ref="A33" location="'3.1_S.1'!A1" display="3             Größenklassen der Lieferungen und Leistungen"/>
    <hyperlink ref="A41" location="'4.1_S.1'!A1" display="4             Rechtsform"/>
    <hyperlink ref="A48" location="'5_S.1'!A1" display="5         Steuerpflichtige und deren Lieferungen und Leistungen nach Wirtschaftszweigen"/>
    <hyperlink ref="A29" location="'2.8_S.2'!A1" display="              Vermögensmassen nach § 23a UStG"/>
    <hyperlink ref="A52" location="'USt-Voranmeldung'!A1" display="Vordruck Umsatzsteuer-Voranmeldung "/>
    <hyperlink ref="A53" location="Dauerfristverlängerung!A1" display="Antrag auf Dauerfristverlängerung"/>
    <hyperlink ref="A55" location="Datenangebote!A1" display="Datenangebote"/>
    <hyperlink ref="A5" location="'Schaubild 1'!A1" display="Schaubild 1"/>
    <hyperlink ref="A6" location="'Schaubild 2'!A1" display="Schaubild 2"/>
    <hyperlink ref="A51" location="Qualitätsbericht!A1" display="Qualitätsbericht"/>
    <hyperlink ref="A20" location="'2.4.1'!A1" display="2.4.1    Steuersätze nach ausgewählten Wirtschaftszweigen"/>
    <hyperlink ref="A22" location="'2.5'!A1" display="2.5       Innergemeinschaftliche Lieferungen und Erwerbe nach ausgewählten Wirtschaftszweigen"/>
    <hyperlink ref="A23" location="'2.6'!A1" display="2.6       Umsatzsteuermerkmale nach ausgewählten Wirtschaftszweigen"/>
    <hyperlink ref="A24" location="'2.7'!A1" display="2.7       Organkreise nach ausgewählten Wirtschaftszweigen"/>
    <hyperlink ref="A25" location="'2.8.1+2'!A1" display="2.8       Besteuerungsarten"/>
    <hyperlink ref="A28" location="'2.8.3+4'!A1" display="2.8.3    Besteuerung nach dem Durchschnittsatz für Körperschaften, Personenvereinigungen und"/>
    <hyperlink ref="A31" location="'2.9'!A1" display="2.9       Zugänge und Abgänge"/>
    <hyperlink ref="A26" location="'2.8.1+2'!A1" display="2.8.1    Istbesteuerung nach § 20 UStG"/>
    <hyperlink ref="A21" location="'2.4.2'!A1" display="2.4.2    Steuerfreie Lieferungen und Leistungen mit Vorsteuerabzug 2013 nach ausgewählten Wirtschaftszweigen"/>
    <hyperlink ref="A27" location="'2.8.1+2'!A75" display="2.8.2    Besteuerung nach allgemeinen Durchschnittsätzen nach § 23 UStG"/>
    <hyperlink ref="A30" location="'2.8.3+4'!A75" display="2.8.4    Land- und forstwirtschaftliche Betriebe mit Regelbesteuerung nach § 24 Abs. 4 UStG"/>
    <hyperlink ref="A36" location="'3.2'!A1" display="3.2      Steuerpflichtige und deren Lieferungen und Leistungen nach der Rechtsform "/>
    <hyperlink ref="A3" location="Abkürzungen!A1" display="Abkürzungen"/>
    <hyperlink ref="A2" location="Inhalt!A72" display="Zeichenerklärungen"/>
    <hyperlink ref="A7" location="'Schaubild 3'!A1" display="Schaubild 3"/>
    <hyperlink ref="A44" location="'4.2'!A1" display="4.2      Steuerpflichtige und deren Lieferungen und Leistungen  nach"/>
    <hyperlink ref="A39" location="'3.4'!A1" display="3.4      Steuerpflichtige und deren Lieferungen und Leistungen nach Ländern und Größenklassen"/>
    <hyperlink ref="A37" location="'3.3'!A1" display="3.3      Steuerpflichtige und deren Lieferungen und Leistungen nach der Rechtsform und "/>
    <hyperlink ref="A19" location="'2.3'!A1" display="2.3       Steuerpflichtige, Umsätze und Umsatzsteuer nach wirtschaftlicher Gliederung"/>
    <hyperlink ref="A17" location="'2.2'!A1" display="2.2       Steuerpflichtige und deren Lieferungen und Leistungen  nach Größenklassen der Lieferungen und"/>
    <hyperlink ref="A16" location="'2.1'!A1" display="2.1       Steuerliche Merkmale "/>
    <hyperlink ref="A12" location="'1.2-S.'!A1" display="1.2        Steuerpflichtige und deren Lieferungen und Leistungen nach Wirtschaftsabschnitten, Größenklassen der"/>
  </hyperlinks>
  <pageMargins left="0.78740157499999996" right="0.78740157499999996" top="0.984251969" bottom="0.984251969" header="0.4921259845" footer="0.4921259845"/>
  <pageSetup paperSize="9" scale="74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D156"/>
  <sheetViews>
    <sheetView showGridLines="0" zoomScaleNormal="100" workbookViewId="0">
      <selection sqref="A1:D1"/>
    </sheetView>
  </sheetViews>
  <sheetFormatPr baseColWidth="10" defaultRowHeight="12.75" x14ac:dyDescent="0.2"/>
  <cols>
    <col min="1" max="1" width="21.7109375" style="18" customWidth="1"/>
    <col min="2" max="2" width="24.7109375" style="119" customWidth="1"/>
    <col min="3" max="3" width="21.7109375" style="18" customWidth="1"/>
    <col min="4" max="4" width="24.7109375" style="119" customWidth="1"/>
  </cols>
  <sheetData>
    <row r="1" spans="1:4" x14ac:dyDescent="0.2">
      <c r="A1" s="424" t="s">
        <v>985</v>
      </c>
      <c r="B1" s="424"/>
      <c r="C1" s="424"/>
      <c r="D1" s="424"/>
    </row>
    <row r="2" spans="1:4" x14ac:dyDescent="0.2">
      <c r="A2" s="110"/>
      <c r="B2" s="115"/>
      <c r="C2" s="111"/>
      <c r="D2" s="115"/>
    </row>
    <row r="3" spans="1:4" x14ac:dyDescent="0.2">
      <c r="A3" s="112" t="s">
        <v>986</v>
      </c>
      <c r="B3" s="116" t="s">
        <v>987</v>
      </c>
      <c r="C3" s="113" t="s">
        <v>988</v>
      </c>
      <c r="D3" s="120" t="s">
        <v>989</v>
      </c>
    </row>
    <row r="4" spans="1:4" x14ac:dyDescent="0.2">
      <c r="A4" s="112" t="s">
        <v>990</v>
      </c>
      <c r="B4" s="116" t="s">
        <v>991</v>
      </c>
      <c r="C4" s="113" t="s">
        <v>992</v>
      </c>
      <c r="D4" s="120" t="s">
        <v>993</v>
      </c>
    </row>
    <row r="5" spans="1:4" x14ac:dyDescent="0.2">
      <c r="A5" s="112" t="s">
        <v>994</v>
      </c>
      <c r="B5" s="116" t="s">
        <v>995</v>
      </c>
      <c r="C5" s="113" t="s">
        <v>996</v>
      </c>
      <c r="D5" s="120" t="s">
        <v>997</v>
      </c>
    </row>
    <row r="6" spans="1:4" ht="24" x14ac:dyDescent="0.2">
      <c r="A6" s="112" t="s">
        <v>998</v>
      </c>
      <c r="B6" s="116" t="s">
        <v>999</v>
      </c>
      <c r="C6" s="113" t="s">
        <v>1000</v>
      </c>
      <c r="D6" s="120" t="s">
        <v>1001</v>
      </c>
    </row>
    <row r="7" spans="1:4" x14ac:dyDescent="0.2">
      <c r="A7" s="112" t="s">
        <v>1002</v>
      </c>
      <c r="B7" s="116" t="s">
        <v>1003</v>
      </c>
      <c r="C7" s="113" t="s">
        <v>1004</v>
      </c>
      <c r="D7" s="120" t="s">
        <v>1005</v>
      </c>
    </row>
    <row r="8" spans="1:4" x14ac:dyDescent="0.2">
      <c r="A8" s="112" t="s">
        <v>1006</v>
      </c>
      <c r="B8" s="116" t="s">
        <v>1007</v>
      </c>
      <c r="C8" s="113"/>
      <c r="D8" s="120"/>
    </row>
    <row r="9" spans="1:4" x14ac:dyDescent="0.2">
      <c r="A9" s="112" t="s">
        <v>1008</v>
      </c>
      <c r="B9" s="116" t="s">
        <v>1009</v>
      </c>
      <c r="C9" s="113" t="s">
        <v>1010</v>
      </c>
      <c r="D9" s="120" t="s">
        <v>1011</v>
      </c>
    </row>
    <row r="10" spans="1:4" x14ac:dyDescent="0.2">
      <c r="A10" s="112" t="s">
        <v>1012</v>
      </c>
      <c r="B10" s="116" t="s">
        <v>1013</v>
      </c>
      <c r="C10" s="113" t="s">
        <v>1014</v>
      </c>
      <c r="D10" s="120" t="s">
        <v>1015</v>
      </c>
    </row>
    <row r="11" spans="1:4" x14ac:dyDescent="0.2">
      <c r="A11" s="112" t="s">
        <v>1016</v>
      </c>
      <c r="B11" s="116" t="s">
        <v>1017</v>
      </c>
      <c r="C11" s="113" t="s">
        <v>1018</v>
      </c>
      <c r="D11" s="120" t="s">
        <v>1019</v>
      </c>
    </row>
    <row r="12" spans="1:4" x14ac:dyDescent="0.2">
      <c r="A12" s="112" t="s">
        <v>1020</v>
      </c>
      <c r="B12" s="116" t="s">
        <v>1021</v>
      </c>
      <c r="C12" s="113" t="s">
        <v>1022</v>
      </c>
      <c r="D12" s="120" t="s">
        <v>1023</v>
      </c>
    </row>
    <row r="13" spans="1:4" x14ac:dyDescent="0.2">
      <c r="A13" s="112" t="s">
        <v>1024</v>
      </c>
      <c r="B13" s="116" t="s">
        <v>1025</v>
      </c>
      <c r="C13" s="113" t="s">
        <v>1026</v>
      </c>
      <c r="D13" s="120" t="s">
        <v>1027</v>
      </c>
    </row>
    <row r="14" spans="1:4" x14ac:dyDescent="0.2">
      <c r="A14" s="112" t="s">
        <v>1028</v>
      </c>
      <c r="B14" s="116" t="s">
        <v>1029</v>
      </c>
      <c r="C14" s="113" t="s">
        <v>1030</v>
      </c>
      <c r="D14" s="120" t="s">
        <v>1031</v>
      </c>
    </row>
    <row r="15" spans="1:4" ht="24" x14ac:dyDescent="0.2">
      <c r="A15" s="112" t="s">
        <v>5</v>
      </c>
      <c r="B15" s="116" t="s">
        <v>6</v>
      </c>
      <c r="C15" s="113" t="s">
        <v>7</v>
      </c>
      <c r="D15" s="120" t="s">
        <v>8</v>
      </c>
    </row>
    <row r="16" spans="1:4" x14ac:dyDescent="0.2">
      <c r="A16" s="112" t="s">
        <v>9</v>
      </c>
      <c r="B16" s="116" t="s">
        <v>10</v>
      </c>
      <c r="C16" s="113" t="s">
        <v>11</v>
      </c>
      <c r="D16" s="120" t="s">
        <v>12</v>
      </c>
    </row>
    <row r="17" spans="1:4" x14ac:dyDescent="0.2">
      <c r="A17" s="112" t="s">
        <v>13</v>
      </c>
      <c r="B17" s="116" t="s">
        <v>14</v>
      </c>
      <c r="C17" s="113" t="s">
        <v>15</v>
      </c>
      <c r="D17" s="120" t="s">
        <v>16</v>
      </c>
    </row>
    <row r="18" spans="1:4" x14ac:dyDescent="0.2">
      <c r="A18" s="112" t="s">
        <v>17</v>
      </c>
      <c r="B18" s="116" t="s">
        <v>18</v>
      </c>
      <c r="C18" s="113" t="s">
        <v>19</v>
      </c>
      <c r="D18" s="120" t="s">
        <v>20</v>
      </c>
    </row>
    <row r="19" spans="1:4" x14ac:dyDescent="0.2">
      <c r="A19" s="112" t="s">
        <v>21</v>
      </c>
      <c r="B19" s="116" t="s">
        <v>22</v>
      </c>
      <c r="C19" s="113" t="s">
        <v>23</v>
      </c>
      <c r="D19" s="120" t="s">
        <v>24</v>
      </c>
    </row>
    <row r="20" spans="1:4" x14ac:dyDescent="0.2">
      <c r="A20" s="112"/>
      <c r="B20" s="116"/>
      <c r="C20" s="113" t="s">
        <v>25</v>
      </c>
      <c r="D20" s="120" t="s">
        <v>26</v>
      </c>
    </row>
    <row r="21" spans="1:4" x14ac:dyDescent="0.2">
      <c r="A21" s="112" t="s">
        <v>27</v>
      </c>
      <c r="B21" s="116" t="s">
        <v>28</v>
      </c>
      <c r="C21" s="113" t="s">
        <v>29</v>
      </c>
      <c r="D21" s="120" t="s">
        <v>30</v>
      </c>
    </row>
    <row r="22" spans="1:4" x14ac:dyDescent="0.2">
      <c r="A22" s="112" t="s">
        <v>31</v>
      </c>
      <c r="B22" s="116" t="s">
        <v>32</v>
      </c>
      <c r="C22" s="113" t="s">
        <v>33</v>
      </c>
      <c r="D22" s="120" t="s">
        <v>34</v>
      </c>
    </row>
    <row r="23" spans="1:4" x14ac:dyDescent="0.2">
      <c r="A23" s="112" t="s">
        <v>35</v>
      </c>
      <c r="B23" s="116" t="s">
        <v>36</v>
      </c>
      <c r="C23" s="113"/>
      <c r="D23" s="120"/>
    </row>
    <row r="24" spans="1:4" x14ac:dyDescent="0.2">
      <c r="A24" s="112" t="s">
        <v>37</v>
      </c>
      <c r="B24" s="116" t="s">
        <v>38</v>
      </c>
      <c r="C24" s="113" t="s">
        <v>39</v>
      </c>
      <c r="D24" s="120" t="s">
        <v>40</v>
      </c>
    </row>
    <row r="25" spans="1:4" x14ac:dyDescent="0.2">
      <c r="A25" s="112" t="s">
        <v>41</v>
      </c>
      <c r="B25" s="116" t="s">
        <v>42</v>
      </c>
      <c r="C25" s="113" t="s">
        <v>43</v>
      </c>
      <c r="D25" s="120" t="s">
        <v>44</v>
      </c>
    </row>
    <row r="26" spans="1:4" x14ac:dyDescent="0.2">
      <c r="A26" s="112" t="s">
        <v>45</v>
      </c>
      <c r="B26" s="116" t="s">
        <v>46</v>
      </c>
      <c r="C26" s="113" t="s">
        <v>47</v>
      </c>
      <c r="D26" s="120" t="s">
        <v>48</v>
      </c>
    </row>
    <row r="27" spans="1:4" x14ac:dyDescent="0.2">
      <c r="A27" s="112" t="s">
        <v>49</v>
      </c>
      <c r="B27" s="116" t="s">
        <v>50</v>
      </c>
      <c r="C27" s="113" t="s">
        <v>51</v>
      </c>
      <c r="D27" s="120" t="s">
        <v>52</v>
      </c>
    </row>
    <row r="28" spans="1:4" x14ac:dyDescent="0.2">
      <c r="A28" s="112" t="s">
        <v>53</v>
      </c>
      <c r="B28" s="116" t="s">
        <v>54</v>
      </c>
      <c r="C28" s="113" t="s">
        <v>55</v>
      </c>
      <c r="D28" s="120" t="s">
        <v>56</v>
      </c>
    </row>
    <row r="29" spans="1:4" x14ac:dyDescent="0.2">
      <c r="A29" s="112" t="s">
        <v>57</v>
      </c>
      <c r="B29" s="116" t="s">
        <v>58</v>
      </c>
      <c r="C29" s="113"/>
      <c r="D29" s="120"/>
    </row>
    <row r="30" spans="1:4" x14ac:dyDescent="0.2">
      <c r="A30" s="112" t="s">
        <v>59</v>
      </c>
      <c r="B30" s="116" t="s">
        <v>60</v>
      </c>
      <c r="C30" s="113" t="s">
        <v>61</v>
      </c>
      <c r="D30" s="120" t="s">
        <v>62</v>
      </c>
    </row>
    <row r="31" spans="1:4" x14ac:dyDescent="0.2">
      <c r="A31" s="112" t="s">
        <v>63</v>
      </c>
      <c r="B31" s="116" t="s">
        <v>64</v>
      </c>
      <c r="C31" s="113" t="s">
        <v>65</v>
      </c>
      <c r="D31" s="120" t="s">
        <v>66</v>
      </c>
    </row>
    <row r="32" spans="1:4" x14ac:dyDescent="0.2">
      <c r="A32" s="112" t="s">
        <v>67</v>
      </c>
      <c r="B32" s="116" t="s">
        <v>68</v>
      </c>
      <c r="C32" s="113" t="s">
        <v>69</v>
      </c>
      <c r="D32" s="120" t="s">
        <v>70</v>
      </c>
    </row>
    <row r="33" spans="1:4" x14ac:dyDescent="0.2">
      <c r="A33" s="112" t="s">
        <v>71</v>
      </c>
      <c r="B33" s="116" t="s">
        <v>72</v>
      </c>
      <c r="C33" s="113" t="s">
        <v>73</v>
      </c>
      <c r="D33" s="120" t="s">
        <v>74</v>
      </c>
    </row>
    <row r="34" spans="1:4" x14ac:dyDescent="0.2">
      <c r="A34" s="112" t="s">
        <v>75</v>
      </c>
      <c r="B34" s="116" t="s">
        <v>76</v>
      </c>
      <c r="C34" s="113" t="s">
        <v>77</v>
      </c>
      <c r="D34" s="120" t="s">
        <v>78</v>
      </c>
    </row>
    <row r="35" spans="1:4" x14ac:dyDescent="0.2">
      <c r="A35" s="112" t="s">
        <v>79</v>
      </c>
      <c r="B35" s="116" t="s">
        <v>80</v>
      </c>
      <c r="C35" s="113" t="s">
        <v>1139</v>
      </c>
      <c r="D35" s="120" t="s">
        <v>1140</v>
      </c>
    </row>
    <row r="36" spans="1:4" x14ac:dyDescent="0.2">
      <c r="A36" s="112" t="s">
        <v>1141</v>
      </c>
      <c r="B36" s="116" t="s">
        <v>1142</v>
      </c>
      <c r="C36" s="113" t="s">
        <v>1143</v>
      </c>
      <c r="D36" s="120" t="s">
        <v>1144</v>
      </c>
    </row>
    <row r="37" spans="1:4" x14ac:dyDescent="0.2">
      <c r="A37" s="112" t="s">
        <v>1145</v>
      </c>
      <c r="B37" s="116" t="s">
        <v>1146</v>
      </c>
      <c r="C37" s="113" t="s">
        <v>1147</v>
      </c>
      <c r="D37" s="120" t="s">
        <v>1148</v>
      </c>
    </row>
    <row r="38" spans="1:4" x14ac:dyDescent="0.2">
      <c r="A38" s="112" t="s">
        <v>1149</v>
      </c>
      <c r="B38" s="116" t="s">
        <v>1150</v>
      </c>
      <c r="C38" s="113"/>
      <c r="D38" s="120"/>
    </row>
    <row r="39" spans="1:4" x14ac:dyDescent="0.2">
      <c r="A39" s="112"/>
      <c r="B39" s="116"/>
      <c r="C39" s="113" t="s">
        <v>1151</v>
      </c>
      <c r="D39" s="120" t="s">
        <v>1152</v>
      </c>
    </row>
    <row r="40" spans="1:4" x14ac:dyDescent="0.2">
      <c r="A40" s="112" t="s">
        <v>1153</v>
      </c>
      <c r="B40" s="116" t="s">
        <v>1154</v>
      </c>
      <c r="C40" s="113"/>
      <c r="D40" s="120"/>
    </row>
    <row r="41" spans="1:4" x14ac:dyDescent="0.2">
      <c r="A41" s="112" t="s">
        <v>1155</v>
      </c>
      <c r="B41" s="116" t="s">
        <v>1156</v>
      </c>
      <c r="C41" s="113" t="s">
        <v>1157</v>
      </c>
      <c r="D41" s="120" t="s">
        <v>1158</v>
      </c>
    </row>
    <row r="42" spans="1:4" x14ac:dyDescent="0.2">
      <c r="A42" s="112"/>
      <c r="B42" s="116"/>
      <c r="C42" s="113" t="s">
        <v>1159</v>
      </c>
      <c r="D42" s="120" t="s">
        <v>1160</v>
      </c>
    </row>
    <row r="43" spans="1:4" ht="24" x14ac:dyDescent="0.2">
      <c r="A43" s="112" t="s">
        <v>1161</v>
      </c>
      <c r="B43" s="116" t="s">
        <v>1162</v>
      </c>
      <c r="C43" s="113" t="s">
        <v>1163</v>
      </c>
      <c r="D43" s="120" t="s">
        <v>1164</v>
      </c>
    </row>
    <row r="44" spans="1:4" x14ac:dyDescent="0.2">
      <c r="A44" s="112" t="s">
        <v>1165</v>
      </c>
      <c r="B44" s="116" t="s">
        <v>1166</v>
      </c>
      <c r="C44" s="113" t="s">
        <v>1167</v>
      </c>
      <c r="D44" s="120" t="s">
        <v>1168</v>
      </c>
    </row>
    <row r="45" spans="1:4" x14ac:dyDescent="0.2">
      <c r="A45" s="112" t="s">
        <v>1169</v>
      </c>
      <c r="B45" s="116" t="s">
        <v>1170</v>
      </c>
      <c r="C45" s="113" t="s">
        <v>1171</v>
      </c>
      <c r="D45" s="120" t="s">
        <v>1172</v>
      </c>
    </row>
    <row r="46" spans="1:4" x14ac:dyDescent="0.2">
      <c r="A46" s="112" t="s">
        <v>1173</v>
      </c>
      <c r="B46" s="116" t="s">
        <v>1174</v>
      </c>
      <c r="C46" s="113" t="s">
        <v>1175</v>
      </c>
      <c r="D46" s="120" t="s">
        <v>1176</v>
      </c>
    </row>
    <row r="47" spans="1:4" x14ac:dyDescent="0.2">
      <c r="A47" s="112" t="s">
        <v>1177</v>
      </c>
      <c r="B47" s="116" t="s">
        <v>1178</v>
      </c>
      <c r="C47" s="113" t="s">
        <v>1179</v>
      </c>
      <c r="D47" s="120" t="s">
        <v>1180</v>
      </c>
    </row>
    <row r="48" spans="1:4" x14ac:dyDescent="0.2">
      <c r="A48" s="112"/>
      <c r="B48" s="116"/>
      <c r="C48" s="113" t="s">
        <v>1181</v>
      </c>
      <c r="D48" s="120" t="s">
        <v>1182</v>
      </c>
    </row>
    <row r="49" spans="1:4" x14ac:dyDescent="0.2">
      <c r="A49" s="112" t="s">
        <v>1183</v>
      </c>
      <c r="B49" s="116" t="s">
        <v>1184</v>
      </c>
      <c r="C49" s="113"/>
      <c r="D49" s="120"/>
    </row>
    <row r="50" spans="1:4" ht="24" x14ac:dyDescent="0.2">
      <c r="A50" s="112" t="s">
        <v>1185</v>
      </c>
      <c r="B50" s="116" t="s">
        <v>1186</v>
      </c>
      <c r="C50" s="113" t="s">
        <v>1187</v>
      </c>
      <c r="D50" s="120" t="s">
        <v>1188</v>
      </c>
    </row>
    <row r="51" spans="1:4" x14ac:dyDescent="0.2">
      <c r="A51" s="112" t="s">
        <v>1189</v>
      </c>
      <c r="B51" s="116" t="s">
        <v>1190</v>
      </c>
      <c r="C51" s="113" t="s">
        <v>1191</v>
      </c>
      <c r="D51" s="120" t="s">
        <v>1192</v>
      </c>
    </row>
    <row r="52" spans="1:4" x14ac:dyDescent="0.2">
      <c r="A52" s="112" t="s">
        <v>1193</v>
      </c>
      <c r="B52" s="116" t="s">
        <v>1194</v>
      </c>
      <c r="C52" s="113"/>
      <c r="D52" s="120"/>
    </row>
    <row r="53" spans="1:4" x14ac:dyDescent="0.2">
      <c r="A53" s="112" t="s">
        <v>1195</v>
      </c>
      <c r="B53" s="116" t="s">
        <v>1196</v>
      </c>
      <c r="C53" s="113" t="s">
        <v>1197</v>
      </c>
      <c r="D53" s="120" t="s">
        <v>1198</v>
      </c>
    </row>
    <row r="54" spans="1:4" x14ac:dyDescent="0.2">
      <c r="A54" s="112" t="s">
        <v>1199</v>
      </c>
      <c r="B54" s="116" t="s">
        <v>1200</v>
      </c>
      <c r="C54" s="113" t="s">
        <v>1201</v>
      </c>
      <c r="D54" s="120" t="s">
        <v>1202</v>
      </c>
    </row>
    <row r="55" spans="1:4" x14ac:dyDescent="0.2">
      <c r="A55" s="112" t="s">
        <v>1203</v>
      </c>
      <c r="B55" s="116" t="s">
        <v>1204</v>
      </c>
      <c r="C55" s="113" t="s">
        <v>1205</v>
      </c>
      <c r="D55" s="120" t="s">
        <v>1206</v>
      </c>
    </row>
    <row r="56" spans="1:4" x14ac:dyDescent="0.2">
      <c r="A56" s="112" t="s">
        <v>1207</v>
      </c>
      <c r="B56" s="116" t="s">
        <v>1208</v>
      </c>
      <c r="C56" s="113" t="s">
        <v>1209</v>
      </c>
      <c r="D56" s="120" t="s">
        <v>1210</v>
      </c>
    </row>
    <row r="57" spans="1:4" x14ac:dyDescent="0.2">
      <c r="A57" s="112" t="s">
        <v>1211</v>
      </c>
      <c r="B57" s="116" t="s">
        <v>1212</v>
      </c>
      <c r="C57" s="113" t="s">
        <v>1213</v>
      </c>
      <c r="D57" s="120" t="s">
        <v>1214</v>
      </c>
    </row>
    <row r="58" spans="1:4" x14ac:dyDescent="0.2">
      <c r="A58" s="112" t="s">
        <v>1215</v>
      </c>
      <c r="B58" s="116" t="s">
        <v>1216</v>
      </c>
      <c r="C58" s="113" t="s">
        <v>1217</v>
      </c>
      <c r="D58" s="120" t="s">
        <v>1218</v>
      </c>
    </row>
    <row r="59" spans="1:4" x14ac:dyDescent="0.2">
      <c r="A59" s="112" t="s">
        <v>1219</v>
      </c>
      <c r="B59" s="116" t="s">
        <v>1220</v>
      </c>
      <c r="C59" s="113" t="s">
        <v>1221</v>
      </c>
      <c r="D59" s="120" t="s">
        <v>1222</v>
      </c>
    </row>
    <row r="60" spans="1:4" x14ac:dyDescent="0.2">
      <c r="A60" s="112" t="s">
        <v>1223</v>
      </c>
      <c r="B60" s="116" t="s">
        <v>1224</v>
      </c>
      <c r="C60" s="113" t="s">
        <v>1225</v>
      </c>
      <c r="D60" s="120" t="s">
        <v>1226</v>
      </c>
    </row>
    <row r="61" spans="1:4" x14ac:dyDescent="0.2">
      <c r="A61" s="112" t="s">
        <v>1227</v>
      </c>
      <c r="B61" s="116" t="s">
        <v>1228</v>
      </c>
      <c r="C61" s="113" t="s">
        <v>1229</v>
      </c>
      <c r="D61" s="120" t="s">
        <v>1230</v>
      </c>
    </row>
    <row r="62" spans="1:4" x14ac:dyDescent="0.2">
      <c r="A62" s="112" t="s">
        <v>1231</v>
      </c>
      <c r="B62" s="116" t="s">
        <v>1232</v>
      </c>
      <c r="C62" s="113"/>
      <c r="D62" s="120"/>
    </row>
    <row r="63" spans="1:4" x14ac:dyDescent="0.2">
      <c r="A63" s="112" t="s">
        <v>1233</v>
      </c>
      <c r="B63" s="116" t="s">
        <v>2136</v>
      </c>
      <c r="C63" s="113" t="s">
        <v>2137</v>
      </c>
      <c r="D63" s="120" t="s">
        <v>2138</v>
      </c>
    </row>
    <row r="64" spans="1:4" x14ac:dyDescent="0.2">
      <c r="A64" s="112" t="s">
        <v>2139</v>
      </c>
      <c r="B64" s="116" t="s">
        <v>2140</v>
      </c>
      <c r="C64" s="113" t="s">
        <v>2141</v>
      </c>
      <c r="D64" s="120" t="s">
        <v>2142</v>
      </c>
    </row>
    <row r="65" spans="1:4" x14ac:dyDescent="0.2">
      <c r="A65" s="112" t="s">
        <v>2143</v>
      </c>
      <c r="B65" s="116" t="s">
        <v>2144</v>
      </c>
      <c r="C65" s="113" t="s">
        <v>2145</v>
      </c>
      <c r="D65" s="120" t="s">
        <v>2146</v>
      </c>
    </row>
    <row r="66" spans="1:4" x14ac:dyDescent="0.2">
      <c r="A66" s="112"/>
      <c r="B66" s="116"/>
      <c r="C66" s="113" t="s">
        <v>2147</v>
      </c>
      <c r="D66" s="120" t="s">
        <v>2148</v>
      </c>
    </row>
    <row r="67" spans="1:4" x14ac:dyDescent="0.2">
      <c r="A67" s="112" t="s">
        <v>2149</v>
      </c>
      <c r="B67" s="116" t="s">
        <v>2150</v>
      </c>
      <c r="C67" s="113" t="s">
        <v>2151</v>
      </c>
      <c r="D67" s="120" t="s">
        <v>2152</v>
      </c>
    </row>
    <row r="68" spans="1:4" x14ac:dyDescent="0.2">
      <c r="A68" s="112" t="s">
        <v>2153</v>
      </c>
      <c r="B68" s="116" t="s">
        <v>2154</v>
      </c>
      <c r="C68" s="113" t="s">
        <v>2155</v>
      </c>
      <c r="D68" s="120" t="s">
        <v>2156</v>
      </c>
    </row>
    <row r="69" spans="1:4" x14ac:dyDescent="0.2">
      <c r="A69" s="112"/>
      <c r="B69" s="116"/>
      <c r="C69" s="113"/>
      <c r="D69" s="120"/>
    </row>
    <row r="70" spans="1:4" ht="24" x14ac:dyDescent="0.2">
      <c r="A70" s="112" t="s">
        <v>2157</v>
      </c>
      <c r="B70" s="116" t="s">
        <v>936</v>
      </c>
      <c r="C70" s="113" t="s">
        <v>937</v>
      </c>
      <c r="D70" s="120" t="s">
        <v>938</v>
      </c>
    </row>
    <row r="71" spans="1:4" x14ac:dyDescent="0.2">
      <c r="A71" s="112" t="s">
        <v>939</v>
      </c>
      <c r="B71" s="116" t="s">
        <v>940</v>
      </c>
      <c r="C71" s="113" t="s">
        <v>941</v>
      </c>
      <c r="D71" s="120" t="s">
        <v>942</v>
      </c>
    </row>
    <row r="72" spans="1:4" x14ac:dyDescent="0.2">
      <c r="A72" s="112" t="s">
        <v>943</v>
      </c>
      <c r="B72" s="116" t="s">
        <v>944</v>
      </c>
      <c r="C72" s="113" t="s">
        <v>945</v>
      </c>
      <c r="D72" s="120" t="s">
        <v>946</v>
      </c>
    </row>
    <row r="73" spans="1:4" x14ac:dyDescent="0.2">
      <c r="A73" s="112" t="s">
        <v>947</v>
      </c>
      <c r="B73" s="116" t="s">
        <v>948</v>
      </c>
      <c r="C73" s="113" t="s">
        <v>949</v>
      </c>
      <c r="D73" s="120" t="s">
        <v>950</v>
      </c>
    </row>
    <row r="74" spans="1:4" x14ac:dyDescent="0.2">
      <c r="A74" s="112" t="s">
        <v>951</v>
      </c>
      <c r="B74" s="116" t="s">
        <v>952</v>
      </c>
      <c r="C74" s="113" t="s">
        <v>953</v>
      </c>
      <c r="D74" s="120" t="s">
        <v>954</v>
      </c>
    </row>
    <row r="75" spans="1:4" x14ac:dyDescent="0.2">
      <c r="A75" s="112" t="s">
        <v>955</v>
      </c>
      <c r="B75" s="116" t="s">
        <v>956</v>
      </c>
      <c r="C75" s="113"/>
      <c r="D75" s="120"/>
    </row>
    <row r="76" spans="1:4" x14ac:dyDescent="0.2">
      <c r="A76" s="112" t="s">
        <v>957</v>
      </c>
      <c r="B76" s="116" t="s">
        <v>958</v>
      </c>
      <c r="C76" s="113" t="s">
        <v>959</v>
      </c>
      <c r="D76" s="120" t="s">
        <v>960</v>
      </c>
    </row>
    <row r="77" spans="1:4" x14ac:dyDescent="0.2">
      <c r="A77" s="112" t="s">
        <v>961</v>
      </c>
      <c r="B77" s="116" t="s">
        <v>962</v>
      </c>
      <c r="C77" s="113" t="s">
        <v>963</v>
      </c>
      <c r="D77" s="120" t="s">
        <v>964</v>
      </c>
    </row>
    <row r="78" spans="1:4" x14ac:dyDescent="0.2">
      <c r="A78" s="112"/>
      <c r="B78" s="116"/>
      <c r="C78" s="113" t="s">
        <v>965</v>
      </c>
      <c r="D78" s="120" t="s">
        <v>966</v>
      </c>
    </row>
    <row r="79" spans="1:4" x14ac:dyDescent="0.2">
      <c r="A79" s="112" t="s">
        <v>967</v>
      </c>
      <c r="B79" s="116" t="s">
        <v>968</v>
      </c>
      <c r="C79" s="113" t="s">
        <v>969</v>
      </c>
      <c r="D79" s="120" t="s">
        <v>970</v>
      </c>
    </row>
    <row r="80" spans="1:4" x14ac:dyDescent="0.2">
      <c r="A80" s="112" t="s">
        <v>971</v>
      </c>
      <c r="B80" s="116" t="s">
        <v>972</v>
      </c>
      <c r="C80" s="113" t="s">
        <v>973</v>
      </c>
      <c r="D80" s="120" t="s">
        <v>974</v>
      </c>
    </row>
    <row r="81" spans="1:4" x14ac:dyDescent="0.2">
      <c r="A81" s="112" t="s">
        <v>975</v>
      </c>
      <c r="B81" s="116" t="s">
        <v>976</v>
      </c>
      <c r="C81" s="113" t="s">
        <v>977</v>
      </c>
      <c r="D81" s="120" t="s">
        <v>978</v>
      </c>
    </row>
    <row r="82" spans="1:4" x14ac:dyDescent="0.2">
      <c r="A82" s="112" t="s">
        <v>979</v>
      </c>
      <c r="B82" s="116" t="s">
        <v>980</v>
      </c>
      <c r="C82" s="113" t="s">
        <v>981</v>
      </c>
      <c r="D82" s="120" t="s">
        <v>982</v>
      </c>
    </row>
    <row r="83" spans="1:4" x14ac:dyDescent="0.2">
      <c r="A83" s="112" t="s">
        <v>983</v>
      </c>
      <c r="B83" s="116" t="s">
        <v>984</v>
      </c>
      <c r="C83" s="113" t="s">
        <v>1921</v>
      </c>
      <c r="D83" s="120" t="s">
        <v>1922</v>
      </c>
    </row>
    <row r="84" spans="1:4" x14ac:dyDescent="0.2">
      <c r="A84" s="112" t="s">
        <v>1923</v>
      </c>
      <c r="B84" s="116" t="s">
        <v>1924</v>
      </c>
      <c r="C84" s="113" t="s">
        <v>1925</v>
      </c>
      <c r="D84" s="120" t="s">
        <v>1926</v>
      </c>
    </row>
    <row r="85" spans="1:4" x14ac:dyDescent="0.2">
      <c r="A85" s="112"/>
      <c r="B85" s="116"/>
      <c r="C85" s="113" t="s">
        <v>1927</v>
      </c>
      <c r="D85" s="120" t="s">
        <v>1928</v>
      </c>
    </row>
    <row r="86" spans="1:4" x14ac:dyDescent="0.2">
      <c r="A86" s="112" t="s">
        <v>1929</v>
      </c>
      <c r="B86" s="116" t="s">
        <v>1930</v>
      </c>
      <c r="C86" s="113" t="s">
        <v>1931</v>
      </c>
      <c r="D86" s="120" t="s">
        <v>1932</v>
      </c>
    </row>
    <row r="87" spans="1:4" x14ac:dyDescent="0.2">
      <c r="A87" s="112" t="s">
        <v>1933</v>
      </c>
      <c r="B87" s="116" t="s">
        <v>1934</v>
      </c>
      <c r="C87" s="113" t="s">
        <v>1935</v>
      </c>
      <c r="D87" s="120" t="s">
        <v>1936</v>
      </c>
    </row>
    <row r="88" spans="1:4" x14ac:dyDescent="0.2">
      <c r="A88" s="112" t="s">
        <v>1937</v>
      </c>
      <c r="B88" s="116" t="s">
        <v>1938</v>
      </c>
      <c r="C88" s="113" t="s">
        <v>1939</v>
      </c>
      <c r="D88" s="120" t="s">
        <v>1940</v>
      </c>
    </row>
    <row r="89" spans="1:4" x14ac:dyDescent="0.2">
      <c r="A89" s="112" t="s">
        <v>1941</v>
      </c>
      <c r="B89" s="116" t="s">
        <v>1942</v>
      </c>
      <c r="C89" s="113" t="s">
        <v>1943</v>
      </c>
      <c r="D89" s="120" t="s">
        <v>1944</v>
      </c>
    </row>
    <row r="90" spans="1:4" x14ac:dyDescent="0.2">
      <c r="A90" s="112" t="s">
        <v>1945</v>
      </c>
      <c r="B90" s="116" t="s">
        <v>1946</v>
      </c>
      <c r="C90" s="113" t="s">
        <v>1947</v>
      </c>
      <c r="D90" s="120" t="s">
        <v>1948</v>
      </c>
    </row>
    <row r="91" spans="1:4" x14ac:dyDescent="0.2">
      <c r="A91" s="112"/>
      <c r="B91" s="116"/>
      <c r="C91" s="113" t="s">
        <v>1949</v>
      </c>
      <c r="D91" s="120" t="s">
        <v>1950</v>
      </c>
    </row>
    <row r="92" spans="1:4" x14ac:dyDescent="0.2">
      <c r="A92" s="112" t="s">
        <v>1951</v>
      </c>
      <c r="B92" s="116" t="s">
        <v>1952</v>
      </c>
      <c r="C92" s="113" t="s">
        <v>1953</v>
      </c>
      <c r="D92" s="120" t="s">
        <v>1954</v>
      </c>
    </row>
    <row r="93" spans="1:4" x14ac:dyDescent="0.2">
      <c r="A93" s="112" t="s">
        <v>1955</v>
      </c>
      <c r="B93" s="116" t="s">
        <v>1956</v>
      </c>
      <c r="C93" s="113" t="s">
        <v>1957</v>
      </c>
      <c r="D93" s="120" t="s">
        <v>1958</v>
      </c>
    </row>
    <row r="94" spans="1:4" x14ac:dyDescent="0.2">
      <c r="A94" s="112" t="s">
        <v>1959</v>
      </c>
      <c r="B94" s="116" t="s">
        <v>1960</v>
      </c>
      <c r="C94" s="113" t="s">
        <v>1961</v>
      </c>
      <c r="D94" s="120" t="s">
        <v>1962</v>
      </c>
    </row>
    <row r="95" spans="1:4" x14ac:dyDescent="0.2">
      <c r="A95" s="112" t="s">
        <v>1963</v>
      </c>
      <c r="B95" s="116" t="s">
        <v>1964</v>
      </c>
      <c r="C95" s="113" t="s">
        <v>1965</v>
      </c>
      <c r="D95" s="120" t="s">
        <v>1966</v>
      </c>
    </row>
    <row r="96" spans="1:4" x14ac:dyDescent="0.2">
      <c r="A96" s="112" t="s">
        <v>1967</v>
      </c>
      <c r="B96" s="116" t="s">
        <v>1968</v>
      </c>
      <c r="C96" s="113" t="s">
        <v>1969</v>
      </c>
      <c r="D96" s="120" t="s">
        <v>1970</v>
      </c>
    </row>
    <row r="97" spans="1:4" x14ac:dyDescent="0.2">
      <c r="A97" s="112" t="s">
        <v>1971</v>
      </c>
      <c r="B97" s="116" t="s">
        <v>1972</v>
      </c>
      <c r="C97" s="113" t="s">
        <v>1973</v>
      </c>
      <c r="D97" s="120" t="s">
        <v>1974</v>
      </c>
    </row>
    <row r="98" spans="1:4" x14ac:dyDescent="0.2">
      <c r="A98" s="112" t="s">
        <v>1975</v>
      </c>
      <c r="B98" s="116" t="s">
        <v>1976</v>
      </c>
      <c r="C98" s="113" t="s">
        <v>1977</v>
      </c>
      <c r="D98" s="120" t="s">
        <v>1978</v>
      </c>
    </row>
    <row r="99" spans="1:4" x14ac:dyDescent="0.2">
      <c r="A99" s="112" t="s">
        <v>1979</v>
      </c>
      <c r="B99" s="116" t="s">
        <v>1980</v>
      </c>
      <c r="C99" s="113"/>
      <c r="D99" s="120"/>
    </row>
    <row r="100" spans="1:4" x14ac:dyDescent="0.2">
      <c r="A100" s="112" t="s">
        <v>1981</v>
      </c>
      <c r="B100" s="116" t="s">
        <v>1982</v>
      </c>
      <c r="C100" s="113" t="s">
        <v>1983</v>
      </c>
      <c r="D100" s="120" t="s">
        <v>1984</v>
      </c>
    </row>
    <row r="101" spans="1:4" x14ac:dyDescent="0.2">
      <c r="A101" s="112" t="s">
        <v>1985</v>
      </c>
      <c r="B101" s="116" t="s">
        <v>1986</v>
      </c>
      <c r="C101" s="113" t="s">
        <v>1987</v>
      </c>
      <c r="D101" s="120" t="s">
        <v>1988</v>
      </c>
    </row>
    <row r="102" spans="1:4" x14ac:dyDescent="0.2">
      <c r="A102" s="112" t="s">
        <v>1989</v>
      </c>
      <c r="B102" s="116" t="s">
        <v>1990</v>
      </c>
      <c r="C102" s="113" t="s">
        <v>1991</v>
      </c>
      <c r="D102" s="120" t="s">
        <v>1992</v>
      </c>
    </row>
    <row r="103" spans="1:4" x14ac:dyDescent="0.2">
      <c r="A103" s="112"/>
      <c r="B103" s="116"/>
      <c r="C103" s="113" t="s">
        <v>1993</v>
      </c>
      <c r="D103" s="120" t="s">
        <v>1994</v>
      </c>
    </row>
    <row r="104" spans="1:4" x14ac:dyDescent="0.2">
      <c r="A104" s="112" t="s">
        <v>1995</v>
      </c>
      <c r="B104" s="116" t="s">
        <v>1996</v>
      </c>
      <c r="C104" s="113" t="s">
        <v>1997</v>
      </c>
      <c r="D104" s="120" t="s">
        <v>1998</v>
      </c>
    </row>
    <row r="105" spans="1:4" x14ac:dyDescent="0.2">
      <c r="A105" s="112" t="s">
        <v>1999</v>
      </c>
      <c r="B105" s="116" t="s">
        <v>2000</v>
      </c>
      <c r="C105" s="113"/>
      <c r="D105" s="120"/>
    </row>
    <row r="106" spans="1:4" x14ac:dyDescent="0.2">
      <c r="A106" s="112" t="s">
        <v>2001</v>
      </c>
      <c r="B106" s="116" t="s">
        <v>2002</v>
      </c>
      <c r="C106" s="113" t="s">
        <v>2003</v>
      </c>
      <c r="D106" s="120" t="s">
        <v>2004</v>
      </c>
    </row>
    <row r="107" spans="1:4" x14ac:dyDescent="0.2">
      <c r="A107" s="112" t="s">
        <v>2005</v>
      </c>
      <c r="B107" s="116" t="s">
        <v>2006</v>
      </c>
      <c r="C107" s="113" t="s">
        <v>2007</v>
      </c>
      <c r="D107" s="120" t="s">
        <v>2008</v>
      </c>
    </row>
    <row r="108" spans="1:4" x14ac:dyDescent="0.2">
      <c r="A108" s="112" t="s">
        <v>2009</v>
      </c>
      <c r="B108" s="116" t="s">
        <v>2010</v>
      </c>
      <c r="C108" s="113" t="s">
        <v>2011</v>
      </c>
      <c r="D108" s="120" t="s">
        <v>2012</v>
      </c>
    </row>
    <row r="109" spans="1:4" x14ac:dyDescent="0.2">
      <c r="A109" s="112" t="s">
        <v>2013</v>
      </c>
      <c r="B109" s="116" t="s">
        <v>2014</v>
      </c>
      <c r="C109" s="113" t="s">
        <v>2015</v>
      </c>
      <c r="D109" s="120" t="s">
        <v>2016</v>
      </c>
    </row>
    <row r="110" spans="1:4" x14ac:dyDescent="0.2">
      <c r="A110" s="112" t="s">
        <v>2017</v>
      </c>
      <c r="B110" s="116" t="s">
        <v>2018</v>
      </c>
      <c r="C110" s="113" t="s">
        <v>2019</v>
      </c>
      <c r="D110" s="120" t="s">
        <v>2020</v>
      </c>
    </row>
    <row r="111" spans="1:4" x14ac:dyDescent="0.2">
      <c r="A111" s="112" t="s">
        <v>2021</v>
      </c>
      <c r="B111" s="116" t="s">
        <v>2022</v>
      </c>
      <c r="C111" s="113" t="s">
        <v>2023</v>
      </c>
      <c r="D111" s="120" t="s">
        <v>2024</v>
      </c>
    </row>
    <row r="112" spans="1:4" x14ac:dyDescent="0.2">
      <c r="A112" s="112" t="s">
        <v>2025</v>
      </c>
      <c r="B112" s="116" t="s">
        <v>2026</v>
      </c>
      <c r="C112" s="113"/>
      <c r="D112" s="120"/>
    </row>
    <row r="113" spans="1:4" x14ac:dyDescent="0.2">
      <c r="A113" s="112" t="s">
        <v>2027</v>
      </c>
      <c r="B113" s="116" t="s">
        <v>2028</v>
      </c>
      <c r="C113" s="113"/>
      <c r="D113" s="120"/>
    </row>
    <row r="114" spans="1:4" x14ac:dyDescent="0.2">
      <c r="A114" s="112" t="s">
        <v>2029</v>
      </c>
      <c r="B114" s="116" t="s">
        <v>2030</v>
      </c>
      <c r="C114" s="113"/>
      <c r="D114" s="120"/>
    </row>
    <row r="115" spans="1:4" x14ac:dyDescent="0.2">
      <c r="A115" s="114"/>
      <c r="B115" s="117"/>
      <c r="C115" s="114"/>
      <c r="D115" s="117"/>
    </row>
    <row r="116" spans="1:4" x14ac:dyDescent="0.2">
      <c r="A116" s="114"/>
      <c r="B116" s="117"/>
      <c r="C116" s="114"/>
      <c r="D116" s="117"/>
    </row>
    <row r="117" spans="1:4" x14ac:dyDescent="0.2">
      <c r="A117" s="425" t="s">
        <v>2031</v>
      </c>
      <c r="B117" s="425"/>
      <c r="C117" s="425"/>
      <c r="D117" s="425"/>
    </row>
    <row r="118" spans="1:4" x14ac:dyDescent="0.2">
      <c r="A118" s="114"/>
      <c r="B118" s="117"/>
      <c r="C118" s="114"/>
      <c r="D118" s="117"/>
    </row>
    <row r="119" spans="1:4" x14ac:dyDescent="0.2">
      <c r="A119" s="112" t="s">
        <v>2032</v>
      </c>
      <c r="B119" s="116" t="s">
        <v>2033</v>
      </c>
      <c r="C119" s="113" t="s">
        <v>2034</v>
      </c>
      <c r="D119" s="120" t="s">
        <v>1051</v>
      </c>
    </row>
    <row r="120" spans="1:4" x14ac:dyDescent="0.2">
      <c r="A120" s="112" t="s">
        <v>1052</v>
      </c>
      <c r="B120" s="116" t="s">
        <v>1053</v>
      </c>
      <c r="C120" s="113" t="s">
        <v>1054</v>
      </c>
      <c r="D120" s="120" t="s">
        <v>1055</v>
      </c>
    </row>
    <row r="121" spans="1:4" x14ac:dyDescent="0.2">
      <c r="A121" s="112" t="s">
        <v>1056</v>
      </c>
      <c r="B121" s="116" t="s">
        <v>1057</v>
      </c>
      <c r="C121" s="113" t="s">
        <v>1058</v>
      </c>
      <c r="D121" s="120" t="s">
        <v>1059</v>
      </c>
    </row>
    <row r="122" spans="1:4" x14ac:dyDescent="0.2">
      <c r="A122" s="112" t="s">
        <v>1060</v>
      </c>
      <c r="B122" s="116" t="s">
        <v>1061</v>
      </c>
      <c r="C122" s="113" t="s">
        <v>1062</v>
      </c>
      <c r="D122" s="120" t="s">
        <v>1063</v>
      </c>
    </row>
    <row r="123" spans="1:4" x14ac:dyDescent="0.2">
      <c r="A123" s="112" t="s">
        <v>1064</v>
      </c>
      <c r="B123" s="116" t="s">
        <v>1065</v>
      </c>
      <c r="C123" s="113" t="s">
        <v>1066</v>
      </c>
      <c r="D123" s="120" t="s">
        <v>1067</v>
      </c>
    </row>
    <row r="124" spans="1:4" x14ac:dyDescent="0.2">
      <c r="A124" s="112" t="s">
        <v>1068</v>
      </c>
      <c r="B124" s="116" t="s">
        <v>1069</v>
      </c>
      <c r="C124" s="113" t="s">
        <v>1070</v>
      </c>
      <c r="D124" s="120" t="s">
        <v>1071</v>
      </c>
    </row>
    <row r="125" spans="1:4" x14ac:dyDescent="0.2">
      <c r="A125" s="112" t="s">
        <v>1072</v>
      </c>
      <c r="B125" s="116" t="s">
        <v>1073</v>
      </c>
      <c r="C125" s="113" t="s">
        <v>1074</v>
      </c>
      <c r="D125" s="120" t="s">
        <v>1075</v>
      </c>
    </row>
    <row r="126" spans="1:4" x14ac:dyDescent="0.2">
      <c r="A126" s="112" t="s">
        <v>1076</v>
      </c>
      <c r="B126" s="116" t="s">
        <v>1077</v>
      </c>
      <c r="C126" s="113" t="s">
        <v>1078</v>
      </c>
      <c r="D126" s="120" t="s">
        <v>938</v>
      </c>
    </row>
    <row r="127" spans="1:4" x14ac:dyDescent="0.2">
      <c r="A127" s="112" t="s">
        <v>1079</v>
      </c>
      <c r="B127" s="116" t="s">
        <v>1080</v>
      </c>
      <c r="C127" s="113" t="s">
        <v>1081</v>
      </c>
      <c r="D127" s="120" t="s">
        <v>1082</v>
      </c>
    </row>
    <row r="128" spans="1:4" ht="24" x14ac:dyDescent="0.2">
      <c r="A128" s="112" t="s">
        <v>1083</v>
      </c>
      <c r="B128" s="116" t="s">
        <v>1084</v>
      </c>
      <c r="C128" s="113" t="s">
        <v>1085</v>
      </c>
      <c r="D128" s="120" t="s">
        <v>764</v>
      </c>
    </row>
    <row r="129" spans="1:4" ht="24" x14ac:dyDescent="0.2">
      <c r="A129" s="112" t="s">
        <v>1203</v>
      </c>
      <c r="B129" s="116" t="s">
        <v>1204</v>
      </c>
      <c r="C129" s="113" t="s">
        <v>1086</v>
      </c>
      <c r="D129" s="120" t="s">
        <v>1087</v>
      </c>
    </row>
    <row r="130" spans="1:4" x14ac:dyDescent="0.2">
      <c r="A130" s="112" t="s">
        <v>1088</v>
      </c>
      <c r="B130" s="116" t="s">
        <v>1089</v>
      </c>
      <c r="C130" s="113" t="s">
        <v>1090</v>
      </c>
      <c r="D130" s="120" t="s">
        <v>1091</v>
      </c>
    </row>
    <row r="131" spans="1:4" ht="24" x14ac:dyDescent="0.2">
      <c r="A131" s="112" t="s">
        <v>1092</v>
      </c>
      <c r="B131" s="116" t="s">
        <v>1093</v>
      </c>
      <c r="C131" s="113" t="s">
        <v>1094</v>
      </c>
      <c r="D131" s="120" t="s">
        <v>1095</v>
      </c>
    </row>
    <row r="132" spans="1:4" x14ac:dyDescent="0.2">
      <c r="A132" s="112" t="s">
        <v>1096</v>
      </c>
      <c r="B132" s="116" t="s">
        <v>1097</v>
      </c>
      <c r="C132" s="113" t="s">
        <v>1098</v>
      </c>
      <c r="D132" s="120" t="s">
        <v>1099</v>
      </c>
    </row>
    <row r="133" spans="1:4" x14ac:dyDescent="0.2">
      <c r="A133" s="112" t="s">
        <v>1100</v>
      </c>
      <c r="B133" s="116" t="s">
        <v>1101</v>
      </c>
      <c r="C133" s="113" t="s">
        <v>953</v>
      </c>
      <c r="D133" s="120" t="s">
        <v>954</v>
      </c>
    </row>
    <row r="134" spans="1:4" ht="24" x14ac:dyDescent="0.2">
      <c r="A134" s="112" t="s">
        <v>1102</v>
      </c>
      <c r="B134" s="116" t="s">
        <v>1103</v>
      </c>
      <c r="C134" s="113" t="s">
        <v>1104</v>
      </c>
      <c r="D134" s="120" t="s">
        <v>1105</v>
      </c>
    </row>
    <row r="135" spans="1:4" x14ac:dyDescent="0.2">
      <c r="A135" s="112" t="s">
        <v>1106</v>
      </c>
      <c r="B135" s="116" t="s">
        <v>1107</v>
      </c>
      <c r="C135" s="113" t="s">
        <v>1108</v>
      </c>
      <c r="D135" s="120" t="s">
        <v>1109</v>
      </c>
    </row>
    <row r="136" spans="1:4" ht="24" x14ac:dyDescent="0.2">
      <c r="A136" s="112" t="s">
        <v>1110</v>
      </c>
      <c r="B136" s="116" t="s">
        <v>1111</v>
      </c>
      <c r="C136" s="113" t="s">
        <v>1112</v>
      </c>
      <c r="D136" s="120" t="s">
        <v>1113</v>
      </c>
    </row>
    <row r="137" spans="1:4" ht="24" x14ac:dyDescent="0.2">
      <c r="A137" s="112" t="s">
        <v>1114</v>
      </c>
      <c r="B137" s="116" t="s">
        <v>1115</v>
      </c>
      <c r="C137" s="113" t="s">
        <v>1116</v>
      </c>
      <c r="D137" s="120" t="s">
        <v>1117</v>
      </c>
    </row>
    <row r="138" spans="1:4" x14ac:dyDescent="0.2">
      <c r="A138" s="112" t="s">
        <v>1118</v>
      </c>
      <c r="B138" s="116" t="s">
        <v>0</v>
      </c>
      <c r="C138" s="113" t="s">
        <v>1</v>
      </c>
      <c r="D138" s="120" t="s">
        <v>2</v>
      </c>
    </row>
    <row r="139" spans="1:4" x14ac:dyDescent="0.2">
      <c r="A139" s="112" t="s">
        <v>3</v>
      </c>
      <c r="B139" s="116" t="s">
        <v>4</v>
      </c>
      <c r="C139" s="113"/>
      <c r="D139" s="120"/>
    </row>
    <row r="140" spans="1:4" x14ac:dyDescent="0.2">
      <c r="A140" s="93"/>
      <c r="B140" s="118"/>
    </row>
    <row r="146" spans="1:3" x14ac:dyDescent="0.2">
      <c r="C146" s="93"/>
    </row>
    <row r="151" spans="1:3" x14ac:dyDescent="0.2">
      <c r="C151" s="93"/>
    </row>
    <row r="153" spans="1:3" x14ac:dyDescent="0.2">
      <c r="A153" s="93"/>
    </row>
    <row r="154" spans="1:3" x14ac:dyDescent="0.2">
      <c r="A154" s="93"/>
    </row>
    <row r="156" spans="1:3" x14ac:dyDescent="0.2">
      <c r="A156" s="94"/>
    </row>
  </sheetData>
  <mergeCells count="2">
    <mergeCell ref="A1:D1"/>
    <mergeCell ref="A117:D117"/>
  </mergeCells>
  <phoneticPr fontId="18" type="noConversion"/>
  <pageMargins left="0.6692913385826772" right="0.6692913385826772" top="0.6692913385826772" bottom="0.6692913385826772" header="0.51181102362204722" footer="0.51181102362204722"/>
  <pageSetup paperSize="9" scale="83" orientation="portrait" horizontalDpi="1200" verticalDpi="1200" r:id="rId1"/>
  <headerFooter alignWithMargins="0"/>
  <rowBreaks count="1" manualBreakCount="1">
    <brk id="114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">
    <tabColor theme="0"/>
  </sheetPr>
  <dimension ref="A1:X91"/>
  <sheetViews>
    <sheetView showGridLines="0" zoomScale="80" zoomScaleNormal="80" zoomScaleSheetLayoutView="70" zoomScalePageLayoutView="60" workbookViewId="0"/>
  </sheetViews>
  <sheetFormatPr baseColWidth="10" defaultRowHeight="12.75" x14ac:dyDescent="0.2"/>
  <cols>
    <col min="1" max="11" width="11.42578125" style="236"/>
    <col min="12" max="12" width="12.85546875" style="236" customWidth="1"/>
    <col min="13" max="19" width="11.42578125" style="236"/>
    <col min="20" max="20" width="11" style="236" customWidth="1"/>
    <col min="21" max="262" width="11.42578125" style="236"/>
    <col min="263" max="263" width="12.85546875" style="236" customWidth="1"/>
    <col min="264" max="518" width="11.42578125" style="236"/>
    <col min="519" max="519" width="12.85546875" style="236" customWidth="1"/>
    <col min="520" max="774" width="11.42578125" style="236"/>
    <col min="775" max="775" width="12.85546875" style="236" customWidth="1"/>
    <col min="776" max="1030" width="11.42578125" style="236"/>
    <col min="1031" max="1031" width="12.85546875" style="236" customWidth="1"/>
    <col min="1032" max="1286" width="11.42578125" style="236"/>
    <col min="1287" max="1287" width="12.85546875" style="236" customWidth="1"/>
    <col min="1288" max="1542" width="11.42578125" style="236"/>
    <col min="1543" max="1543" width="12.85546875" style="236" customWidth="1"/>
    <col min="1544" max="1798" width="11.42578125" style="236"/>
    <col min="1799" max="1799" width="12.85546875" style="236" customWidth="1"/>
    <col min="1800" max="2054" width="11.42578125" style="236"/>
    <col min="2055" max="2055" width="12.85546875" style="236" customWidth="1"/>
    <col min="2056" max="2310" width="11.42578125" style="236"/>
    <col min="2311" max="2311" width="12.85546875" style="236" customWidth="1"/>
    <col min="2312" max="2566" width="11.42578125" style="236"/>
    <col min="2567" max="2567" width="12.85546875" style="236" customWidth="1"/>
    <col min="2568" max="2822" width="11.42578125" style="236"/>
    <col min="2823" max="2823" width="12.85546875" style="236" customWidth="1"/>
    <col min="2824" max="3078" width="11.42578125" style="236"/>
    <col min="3079" max="3079" width="12.85546875" style="236" customWidth="1"/>
    <col min="3080" max="3334" width="11.42578125" style="236"/>
    <col min="3335" max="3335" width="12.85546875" style="236" customWidth="1"/>
    <col min="3336" max="3590" width="11.42578125" style="236"/>
    <col min="3591" max="3591" width="12.85546875" style="236" customWidth="1"/>
    <col min="3592" max="3846" width="11.42578125" style="236"/>
    <col min="3847" max="3847" width="12.85546875" style="236" customWidth="1"/>
    <col min="3848" max="4102" width="11.42578125" style="236"/>
    <col min="4103" max="4103" width="12.85546875" style="236" customWidth="1"/>
    <col min="4104" max="4358" width="11.42578125" style="236"/>
    <col min="4359" max="4359" width="12.85546875" style="236" customWidth="1"/>
    <col min="4360" max="4614" width="11.42578125" style="236"/>
    <col min="4615" max="4615" width="12.85546875" style="236" customWidth="1"/>
    <col min="4616" max="4870" width="11.42578125" style="236"/>
    <col min="4871" max="4871" width="12.85546875" style="236" customWidth="1"/>
    <col min="4872" max="5126" width="11.42578125" style="236"/>
    <col min="5127" max="5127" width="12.85546875" style="236" customWidth="1"/>
    <col min="5128" max="5382" width="11.42578125" style="236"/>
    <col min="5383" max="5383" width="12.85546875" style="236" customWidth="1"/>
    <col min="5384" max="5638" width="11.42578125" style="236"/>
    <col min="5639" max="5639" width="12.85546875" style="236" customWidth="1"/>
    <col min="5640" max="5894" width="11.42578125" style="236"/>
    <col min="5895" max="5895" width="12.85546875" style="236" customWidth="1"/>
    <col min="5896" max="6150" width="11.42578125" style="236"/>
    <col min="6151" max="6151" width="12.85546875" style="236" customWidth="1"/>
    <col min="6152" max="6406" width="11.42578125" style="236"/>
    <col min="6407" max="6407" width="12.85546875" style="236" customWidth="1"/>
    <col min="6408" max="6662" width="11.42578125" style="236"/>
    <col min="6663" max="6663" width="12.85546875" style="236" customWidth="1"/>
    <col min="6664" max="6918" width="11.42578125" style="236"/>
    <col min="6919" max="6919" width="12.85546875" style="236" customWidth="1"/>
    <col min="6920" max="7174" width="11.42578125" style="236"/>
    <col min="7175" max="7175" width="12.85546875" style="236" customWidth="1"/>
    <col min="7176" max="7430" width="11.42578125" style="236"/>
    <col min="7431" max="7431" width="12.85546875" style="236" customWidth="1"/>
    <col min="7432" max="7686" width="11.42578125" style="236"/>
    <col min="7687" max="7687" width="12.85546875" style="236" customWidth="1"/>
    <col min="7688" max="7942" width="11.42578125" style="236"/>
    <col min="7943" max="7943" width="12.85546875" style="236" customWidth="1"/>
    <col min="7944" max="8198" width="11.42578125" style="236"/>
    <col min="8199" max="8199" width="12.85546875" style="236" customWidth="1"/>
    <col min="8200" max="8454" width="11.42578125" style="236"/>
    <col min="8455" max="8455" width="12.85546875" style="236" customWidth="1"/>
    <col min="8456" max="8710" width="11.42578125" style="236"/>
    <col min="8711" max="8711" width="12.85546875" style="236" customWidth="1"/>
    <col min="8712" max="8966" width="11.42578125" style="236"/>
    <col min="8967" max="8967" width="12.85546875" style="236" customWidth="1"/>
    <col min="8968" max="9222" width="11.42578125" style="236"/>
    <col min="9223" max="9223" width="12.85546875" style="236" customWidth="1"/>
    <col min="9224" max="9478" width="11.42578125" style="236"/>
    <col min="9479" max="9479" width="12.85546875" style="236" customWidth="1"/>
    <col min="9480" max="9734" width="11.42578125" style="236"/>
    <col min="9735" max="9735" width="12.85546875" style="236" customWidth="1"/>
    <col min="9736" max="9990" width="11.42578125" style="236"/>
    <col min="9991" max="9991" width="12.85546875" style="236" customWidth="1"/>
    <col min="9992" max="10246" width="11.42578125" style="236"/>
    <col min="10247" max="10247" width="12.85546875" style="236" customWidth="1"/>
    <col min="10248" max="10502" width="11.42578125" style="236"/>
    <col min="10503" max="10503" width="12.85546875" style="236" customWidth="1"/>
    <col min="10504" max="10758" width="11.42578125" style="236"/>
    <col min="10759" max="10759" width="12.85546875" style="236" customWidth="1"/>
    <col min="10760" max="11014" width="11.42578125" style="236"/>
    <col min="11015" max="11015" width="12.85546875" style="236" customWidth="1"/>
    <col min="11016" max="11270" width="11.42578125" style="236"/>
    <col min="11271" max="11271" width="12.85546875" style="236" customWidth="1"/>
    <col min="11272" max="11526" width="11.42578125" style="236"/>
    <col min="11527" max="11527" width="12.85546875" style="236" customWidth="1"/>
    <col min="11528" max="11782" width="11.42578125" style="236"/>
    <col min="11783" max="11783" width="12.85546875" style="236" customWidth="1"/>
    <col min="11784" max="12038" width="11.42578125" style="236"/>
    <col min="12039" max="12039" width="12.85546875" style="236" customWidth="1"/>
    <col min="12040" max="12294" width="11.42578125" style="236"/>
    <col min="12295" max="12295" width="12.85546875" style="236" customWidth="1"/>
    <col min="12296" max="12550" width="11.42578125" style="236"/>
    <col min="12551" max="12551" width="12.85546875" style="236" customWidth="1"/>
    <col min="12552" max="12806" width="11.42578125" style="236"/>
    <col min="12807" max="12807" width="12.85546875" style="236" customWidth="1"/>
    <col min="12808" max="13062" width="11.42578125" style="236"/>
    <col min="13063" max="13063" width="12.85546875" style="236" customWidth="1"/>
    <col min="13064" max="13318" width="11.42578125" style="236"/>
    <col min="13319" max="13319" width="12.85546875" style="236" customWidth="1"/>
    <col min="13320" max="13574" width="11.42578125" style="236"/>
    <col min="13575" max="13575" width="12.85546875" style="236" customWidth="1"/>
    <col min="13576" max="13830" width="11.42578125" style="236"/>
    <col min="13831" max="13831" width="12.85546875" style="236" customWidth="1"/>
    <col min="13832" max="14086" width="11.42578125" style="236"/>
    <col min="14087" max="14087" width="12.85546875" style="236" customWidth="1"/>
    <col min="14088" max="14342" width="11.42578125" style="236"/>
    <col min="14343" max="14343" width="12.85546875" style="236" customWidth="1"/>
    <col min="14344" max="14598" width="11.42578125" style="236"/>
    <col min="14599" max="14599" width="12.85546875" style="236" customWidth="1"/>
    <col min="14600" max="14854" width="11.42578125" style="236"/>
    <col min="14855" max="14855" width="12.85546875" style="236" customWidth="1"/>
    <col min="14856" max="15110" width="11.42578125" style="236"/>
    <col min="15111" max="15111" width="12.85546875" style="236" customWidth="1"/>
    <col min="15112" max="15366" width="11.42578125" style="236"/>
    <col min="15367" max="15367" width="12.85546875" style="236" customWidth="1"/>
    <col min="15368" max="15622" width="11.42578125" style="236"/>
    <col min="15623" max="15623" width="12.85546875" style="236" customWidth="1"/>
    <col min="15624" max="15878" width="11.42578125" style="236"/>
    <col min="15879" max="15879" width="12.85546875" style="236" customWidth="1"/>
    <col min="15880" max="16134" width="11.42578125" style="236"/>
    <col min="16135" max="16135" width="12.85546875" style="236" customWidth="1"/>
    <col min="16136" max="16384" width="11.42578125" style="236"/>
  </cols>
  <sheetData>
    <row r="1" spans="1:19" s="223" customFormat="1" ht="15.75" x14ac:dyDescent="0.25">
      <c r="A1" s="220" t="s">
        <v>3220</v>
      </c>
      <c r="B1" s="221"/>
      <c r="C1" s="221"/>
      <c r="D1" s="221"/>
      <c r="E1" s="221"/>
      <c r="F1" s="221"/>
      <c r="G1" s="221"/>
      <c r="H1" s="222"/>
      <c r="I1" s="222"/>
      <c r="J1" s="222"/>
      <c r="K1" s="222"/>
      <c r="L1" s="222"/>
      <c r="M1" s="222"/>
      <c r="N1" s="222"/>
      <c r="O1" s="222"/>
      <c r="P1" s="222"/>
      <c r="Q1" s="222"/>
      <c r="R1" s="222"/>
      <c r="S1" s="222"/>
    </row>
    <row r="2" spans="1:19" s="223" customFormat="1" x14ac:dyDescent="0.2">
      <c r="H2" s="222"/>
      <c r="I2" s="222"/>
      <c r="J2" s="222"/>
      <c r="K2" s="222"/>
      <c r="L2" s="222"/>
      <c r="M2" s="222"/>
      <c r="N2" s="222"/>
      <c r="O2" s="222"/>
      <c r="P2" s="222"/>
      <c r="Q2" s="222"/>
      <c r="R2" s="222"/>
      <c r="S2" s="222"/>
    </row>
    <row r="3" spans="1:19" s="223" customFormat="1" x14ac:dyDescent="0.2">
      <c r="A3" s="222"/>
      <c r="B3" s="222"/>
      <c r="C3" s="222"/>
      <c r="D3" s="222"/>
      <c r="E3" s="222"/>
      <c r="F3" s="222"/>
      <c r="G3" s="222"/>
      <c r="H3" s="222"/>
      <c r="I3" s="222"/>
      <c r="J3" s="222"/>
      <c r="K3" s="222"/>
      <c r="L3" s="222"/>
      <c r="M3" s="222"/>
      <c r="N3" s="222"/>
      <c r="O3" s="222"/>
      <c r="P3" s="222"/>
      <c r="Q3" s="222"/>
      <c r="R3" s="222"/>
      <c r="S3" s="222"/>
    </row>
    <row r="4" spans="1:19" s="223" customFormat="1" x14ac:dyDescent="0.2">
      <c r="A4" s="222"/>
      <c r="B4" s="222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  <c r="O4" s="222"/>
      <c r="P4" s="222"/>
      <c r="Q4" s="222"/>
      <c r="R4" s="222"/>
      <c r="S4" s="222"/>
    </row>
    <row r="5" spans="1:19" s="223" customFormat="1" x14ac:dyDescent="0.2">
      <c r="A5" s="222"/>
      <c r="B5" s="222"/>
      <c r="C5" s="222"/>
      <c r="D5" s="222"/>
      <c r="E5" s="222"/>
      <c r="F5" s="222"/>
      <c r="G5" s="222"/>
      <c r="H5" s="222"/>
      <c r="I5" s="222"/>
      <c r="J5" s="222"/>
      <c r="K5" s="222"/>
      <c r="L5" s="222"/>
      <c r="M5" s="222"/>
      <c r="N5" s="222"/>
      <c r="O5" s="222"/>
      <c r="P5" s="222"/>
      <c r="Q5" s="222"/>
      <c r="R5" s="222"/>
      <c r="S5" s="222"/>
    </row>
    <row r="6" spans="1:19" s="223" customFormat="1" x14ac:dyDescent="0.2">
      <c r="A6" s="222"/>
      <c r="B6" s="222"/>
      <c r="C6" s="222"/>
      <c r="D6" s="222"/>
      <c r="E6" s="222"/>
      <c r="F6" s="222"/>
      <c r="G6" s="222"/>
      <c r="H6" s="222"/>
      <c r="I6" s="222"/>
      <c r="J6" s="222"/>
      <c r="K6" s="222"/>
      <c r="L6" s="222"/>
      <c r="M6" s="222"/>
      <c r="N6" s="222"/>
      <c r="O6" s="222"/>
      <c r="P6" s="222"/>
      <c r="Q6" s="222"/>
      <c r="R6" s="222"/>
      <c r="S6" s="222"/>
    </row>
    <row r="7" spans="1:19" s="223" customFormat="1" x14ac:dyDescent="0.2">
      <c r="A7" s="222"/>
      <c r="B7" s="222"/>
      <c r="C7" s="222"/>
      <c r="D7" s="222"/>
      <c r="E7" s="222"/>
      <c r="F7" s="222"/>
      <c r="G7" s="222"/>
      <c r="H7" s="222"/>
      <c r="I7" s="222"/>
      <c r="J7" s="222"/>
      <c r="K7" s="222"/>
      <c r="L7" s="222"/>
      <c r="M7" s="222"/>
      <c r="N7" s="222"/>
      <c r="O7" s="222"/>
      <c r="P7" s="222"/>
      <c r="Q7" s="222"/>
      <c r="R7" s="222"/>
      <c r="S7" s="222"/>
    </row>
    <row r="8" spans="1:19" s="223" customFormat="1" x14ac:dyDescent="0.2">
      <c r="A8" s="222"/>
      <c r="B8" s="222"/>
      <c r="C8" s="222"/>
      <c r="D8" s="222"/>
      <c r="E8" s="222"/>
      <c r="F8" s="222"/>
      <c r="G8" s="222"/>
      <c r="H8" s="222"/>
      <c r="I8" s="222"/>
      <c r="J8" s="222"/>
      <c r="K8" s="222"/>
      <c r="L8" s="222"/>
      <c r="M8" s="222"/>
      <c r="N8" s="222"/>
      <c r="O8" s="222"/>
      <c r="P8" s="222"/>
      <c r="Q8" s="222"/>
      <c r="R8" s="222"/>
      <c r="S8" s="222"/>
    </row>
    <row r="9" spans="1:19" s="223" customFormat="1" x14ac:dyDescent="0.2">
      <c r="A9" s="222"/>
      <c r="B9" s="222"/>
      <c r="C9" s="222"/>
      <c r="D9" s="222"/>
      <c r="E9" s="222"/>
      <c r="F9" s="222"/>
      <c r="G9" s="222"/>
      <c r="H9" s="222"/>
      <c r="I9" s="222"/>
      <c r="J9" s="222"/>
      <c r="K9" s="222"/>
      <c r="L9" s="222"/>
      <c r="M9" s="222"/>
      <c r="N9" s="222"/>
      <c r="O9" s="222"/>
      <c r="P9" s="222"/>
      <c r="Q9" s="222"/>
      <c r="R9" s="222"/>
      <c r="S9" s="222"/>
    </row>
    <row r="10" spans="1:19" s="223" customFormat="1" x14ac:dyDescent="0.2">
      <c r="A10" s="222"/>
      <c r="B10" s="222"/>
      <c r="C10" s="222"/>
      <c r="D10" s="222"/>
      <c r="E10" s="222"/>
      <c r="F10" s="222"/>
      <c r="G10" s="222"/>
      <c r="H10" s="222"/>
      <c r="I10" s="222"/>
      <c r="J10" s="222"/>
      <c r="K10" s="222"/>
      <c r="L10" s="222"/>
      <c r="M10" s="222"/>
      <c r="N10" s="222"/>
      <c r="O10" s="222"/>
      <c r="P10" s="222"/>
      <c r="Q10" s="222"/>
      <c r="R10" s="222"/>
      <c r="S10" s="222"/>
    </row>
    <row r="11" spans="1:19" s="223" customFormat="1" x14ac:dyDescent="0.2">
      <c r="A11" s="222"/>
      <c r="B11" s="222"/>
      <c r="C11" s="222"/>
      <c r="D11" s="222"/>
      <c r="E11" s="222"/>
      <c r="F11" s="222"/>
      <c r="G11" s="222"/>
      <c r="H11" s="222"/>
      <c r="I11" s="222"/>
      <c r="J11" s="222"/>
      <c r="K11" s="222"/>
      <c r="L11" s="222"/>
      <c r="M11" s="222"/>
      <c r="N11" s="222"/>
      <c r="O11" s="222"/>
      <c r="P11" s="222"/>
      <c r="Q11" s="222"/>
      <c r="R11" s="222"/>
      <c r="S11" s="222"/>
    </row>
    <row r="12" spans="1:19" s="223" customFormat="1" x14ac:dyDescent="0.2">
      <c r="A12" s="222"/>
      <c r="B12" s="222"/>
      <c r="C12" s="222"/>
      <c r="D12" s="222"/>
      <c r="E12" s="222"/>
      <c r="F12" s="222"/>
      <c r="G12" s="222"/>
      <c r="H12" s="222"/>
      <c r="I12" s="222"/>
      <c r="J12" s="222"/>
      <c r="K12" s="222"/>
      <c r="L12" s="222"/>
      <c r="M12" s="222"/>
      <c r="N12" s="222"/>
      <c r="O12" s="222"/>
      <c r="P12" s="222"/>
      <c r="Q12" s="222"/>
      <c r="R12" s="222"/>
      <c r="S12" s="222"/>
    </row>
    <row r="13" spans="1:19" s="223" customFormat="1" x14ac:dyDescent="0.2">
      <c r="A13" s="222"/>
      <c r="B13" s="222"/>
      <c r="C13" s="222"/>
      <c r="D13" s="222"/>
      <c r="E13" s="222"/>
      <c r="F13" s="222"/>
      <c r="G13" s="222"/>
      <c r="H13" s="222"/>
      <c r="I13" s="222"/>
      <c r="J13" s="222"/>
      <c r="K13" s="222"/>
      <c r="L13" s="222"/>
      <c r="M13" s="222"/>
      <c r="N13" s="222"/>
      <c r="O13" s="222"/>
      <c r="P13" s="222"/>
      <c r="Q13" s="222"/>
      <c r="R13" s="222"/>
      <c r="S13" s="222"/>
    </row>
    <row r="14" spans="1:19" s="223" customFormat="1" x14ac:dyDescent="0.2">
      <c r="A14" s="222"/>
      <c r="B14" s="222"/>
      <c r="C14" s="222"/>
      <c r="D14" s="222"/>
      <c r="E14" s="222"/>
      <c r="F14" s="222"/>
      <c r="G14" s="222"/>
      <c r="H14" s="222"/>
      <c r="I14" s="222"/>
      <c r="J14" s="222"/>
      <c r="K14" s="222"/>
      <c r="L14" s="222"/>
      <c r="M14" s="222"/>
      <c r="N14" s="222"/>
      <c r="O14" s="222"/>
      <c r="P14" s="222"/>
      <c r="Q14" s="222"/>
      <c r="R14" s="222"/>
      <c r="S14" s="222"/>
    </row>
    <row r="15" spans="1:19" s="223" customFormat="1" x14ac:dyDescent="0.2">
      <c r="A15" s="222"/>
      <c r="B15" s="222"/>
      <c r="C15" s="222"/>
      <c r="D15" s="222"/>
      <c r="E15" s="222"/>
      <c r="F15" s="222"/>
      <c r="G15" s="222"/>
      <c r="H15" s="222"/>
      <c r="I15" s="222"/>
      <c r="J15" s="222"/>
      <c r="K15" s="222"/>
      <c r="L15" s="222"/>
      <c r="M15" s="222"/>
      <c r="N15" s="222"/>
      <c r="O15" s="222"/>
      <c r="P15" s="222"/>
      <c r="Q15" s="222"/>
      <c r="R15" s="222"/>
      <c r="S15" s="222"/>
    </row>
    <row r="16" spans="1:19" s="223" customFormat="1" x14ac:dyDescent="0.2">
      <c r="A16" s="222"/>
      <c r="B16" s="222"/>
      <c r="C16" s="222"/>
      <c r="D16" s="222"/>
      <c r="E16" s="222"/>
      <c r="F16" s="222"/>
      <c r="G16" s="222"/>
      <c r="H16" s="222"/>
      <c r="I16" s="222"/>
      <c r="J16" s="222"/>
      <c r="K16" s="222"/>
      <c r="L16" s="222"/>
      <c r="M16" s="222"/>
      <c r="N16" s="222"/>
      <c r="O16" s="222"/>
      <c r="P16" s="222"/>
      <c r="Q16" s="222"/>
      <c r="R16" s="222"/>
      <c r="S16" s="222"/>
    </row>
    <row r="17" spans="1:20" s="223" customFormat="1" x14ac:dyDescent="0.2">
      <c r="A17" s="222"/>
      <c r="B17" s="222"/>
      <c r="C17" s="222"/>
      <c r="D17" s="222"/>
      <c r="E17" s="222"/>
      <c r="F17" s="222"/>
      <c r="G17" s="222"/>
      <c r="H17" s="222"/>
      <c r="I17" s="222"/>
      <c r="J17" s="222"/>
      <c r="K17" s="222"/>
      <c r="L17" s="222"/>
      <c r="M17" s="222"/>
      <c r="N17" s="222"/>
      <c r="O17" s="222"/>
      <c r="P17" s="222"/>
      <c r="Q17" s="222"/>
      <c r="R17" s="222"/>
      <c r="S17" s="222"/>
    </row>
    <row r="18" spans="1:20" s="223" customFormat="1" x14ac:dyDescent="0.2">
      <c r="A18" s="222"/>
      <c r="B18" s="222"/>
      <c r="C18" s="222"/>
      <c r="D18" s="222"/>
      <c r="E18" s="222"/>
      <c r="F18" s="222"/>
      <c r="G18" s="222"/>
      <c r="H18" s="222"/>
      <c r="I18" s="222"/>
      <c r="J18" s="222"/>
      <c r="K18" s="222"/>
      <c r="L18" s="222"/>
      <c r="M18" s="222"/>
      <c r="N18" s="222"/>
      <c r="O18" s="222"/>
      <c r="P18" s="222"/>
      <c r="Q18" s="222"/>
      <c r="R18" s="222"/>
      <c r="S18" s="222"/>
    </row>
    <row r="19" spans="1:20" s="223" customFormat="1" x14ac:dyDescent="0.2">
      <c r="A19" s="222"/>
      <c r="B19" s="222"/>
      <c r="C19" s="222"/>
      <c r="D19" s="222"/>
      <c r="E19" s="222"/>
      <c r="F19" s="222"/>
      <c r="G19" s="222"/>
      <c r="H19" s="222"/>
      <c r="I19" s="222"/>
      <c r="J19" s="222"/>
      <c r="K19" s="222"/>
      <c r="L19" s="222"/>
      <c r="M19" s="222"/>
      <c r="N19" s="222"/>
      <c r="O19" s="222"/>
      <c r="P19" s="222"/>
      <c r="Q19" s="222"/>
      <c r="R19" s="222"/>
      <c r="S19" s="222"/>
    </row>
    <row r="20" spans="1:20" s="223" customFormat="1" x14ac:dyDescent="0.2">
      <c r="A20" s="222"/>
      <c r="B20" s="222"/>
      <c r="C20" s="222"/>
      <c r="D20" s="222"/>
      <c r="E20" s="222"/>
      <c r="F20" s="222"/>
      <c r="G20" s="222"/>
      <c r="H20" s="222"/>
      <c r="I20" s="222"/>
      <c r="J20" s="222"/>
      <c r="K20" s="222"/>
      <c r="L20" s="222"/>
      <c r="M20" s="222"/>
      <c r="N20" s="222"/>
      <c r="O20" s="222"/>
      <c r="P20" s="222"/>
      <c r="Q20" s="222"/>
      <c r="R20" s="222"/>
      <c r="S20" s="222"/>
    </row>
    <row r="21" spans="1:20" s="223" customFormat="1" x14ac:dyDescent="0.2">
      <c r="A21" s="222"/>
      <c r="B21" s="222"/>
      <c r="C21" s="222"/>
      <c r="D21" s="222"/>
      <c r="E21" s="222"/>
      <c r="F21" s="222"/>
      <c r="G21" s="222"/>
      <c r="H21" s="222"/>
      <c r="I21" s="222"/>
      <c r="J21" s="222"/>
      <c r="K21" s="222"/>
      <c r="L21" s="222"/>
      <c r="M21" s="222"/>
      <c r="N21" s="222"/>
      <c r="O21" s="222"/>
      <c r="P21" s="222"/>
      <c r="Q21" s="222"/>
      <c r="R21" s="222"/>
      <c r="S21" s="222"/>
    </row>
    <row r="22" spans="1:20" s="223" customFormat="1" x14ac:dyDescent="0.2">
      <c r="A22" s="222"/>
      <c r="B22" s="222"/>
      <c r="C22" s="222"/>
      <c r="D22" s="222"/>
      <c r="E22" s="222"/>
      <c r="F22" s="222"/>
      <c r="G22" s="222"/>
      <c r="H22" s="222"/>
      <c r="I22" s="222"/>
      <c r="J22" s="222"/>
      <c r="K22" s="222"/>
      <c r="L22" s="222"/>
      <c r="M22" s="222"/>
      <c r="N22" s="222"/>
      <c r="O22" s="222"/>
      <c r="P22" s="222"/>
      <c r="Q22" s="222"/>
      <c r="R22" s="222"/>
      <c r="S22" s="222"/>
    </row>
    <row r="23" spans="1:20" s="223" customFormat="1" x14ac:dyDescent="0.2">
      <c r="A23" s="222"/>
      <c r="B23" s="222"/>
      <c r="C23" s="222"/>
      <c r="D23" s="222"/>
      <c r="E23" s="222"/>
      <c r="F23" s="222"/>
      <c r="G23" s="222"/>
      <c r="H23" s="222"/>
      <c r="I23" s="222"/>
      <c r="J23" s="222"/>
      <c r="K23" s="222"/>
      <c r="L23" s="222"/>
      <c r="M23" s="222"/>
      <c r="N23" s="222"/>
      <c r="O23" s="222"/>
      <c r="P23" s="222"/>
      <c r="Q23" s="222"/>
      <c r="R23" s="222"/>
      <c r="S23" s="222"/>
    </row>
    <row r="24" spans="1:20" s="223" customFormat="1" x14ac:dyDescent="0.2">
      <c r="A24" s="222"/>
      <c r="B24" s="222"/>
      <c r="C24" s="222"/>
      <c r="D24" s="222"/>
      <c r="E24" s="222"/>
      <c r="F24" s="222"/>
      <c r="G24" s="222"/>
      <c r="H24" s="222"/>
      <c r="I24" s="222"/>
      <c r="J24" s="222"/>
      <c r="K24" s="222"/>
      <c r="L24" s="222"/>
      <c r="M24" s="222"/>
      <c r="N24" s="222"/>
      <c r="O24" s="222"/>
      <c r="P24" s="222"/>
      <c r="Q24" s="222"/>
      <c r="R24" s="222"/>
      <c r="S24" s="222"/>
    </row>
    <row r="25" spans="1:20" s="223" customFormat="1" x14ac:dyDescent="0.2">
      <c r="A25" s="222"/>
      <c r="B25" s="222"/>
      <c r="C25" s="222"/>
      <c r="D25" s="222"/>
      <c r="E25" s="222"/>
      <c r="F25" s="222"/>
      <c r="G25" s="222"/>
      <c r="H25" s="222"/>
      <c r="I25" s="222"/>
      <c r="J25" s="222"/>
      <c r="K25" s="222"/>
      <c r="L25" s="222"/>
      <c r="M25" s="222"/>
      <c r="N25" s="222"/>
      <c r="O25" s="222"/>
      <c r="P25" s="222"/>
      <c r="Q25" s="222"/>
      <c r="R25" s="222"/>
      <c r="S25" s="222"/>
    </row>
    <row r="26" spans="1:20" s="223" customFormat="1" x14ac:dyDescent="0.2">
      <c r="A26" s="222"/>
      <c r="B26" s="222"/>
      <c r="C26" s="222"/>
      <c r="D26" s="222"/>
      <c r="E26" s="222"/>
      <c r="F26" s="222"/>
      <c r="G26" s="222"/>
      <c r="H26" s="222"/>
      <c r="I26" s="222"/>
      <c r="J26" s="222"/>
      <c r="K26" s="222"/>
      <c r="L26" s="222"/>
      <c r="M26" s="222"/>
      <c r="N26" s="222"/>
      <c r="O26" s="222"/>
      <c r="P26" s="222"/>
      <c r="Q26" s="222"/>
      <c r="R26" s="222"/>
      <c r="S26" s="222"/>
    </row>
    <row r="27" spans="1:20" s="223" customFormat="1" x14ac:dyDescent="0.2">
      <c r="A27" s="222"/>
      <c r="B27" s="222"/>
      <c r="C27" s="222"/>
      <c r="D27" s="222"/>
      <c r="E27" s="222"/>
      <c r="F27" s="222"/>
      <c r="G27" s="222"/>
      <c r="H27" s="222"/>
      <c r="I27" s="222"/>
      <c r="J27" s="222"/>
      <c r="K27" s="222"/>
      <c r="L27" s="222"/>
      <c r="M27" s="222"/>
      <c r="N27" s="222"/>
      <c r="O27" s="222"/>
      <c r="P27" s="222"/>
      <c r="Q27" s="222"/>
      <c r="R27" s="222"/>
      <c r="S27" s="222"/>
    </row>
    <row r="28" spans="1:20" s="223" customFormat="1" x14ac:dyDescent="0.2">
      <c r="A28" s="222"/>
      <c r="B28" s="222"/>
      <c r="C28" s="222"/>
      <c r="D28" s="222"/>
      <c r="E28" s="222"/>
      <c r="F28" s="222"/>
      <c r="G28" s="222"/>
      <c r="H28" s="222"/>
      <c r="I28" s="222"/>
      <c r="J28" s="222"/>
      <c r="K28" s="222"/>
      <c r="L28" s="222"/>
      <c r="M28" s="222"/>
      <c r="N28" s="222"/>
      <c r="O28" s="222"/>
      <c r="P28" s="222"/>
      <c r="Q28" s="222"/>
      <c r="R28" s="222"/>
      <c r="S28" s="222"/>
    </row>
    <row r="29" spans="1:20" s="223" customFormat="1" x14ac:dyDescent="0.2">
      <c r="A29" s="222"/>
      <c r="B29" s="222"/>
      <c r="C29" s="222"/>
      <c r="D29" s="222"/>
      <c r="E29" s="222"/>
      <c r="F29" s="222"/>
      <c r="G29" s="222"/>
      <c r="H29" s="222"/>
      <c r="I29" s="222"/>
      <c r="J29" s="222"/>
      <c r="K29" s="222"/>
      <c r="L29" s="222"/>
      <c r="M29" s="222"/>
      <c r="N29" s="222"/>
      <c r="O29" s="222"/>
      <c r="P29" s="222"/>
      <c r="Q29" s="222"/>
      <c r="R29" s="222"/>
      <c r="S29" s="222"/>
    </row>
    <row r="30" spans="1:20" s="223" customFormat="1" x14ac:dyDescent="0.2">
      <c r="A30" s="222"/>
      <c r="B30" s="222"/>
      <c r="C30" s="222"/>
      <c r="D30" s="222"/>
      <c r="E30" s="222"/>
      <c r="F30" s="222"/>
      <c r="G30" s="222"/>
      <c r="H30" s="222"/>
      <c r="I30" s="222"/>
      <c r="J30" s="222"/>
      <c r="K30" s="222"/>
      <c r="L30" s="222"/>
      <c r="M30" s="222"/>
      <c r="N30" s="222"/>
      <c r="O30" s="222"/>
      <c r="P30" s="222"/>
      <c r="Q30" s="222"/>
      <c r="R30" s="222"/>
      <c r="S30" s="222"/>
    </row>
    <row r="31" spans="1:20" s="223" customFormat="1" x14ac:dyDescent="0.2">
      <c r="A31" s="224"/>
      <c r="B31" s="224"/>
      <c r="C31" s="224"/>
      <c r="D31" s="224"/>
      <c r="E31" s="224"/>
      <c r="F31" s="224"/>
      <c r="G31" s="224"/>
      <c r="H31" s="224"/>
      <c r="I31" s="224"/>
      <c r="J31" s="225"/>
      <c r="K31" s="225"/>
      <c r="L31" s="225"/>
      <c r="M31" s="225"/>
      <c r="N31" s="225"/>
      <c r="O31" s="225"/>
      <c r="P31" s="225"/>
      <c r="Q31" s="225"/>
      <c r="R31" s="225"/>
      <c r="S31" s="225"/>
      <c r="T31" s="225"/>
    </row>
    <row r="32" spans="1:20" s="223" customFormat="1" x14ac:dyDescent="0.2">
      <c r="A32" s="224"/>
      <c r="B32" s="224"/>
      <c r="C32" s="224"/>
      <c r="D32" s="224"/>
      <c r="E32" s="224"/>
      <c r="F32" s="224"/>
      <c r="G32" s="224"/>
      <c r="H32" s="224"/>
      <c r="I32" s="224"/>
      <c r="J32" s="225"/>
      <c r="K32" s="225"/>
      <c r="L32" s="225"/>
      <c r="M32" s="225"/>
      <c r="N32" s="225"/>
      <c r="O32" s="225"/>
      <c r="P32" s="225"/>
      <c r="Q32" s="225"/>
      <c r="R32" s="225"/>
      <c r="S32" s="225"/>
      <c r="T32" s="225"/>
    </row>
    <row r="33" spans="1:24" s="223" customFormat="1" x14ac:dyDescent="0.2">
      <c r="A33" s="224"/>
      <c r="B33" s="224"/>
      <c r="C33" s="224"/>
      <c r="D33" s="224"/>
      <c r="E33" s="224"/>
      <c r="F33" s="224"/>
      <c r="G33" s="224"/>
      <c r="H33" s="224"/>
      <c r="I33" s="224"/>
      <c r="J33" s="225"/>
      <c r="K33" s="225"/>
      <c r="L33" s="225"/>
      <c r="M33" s="225"/>
      <c r="N33" s="225"/>
      <c r="O33" s="225"/>
      <c r="P33" s="225"/>
      <c r="Q33" s="225"/>
      <c r="R33" s="225"/>
      <c r="S33" s="225"/>
      <c r="T33" s="225"/>
    </row>
    <row r="34" spans="1:24" s="223" customFormat="1" x14ac:dyDescent="0.2">
      <c r="A34" s="224"/>
      <c r="B34" s="224"/>
      <c r="C34" s="224"/>
      <c r="D34" s="224"/>
      <c r="E34" s="224"/>
      <c r="F34" s="224"/>
      <c r="G34" s="224"/>
      <c r="H34" s="224"/>
      <c r="I34" s="224"/>
      <c r="J34" s="225"/>
      <c r="K34" s="225"/>
      <c r="L34" s="225"/>
      <c r="M34" s="225"/>
      <c r="N34" s="225"/>
      <c r="O34" s="225"/>
      <c r="P34" s="225"/>
      <c r="Q34" s="225"/>
      <c r="R34" s="225"/>
      <c r="S34" s="225"/>
      <c r="T34" s="225"/>
    </row>
    <row r="35" spans="1:24" s="223" customFormat="1" x14ac:dyDescent="0.2">
      <c r="A35" s="225"/>
      <c r="B35" s="225"/>
      <c r="C35" s="225"/>
      <c r="D35" s="225"/>
      <c r="E35" s="225"/>
      <c r="F35" s="225"/>
      <c r="G35" s="225"/>
      <c r="H35" s="225"/>
      <c r="I35" s="225"/>
      <c r="J35" s="225"/>
      <c r="K35" s="225"/>
      <c r="L35" s="225"/>
      <c r="M35" s="225"/>
      <c r="N35" s="225"/>
      <c r="O35" s="225"/>
      <c r="P35" s="225"/>
      <c r="Q35" s="225"/>
      <c r="R35" s="225"/>
      <c r="S35" s="225"/>
      <c r="T35" s="225"/>
    </row>
    <row r="36" spans="1:24" s="223" customFormat="1" x14ac:dyDescent="0.2">
      <c r="A36" s="225"/>
      <c r="B36" s="225"/>
      <c r="C36" s="225"/>
      <c r="D36" s="225"/>
      <c r="E36" s="225"/>
      <c r="F36" s="225"/>
      <c r="G36" s="225"/>
      <c r="H36" s="225"/>
      <c r="I36" s="225"/>
      <c r="J36" s="225"/>
      <c r="K36" s="225"/>
      <c r="L36" s="225"/>
      <c r="M36" s="225"/>
      <c r="N36" s="225"/>
      <c r="O36" s="225"/>
      <c r="P36" s="225"/>
      <c r="Q36" s="225"/>
      <c r="R36" s="225"/>
      <c r="S36" s="225"/>
      <c r="T36" s="225"/>
    </row>
    <row r="37" spans="1:24" s="223" customFormat="1" x14ac:dyDescent="0.2">
      <c r="A37" s="225"/>
      <c r="B37" s="225"/>
      <c r="C37" s="225"/>
      <c r="D37" s="225"/>
      <c r="E37" s="225"/>
      <c r="F37" s="225"/>
      <c r="G37" s="225"/>
      <c r="H37" s="225"/>
      <c r="I37" s="225"/>
      <c r="J37" s="225"/>
      <c r="K37" s="225"/>
      <c r="L37" s="225"/>
      <c r="M37" s="225"/>
      <c r="N37" s="225"/>
      <c r="O37" s="225"/>
      <c r="P37" s="225"/>
      <c r="Q37" s="225"/>
      <c r="R37" s="225"/>
      <c r="S37" s="225"/>
      <c r="T37" s="225"/>
    </row>
    <row r="38" spans="1:24" s="230" customFormat="1" ht="18" x14ac:dyDescent="0.25">
      <c r="A38" s="226"/>
      <c r="B38" s="227"/>
      <c r="C38" s="227"/>
      <c r="D38" s="227"/>
      <c r="E38" s="228"/>
      <c r="F38" s="227"/>
      <c r="G38" s="229"/>
      <c r="H38" s="227"/>
      <c r="I38" s="229" t="s">
        <v>3145</v>
      </c>
      <c r="J38" s="227"/>
      <c r="K38" s="227"/>
      <c r="L38" s="227"/>
      <c r="M38" s="225"/>
      <c r="N38" s="225"/>
      <c r="O38" s="225"/>
      <c r="P38" s="227"/>
      <c r="Q38" s="227"/>
      <c r="R38" s="227"/>
      <c r="S38" s="227"/>
      <c r="T38" s="227"/>
    </row>
    <row r="39" spans="1:24" s="230" customFormat="1" ht="18" x14ac:dyDescent="0.25">
      <c r="A39" s="226"/>
      <c r="B39" s="227"/>
      <c r="C39" s="227"/>
      <c r="D39" s="227"/>
      <c r="E39" s="228"/>
      <c r="F39" s="227"/>
      <c r="G39" s="229"/>
      <c r="H39" s="227"/>
      <c r="I39" s="229" t="s">
        <v>1047</v>
      </c>
      <c r="J39" s="227"/>
      <c r="K39" s="227"/>
      <c r="L39" s="227"/>
      <c r="M39" s="225"/>
      <c r="N39" s="225"/>
      <c r="O39" s="225"/>
      <c r="P39" s="227"/>
      <c r="Q39" s="227"/>
      <c r="R39" s="227"/>
      <c r="S39" s="227"/>
      <c r="T39" s="227"/>
    </row>
    <row r="40" spans="1:24" s="230" customFormat="1" ht="18" x14ac:dyDescent="0.25">
      <c r="A40" s="226"/>
      <c r="B40" s="227"/>
      <c r="C40" s="227"/>
      <c r="D40" s="227"/>
      <c r="E40" s="228"/>
      <c r="F40" s="227"/>
      <c r="G40" s="229"/>
      <c r="H40" s="227"/>
      <c r="I40" s="229" t="s">
        <v>2079</v>
      </c>
      <c r="J40" s="227"/>
      <c r="K40" s="227"/>
      <c r="L40" s="227"/>
      <c r="M40" s="225"/>
      <c r="N40" s="225"/>
      <c r="O40" s="225"/>
      <c r="P40" s="227"/>
      <c r="Q40" s="227"/>
      <c r="R40" s="227"/>
      <c r="S40" s="227"/>
      <c r="T40" s="227"/>
    </row>
    <row r="41" spans="1:24" s="230" customFormat="1" ht="18" x14ac:dyDescent="0.25">
      <c r="A41" s="226"/>
      <c r="B41" s="227"/>
      <c r="C41" s="227"/>
      <c r="D41" s="227"/>
      <c r="E41" s="228"/>
      <c r="F41" s="227"/>
      <c r="G41" s="229"/>
      <c r="H41" s="227"/>
      <c r="I41" s="229" t="s">
        <v>3146</v>
      </c>
      <c r="J41" s="227"/>
      <c r="K41" s="227"/>
      <c r="L41" s="227"/>
      <c r="M41" s="225"/>
      <c r="N41" s="225"/>
      <c r="O41" s="225"/>
      <c r="P41" s="227"/>
      <c r="Q41" s="227"/>
      <c r="R41" s="227"/>
      <c r="S41" s="227"/>
      <c r="T41" s="227"/>
    </row>
    <row r="42" spans="1:24" s="223" customFormat="1" x14ac:dyDescent="0.2">
      <c r="A42" s="225"/>
      <c r="B42" s="225"/>
      <c r="C42" s="225"/>
      <c r="D42" s="225"/>
      <c r="E42" s="225"/>
      <c r="F42" s="225"/>
      <c r="G42" s="225"/>
      <c r="H42" s="225"/>
      <c r="I42" s="225"/>
      <c r="J42" s="225"/>
      <c r="K42" s="225"/>
      <c r="L42" s="225"/>
      <c r="M42" s="225"/>
      <c r="N42" s="225"/>
      <c r="O42" s="225"/>
      <c r="P42" s="225"/>
      <c r="Q42" s="225"/>
      <c r="R42" s="225"/>
      <c r="S42" s="225"/>
      <c r="T42" s="225"/>
    </row>
    <row r="43" spans="1:24" s="230" customFormat="1" ht="18" x14ac:dyDescent="0.25">
      <c r="A43" s="226"/>
      <c r="B43" s="231" t="s">
        <v>3147</v>
      </c>
      <c r="C43" s="232"/>
      <c r="D43" s="232"/>
      <c r="E43" s="232"/>
      <c r="F43" s="233"/>
      <c r="G43" s="234"/>
      <c r="H43" s="235"/>
      <c r="I43" s="235"/>
      <c r="J43" s="235"/>
      <c r="K43" s="227"/>
      <c r="L43" s="227"/>
      <c r="M43" s="225"/>
      <c r="N43" s="225"/>
      <c r="O43" s="225"/>
      <c r="P43" s="227"/>
      <c r="Q43" s="227"/>
      <c r="R43" s="227"/>
      <c r="S43" s="227"/>
      <c r="T43" s="227"/>
    </row>
    <row r="44" spans="1:24" s="223" customFormat="1" x14ac:dyDescent="0.2">
      <c r="A44" s="225"/>
      <c r="B44" s="225"/>
      <c r="C44" s="225"/>
      <c r="D44" s="225"/>
      <c r="E44" s="225"/>
      <c r="F44" s="225"/>
      <c r="G44" s="225"/>
      <c r="H44" s="225"/>
      <c r="I44" s="225"/>
      <c r="J44" s="225"/>
      <c r="K44" s="225"/>
      <c r="L44" s="225"/>
      <c r="M44" s="225"/>
      <c r="N44" s="225"/>
      <c r="O44" s="225"/>
      <c r="P44" s="225"/>
      <c r="Q44" s="225"/>
      <c r="R44" s="225"/>
      <c r="S44" s="225"/>
      <c r="T44" s="225"/>
    </row>
    <row r="45" spans="1:24" x14ac:dyDescent="0.2">
      <c r="A45" s="223"/>
      <c r="B45" s="223"/>
      <c r="C45" s="223"/>
      <c r="D45" s="223"/>
      <c r="E45" s="223"/>
      <c r="F45" s="223"/>
      <c r="G45" s="223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</row>
    <row r="46" spans="1:24" x14ac:dyDescent="0.2">
      <c r="A46" s="223"/>
      <c r="B46" s="223"/>
      <c r="C46" s="223"/>
      <c r="D46" s="223"/>
      <c r="E46" s="223"/>
      <c r="F46" s="223"/>
      <c r="G46" s="223"/>
      <c r="H46" s="223"/>
      <c r="I46" s="223"/>
      <c r="J46" s="223"/>
      <c r="K46" s="223"/>
      <c r="L46" s="223"/>
    </row>
    <row r="47" spans="1:24" x14ac:dyDescent="0.2">
      <c r="A47" s="223"/>
      <c r="B47" s="258"/>
      <c r="C47" s="223"/>
      <c r="D47" s="223"/>
      <c r="E47" s="223"/>
      <c r="F47" s="223"/>
      <c r="G47" s="223"/>
      <c r="H47" s="223"/>
      <c r="I47" s="223"/>
      <c r="J47" s="223"/>
      <c r="K47" s="223"/>
      <c r="L47" s="223"/>
      <c r="M47" s="238"/>
    </row>
    <row r="48" spans="1:24" x14ac:dyDescent="0.2">
      <c r="A48" s="223"/>
      <c r="B48" s="258"/>
      <c r="C48" s="223"/>
      <c r="D48" s="223"/>
      <c r="E48" s="223"/>
      <c r="F48" s="223"/>
      <c r="G48" s="223"/>
      <c r="H48" s="223"/>
      <c r="I48" s="223"/>
      <c r="J48" s="223"/>
      <c r="K48" s="223"/>
      <c r="L48" s="223"/>
      <c r="M48" s="238"/>
    </row>
    <row r="49" spans="1:17" x14ac:dyDescent="0.2">
      <c r="A49" s="223"/>
      <c r="B49" s="223"/>
      <c r="C49" s="223"/>
      <c r="D49" s="223"/>
      <c r="E49" s="223"/>
      <c r="F49" s="223"/>
      <c r="G49" s="223"/>
      <c r="H49" s="223"/>
      <c r="I49" s="223"/>
      <c r="J49" s="223"/>
      <c r="K49" s="223"/>
      <c r="L49" s="223"/>
    </row>
    <row r="50" spans="1:17" x14ac:dyDescent="0.2">
      <c r="A50" s="223"/>
      <c r="B50" s="223"/>
      <c r="C50" s="223"/>
      <c r="D50" s="223"/>
      <c r="E50" s="237"/>
      <c r="F50" s="223"/>
      <c r="G50" s="223"/>
      <c r="H50" s="223"/>
      <c r="I50" s="223"/>
      <c r="J50" s="223"/>
      <c r="K50" s="223"/>
      <c r="L50" s="223"/>
      <c r="Q50" s="238"/>
    </row>
    <row r="51" spans="1:17" x14ac:dyDescent="0.2">
      <c r="A51" s="223"/>
      <c r="B51" s="223"/>
      <c r="C51" s="223"/>
      <c r="D51" s="223"/>
      <c r="E51" s="237"/>
      <c r="F51" s="223"/>
      <c r="G51" s="223"/>
      <c r="H51" s="223"/>
      <c r="I51" s="223"/>
      <c r="J51" s="223"/>
      <c r="K51" s="223"/>
      <c r="L51" s="223"/>
      <c r="Q51" s="238"/>
    </row>
    <row r="52" spans="1:17" x14ac:dyDescent="0.2">
      <c r="A52" s="223"/>
      <c r="B52" s="223"/>
      <c r="C52" s="223"/>
      <c r="D52" s="223"/>
      <c r="E52" s="237"/>
      <c r="F52" s="223"/>
      <c r="G52" s="223"/>
      <c r="H52" s="223"/>
      <c r="I52" s="223"/>
      <c r="J52" s="223"/>
      <c r="K52" s="223"/>
      <c r="L52" s="223"/>
      <c r="Q52" s="238"/>
    </row>
    <row r="53" spans="1:17" x14ac:dyDescent="0.2">
      <c r="A53" s="223"/>
      <c r="B53" s="223"/>
      <c r="C53" s="223"/>
      <c r="D53" s="223"/>
      <c r="E53" s="237"/>
      <c r="F53" s="223"/>
      <c r="G53" s="223"/>
      <c r="H53" s="223"/>
      <c r="I53" s="223"/>
      <c r="J53" s="223"/>
      <c r="K53" s="223"/>
      <c r="L53" s="223"/>
      <c r="Q53" s="238"/>
    </row>
    <row r="54" spans="1:17" x14ac:dyDescent="0.2">
      <c r="A54" s="223"/>
      <c r="B54" s="223"/>
      <c r="C54" s="223"/>
      <c r="D54" s="223"/>
      <c r="E54" s="237"/>
      <c r="F54" s="223"/>
      <c r="G54" s="223"/>
      <c r="H54" s="223"/>
      <c r="I54" s="223"/>
      <c r="J54" s="223"/>
      <c r="K54" s="223"/>
      <c r="L54" s="223"/>
      <c r="Q54" s="238"/>
    </row>
    <row r="55" spans="1:17" x14ac:dyDescent="0.2">
      <c r="A55" s="223"/>
      <c r="B55" s="223"/>
      <c r="C55" s="223"/>
      <c r="D55" s="223"/>
      <c r="E55" s="223"/>
      <c r="F55" s="223"/>
      <c r="G55" s="223"/>
      <c r="H55" s="223"/>
      <c r="I55" s="223"/>
      <c r="J55" s="223"/>
      <c r="K55" s="223"/>
      <c r="L55" s="223"/>
    </row>
    <row r="56" spans="1:17" x14ac:dyDescent="0.2">
      <c r="A56" s="223"/>
      <c r="B56" s="223"/>
      <c r="C56" s="223"/>
      <c r="D56" s="223"/>
      <c r="E56" s="223"/>
      <c r="F56" s="223"/>
      <c r="G56" s="223"/>
      <c r="H56" s="223"/>
      <c r="I56" s="223"/>
      <c r="J56" s="223"/>
      <c r="K56" s="223"/>
      <c r="L56" s="223"/>
    </row>
    <row r="57" spans="1:17" x14ac:dyDescent="0.2">
      <c r="A57" s="223"/>
      <c r="B57" s="223"/>
      <c r="C57" s="223"/>
      <c r="D57" s="223"/>
      <c r="E57" s="223"/>
      <c r="F57" s="223"/>
      <c r="G57" s="223"/>
      <c r="H57" s="223"/>
      <c r="I57" s="223"/>
      <c r="J57" s="223"/>
      <c r="K57" s="223"/>
      <c r="L57" s="223"/>
    </row>
    <row r="58" spans="1:17" x14ac:dyDescent="0.2">
      <c r="A58" s="223"/>
      <c r="B58" s="223"/>
      <c r="C58" s="223"/>
      <c r="D58" s="223"/>
      <c r="E58" s="223"/>
      <c r="F58" s="223"/>
      <c r="G58" s="223"/>
      <c r="H58" s="223"/>
      <c r="I58" s="223"/>
      <c r="J58" s="223"/>
      <c r="K58" s="223"/>
      <c r="L58" s="223"/>
    </row>
    <row r="59" spans="1:17" x14ac:dyDescent="0.2">
      <c r="A59" s="223"/>
      <c r="B59" s="223"/>
      <c r="C59" s="223"/>
      <c r="D59" s="223"/>
      <c r="E59" s="223"/>
      <c r="F59" s="223"/>
      <c r="G59" s="223"/>
      <c r="H59" s="223"/>
      <c r="I59" s="223"/>
      <c r="J59" s="223"/>
      <c r="K59" s="223"/>
      <c r="L59" s="223"/>
    </row>
    <row r="60" spans="1:17" x14ac:dyDescent="0.2">
      <c r="A60" s="223"/>
      <c r="B60" s="223"/>
      <c r="C60" s="223"/>
      <c r="D60" s="223"/>
      <c r="E60" s="223"/>
      <c r="F60" s="223"/>
      <c r="G60" s="223"/>
      <c r="H60" s="223"/>
      <c r="I60" s="223"/>
      <c r="J60" s="223"/>
      <c r="K60" s="223"/>
      <c r="L60" s="223"/>
    </row>
    <row r="61" spans="1:17" x14ac:dyDescent="0.2">
      <c r="A61" s="223"/>
      <c r="B61" s="223"/>
      <c r="C61" s="223"/>
      <c r="D61" s="223"/>
      <c r="E61" s="223"/>
      <c r="F61" s="223"/>
      <c r="G61" s="223"/>
      <c r="H61" s="223"/>
      <c r="I61" s="223"/>
      <c r="J61" s="223"/>
      <c r="K61" s="223"/>
      <c r="L61" s="223"/>
    </row>
    <row r="62" spans="1:17" x14ac:dyDescent="0.2">
      <c r="A62" s="223"/>
      <c r="B62" s="223"/>
      <c r="C62" s="223"/>
      <c r="D62" s="223"/>
      <c r="E62" s="223"/>
      <c r="F62" s="223"/>
      <c r="G62" s="223"/>
      <c r="H62" s="223"/>
      <c r="I62" s="223"/>
      <c r="J62" s="223"/>
      <c r="K62" s="223"/>
      <c r="L62" s="223"/>
    </row>
    <row r="63" spans="1:17" x14ac:dyDescent="0.2">
      <c r="A63" s="223"/>
      <c r="B63" s="223"/>
      <c r="C63" s="223"/>
      <c r="D63" s="223"/>
      <c r="E63" s="223"/>
      <c r="F63" s="223"/>
      <c r="G63" s="223"/>
      <c r="H63" s="223"/>
      <c r="I63" s="223"/>
      <c r="J63" s="223"/>
      <c r="K63" s="223"/>
      <c r="L63" s="223"/>
    </row>
    <row r="64" spans="1:17" x14ac:dyDescent="0.2">
      <c r="A64" s="223"/>
      <c r="B64" s="223"/>
      <c r="C64" s="223"/>
      <c r="D64" s="223"/>
      <c r="E64" s="223"/>
      <c r="F64" s="223"/>
      <c r="G64" s="223"/>
      <c r="H64" s="223"/>
      <c r="I64" s="223"/>
      <c r="J64" s="223"/>
      <c r="K64" s="223"/>
      <c r="L64" s="223"/>
    </row>
    <row r="65" spans="1:12" x14ac:dyDescent="0.2">
      <c r="A65" s="223"/>
      <c r="B65" s="223"/>
      <c r="C65" s="223"/>
      <c r="D65" s="223"/>
      <c r="E65" s="223"/>
      <c r="F65" s="223"/>
      <c r="G65" s="223"/>
      <c r="H65" s="223"/>
      <c r="I65" s="223"/>
      <c r="J65" s="223"/>
      <c r="K65" s="223"/>
      <c r="L65" s="223"/>
    </row>
    <row r="66" spans="1:12" x14ac:dyDescent="0.2">
      <c r="A66" s="223"/>
      <c r="B66" s="223"/>
      <c r="C66" s="223"/>
      <c r="D66" s="223"/>
      <c r="E66" s="223"/>
      <c r="F66" s="223"/>
      <c r="G66" s="223"/>
      <c r="H66" s="223"/>
      <c r="I66" s="223"/>
      <c r="J66" s="223"/>
      <c r="K66" s="223"/>
      <c r="L66" s="223"/>
    </row>
    <row r="67" spans="1:12" x14ac:dyDescent="0.2">
      <c r="A67" s="223"/>
      <c r="B67" s="223"/>
      <c r="C67" s="223"/>
      <c r="D67" s="223"/>
      <c r="E67" s="223"/>
      <c r="F67" s="223"/>
      <c r="G67" s="223"/>
      <c r="H67" s="223"/>
      <c r="I67" s="223"/>
      <c r="J67" s="223"/>
      <c r="K67" s="223"/>
      <c r="L67" s="223"/>
    </row>
    <row r="68" spans="1:12" x14ac:dyDescent="0.2">
      <c r="A68" s="223"/>
      <c r="B68" s="223"/>
      <c r="C68" s="223"/>
      <c r="D68" s="223"/>
      <c r="E68" s="223"/>
      <c r="F68" s="223"/>
      <c r="G68" s="223"/>
      <c r="H68" s="223"/>
      <c r="I68" s="223"/>
      <c r="J68" s="223"/>
      <c r="K68" s="223"/>
      <c r="L68" s="223"/>
    </row>
    <row r="69" spans="1:12" x14ac:dyDescent="0.2">
      <c r="A69" s="223"/>
      <c r="B69" s="223"/>
      <c r="C69" s="223"/>
      <c r="D69" s="223"/>
      <c r="E69" s="223"/>
      <c r="F69" s="223"/>
      <c r="G69" s="223"/>
      <c r="H69" s="223"/>
      <c r="I69" s="223"/>
      <c r="J69" s="223"/>
      <c r="K69" s="223"/>
      <c r="L69" s="223"/>
    </row>
    <row r="70" spans="1:12" x14ac:dyDescent="0.2">
      <c r="A70" s="223"/>
      <c r="B70" s="223"/>
      <c r="C70" s="223"/>
      <c r="D70" s="223"/>
      <c r="E70" s="223"/>
      <c r="F70" s="223"/>
      <c r="G70" s="223"/>
      <c r="H70" s="223"/>
      <c r="I70" s="223"/>
      <c r="J70" s="223"/>
      <c r="K70" s="223"/>
      <c r="L70" s="223"/>
    </row>
    <row r="71" spans="1:12" x14ac:dyDescent="0.2">
      <c r="A71" s="223"/>
      <c r="B71" s="223"/>
      <c r="C71" s="223"/>
      <c r="D71" s="223"/>
      <c r="E71" s="223"/>
      <c r="F71" s="223"/>
      <c r="G71" s="223"/>
      <c r="H71" s="223"/>
      <c r="I71" s="223"/>
      <c r="J71" s="223"/>
      <c r="K71" s="223"/>
      <c r="L71" s="223"/>
    </row>
    <row r="72" spans="1:12" x14ac:dyDescent="0.2">
      <c r="A72" s="223"/>
      <c r="B72" s="223"/>
      <c r="C72" s="223"/>
      <c r="D72" s="223"/>
      <c r="E72" s="223"/>
      <c r="F72" s="223"/>
      <c r="G72" s="223"/>
      <c r="H72" s="223"/>
      <c r="I72" s="223"/>
      <c r="J72" s="223"/>
      <c r="K72" s="223"/>
      <c r="L72" s="223"/>
    </row>
    <row r="73" spans="1:12" x14ac:dyDescent="0.2">
      <c r="A73" s="223"/>
      <c r="B73" s="223"/>
      <c r="C73" s="223"/>
      <c r="D73" s="223"/>
      <c r="E73" s="223"/>
      <c r="F73" s="223"/>
      <c r="G73" s="223"/>
      <c r="H73" s="223"/>
      <c r="I73" s="223"/>
      <c r="J73" s="223"/>
      <c r="K73" s="223"/>
      <c r="L73" s="223"/>
    </row>
    <row r="74" spans="1:12" x14ac:dyDescent="0.2">
      <c r="A74" s="223"/>
      <c r="B74" s="223"/>
      <c r="C74" s="223"/>
      <c r="D74" s="223"/>
      <c r="E74" s="223"/>
      <c r="F74" s="223"/>
      <c r="G74" s="223"/>
      <c r="H74" s="223"/>
      <c r="I74" s="223"/>
      <c r="J74" s="223"/>
      <c r="K74" s="223"/>
      <c r="L74" s="223"/>
    </row>
    <row r="75" spans="1:12" x14ac:dyDescent="0.2">
      <c r="A75" s="223"/>
      <c r="B75" s="223"/>
      <c r="C75" s="223"/>
      <c r="D75" s="223"/>
      <c r="E75" s="223"/>
      <c r="F75" s="223"/>
      <c r="G75" s="223"/>
      <c r="H75" s="223"/>
      <c r="I75" s="223"/>
      <c r="J75" s="223"/>
      <c r="K75" s="223"/>
      <c r="L75" s="223"/>
    </row>
    <row r="76" spans="1:12" x14ac:dyDescent="0.2">
      <c r="A76" s="223"/>
      <c r="B76" s="223"/>
      <c r="C76" s="223"/>
      <c r="D76" s="223"/>
      <c r="E76" s="223"/>
      <c r="F76" s="223"/>
      <c r="G76" s="223"/>
      <c r="H76" s="223"/>
      <c r="I76" s="223"/>
      <c r="J76" s="223"/>
      <c r="K76" s="223"/>
      <c r="L76" s="223"/>
    </row>
    <row r="77" spans="1:12" x14ac:dyDescent="0.2">
      <c r="A77" s="223"/>
      <c r="B77" s="223"/>
      <c r="C77" s="223"/>
      <c r="D77" s="223"/>
      <c r="E77" s="223"/>
      <c r="F77" s="223"/>
      <c r="G77" s="223"/>
      <c r="H77" s="223"/>
      <c r="I77" s="223"/>
      <c r="J77" s="223"/>
      <c r="K77" s="223"/>
      <c r="L77" s="223"/>
    </row>
    <row r="78" spans="1:12" x14ac:dyDescent="0.2">
      <c r="A78" s="223"/>
      <c r="B78" s="223"/>
      <c r="C78" s="223"/>
      <c r="D78" s="223"/>
      <c r="E78" s="223"/>
      <c r="F78" s="223"/>
      <c r="G78" s="223"/>
      <c r="H78" s="223"/>
      <c r="I78" s="223"/>
      <c r="J78" s="223"/>
      <c r="K78" s="223"/>
      <c r="L78" s="223"/>
    </row>
    <row r="79" spans="1:12" x14ac:dyDescent="0.2">
      <c r="A79" s="223"/>
      <c r="B79" s="223"/>
      <c r="C79" s="223"/>
      <c r="D79" s="223"/>
      <c r="E79" s="223"/>
      <c r="F79" s="223"/>
      <c r="G79" s="223"/>
      <c r="H79" s="223"/>
      <c r="I79" s="223"/>
      <c r="J79" s="223"/>
      <c r="K79" s="223"/>
      <c r="L79" s="223"/>
    </row>
    <row r="80" spans="1:12" x14ac:dyDescent="0.2">
      <c r="A80" s="223"/>
      <c r="B80" s="223"/>
      <c r="C80" s="223"/>
      <c r="D80" s="223"/>
      <c r="E80" s="223"/>
      <c r="F80" s="223"/>
      <c r="G80" s="223"/>
      <c r="H80" s="223"/>
      <c r="I80" s="223"/>
      <c r="J80" s="223"/>
      <c r="K80" s="223"/>
      <c r="L80" s="223"/>
    </row>
    <row r="81" spans="1:21" x14ac:dyDescent="0.2">
      <c r="A81" s="223"/>
      <c r="B81" s="223"/>
      <c r="C81" s="223"/>
      <c r="D81" s="223"/>
      <c r="E81" s="223"/>
      <c r="F81" s="223"/>
      <c r="G81" s="223"/>
      <c r="H81" s="223"/>
      <c r="I81" s="223"/>
      <c r="J81" s="223"/>
      <c r="K81" s="223"/>
      <c r="L81" s="223"/>
    </row>
    <row r="82" spans="1:21" x14ac:dyDescent="0.2">
      <c r="A82" s="223"/>
      <c r="B82" s="223"/>
      <c r="C82" s="223"/>
      <c r="D82" s="223"/>
      <c r="E82" s="223"/>
      <c r="F82" s="223"/>
      <c r="G82" s="223"/>
      <c r="H82" s="223"/>
      <c r="I82" s="223"/>
      <c r="J82" s="223"/>
      <c r="K82" s="223"/>
      <c r="L82" s="223"/>
    </row>
    <row r="83" spans="1:21" x14ac:dyDescent="0.2">
      <c r="A83" s="223"/>
      <c r="B83" s="223"/>
      <c r="C83" s="223"/>
      <c r="D83" s="223"/>
      <c r="E83" s="223"/>
      <c r="F83" s="223"/>
      <c r="G83" s="223"/>
      <c r="H83" s="223"/>
      <c r="I83" s="223"/>
      <c r="J83" s="223"/>
      <c r="K83" s="223"/>
      <c r="L83" s="223"/>
    </row>
    <row r="84" spans="1:21" x14ac:dyDescent="0.2">
      <c r="A84" s="223"/>
      <c r="B84" s="223"/>
      <c r="C84" s="223"/>
      <c r="D84" s="223"/>
      <c r="E84" s="223"/>
      <c r="F84" s="223"/>
      <c r="G84" s="223"/>
      <c r="H84" s="223"/>
      <c r="I84" s="223"/>
      <c r="J84" s="223"/>
      <c r="K84" s="223"/>
      <c r="L84" s="223"/>
    </row>
    <row r="85" spans="1:21" x14ac:dyDescent="0.2">
      <c r="A85" s="223"/>
      <c r="B85" s="223"/>
      <c r="C85" s="223"/>
      <c r="D85" s="223"/>
      <c r="E85" s="223"/>
      <c r="F85" s="223"/>
      <c r="G85" s="223"/>
      <c r="H85" s="223"/>
      <c r="I85" s="223"/>
      <c r="J85" s="223"/>
      <c r="K85" s="223"/>
      <c r="L85" s="223"/>
    </row>
    <row r="91" spans="1:21" x14ac:dyDescent="0.2"/>
  </sheetData>
  <hyperlinks>
    <hyperlink ref="B43:G43" location="'4.2'!A1" display="ausführliche Rechtsformbezeichnungen siehe Tabelle 4.2"/>
  </hyperlinks>
  <pageMargins left="0.78740157480314965" right="0.70866141732283472" top="0.78740157480314965" bottom="0.78740157480314965" header="0.31496062992125984" footer="0.31496062992125984"/>
  <pageSetup paperSize="9" scale="37" orientation="portrait" horizontalDpi="1200" verticalDpi="1200" r:id="rId1"/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G103"/>
  <sheetViews>
    <sheetView showGridLines="0" zoomScale="75" zoomScaleNormal="75" workbookViewId="0"/>
  </sheetViews>
  <sheetFormatPr baseColWidth="10" defaultColWidth="11.42578125" defaultRowHeight="15" x14ac:dyDescent="0.25"/>
  <cols>
    <col min="1" max="1" width="5.42578125" style="271" customWidth="1"/>
    <col min="2" max="8" width="11.42578125" style="271"/>
    <col min="9" max="9" width="11.7109375" style="271" customWidth="1"/>
    <col min="10" max="12" width="11.42578125" style="271"/>
    <col min="13" max="13" width="26.140625" style="271" bestFit="1" customWidth="1"/>
    <col min="14" max="16384" width="11.42578125" style="271"/>
  </cols>
  <sheetData>
    <row r="1" spans="1:1" ht="15.75" x14ac:dyDescent="0.25">
      <c r="A1" s="270" t="s">
        <v>3165</v>
      </c>
    </row>
    <row r="69" spans="2:7" x14ac:dyDescent="0.25">
      <c r="B69" s="272"/>
      <c r="C69" s="272"/>
      <c r="D69" s="272"/>
      <c r="E69" s="272"/>
      <c r="F69" s="272"/>
      <c r="G69" s="272"/>
    </row>
    <row r="70" spans="2:7" x14ac:dyDescent="0.25">
      <c r="B70" s="272"/>
      <c r="C70" s="272"/>
      <c r="D70" s="272"/>
      <c r="E70" s="272"/>
      <c r="F70" s="272"/>
      <c r="G70" s="272"/>
    </row>
    <row r="71" spans="2:7" x14ac:dyDescent="0.25">
      <c r="B71" s="272"/>
      <c r="C71" s="272"/>
      <c r="D71" s="272"/>
      <c r="E71" s="272"/>
      <c r="F71" s="272"/>
      <c r="G71" s="272"/>
    </row>
    <row r="72" spans="2:7" x14ac:dyDescent="0.25">
      <c r="B72" s="273"/>
      <c r="C72" s="273"/>
      <c r="D72" s="274"/>
      <c r="E72" s="273"/>
      <c r="F72" s="275"/>
      <c r="G72" s="272"/>
    </row>
    <row r="73" spans="2:7" x14ac:dyDescent="0.25">
      <c r="B73" s="272"/>
      <c r="C73" s="272"/>
      <c r="F73" s="276"/>
      <c r="G73" s="272"/>
    </row>
    <row r="74" spans="2:7" x14ac:dyDescent="0.25">
      <c r="B74" s="272"/>
      <c r="C74" s="272"/>
      <c r="F74" s="276"/>
      <c r="G74" s="272"/>
    </row>
    <row r="75" spans="2:7" x14ac:dyDescent="0.25">
      <c r="B75" s="272"/>
      <c r="C75" s="272"/>
      <c r="F75" s="276"/>
      <c r="G75" s="272"/>
    </row>
    <row r="76" spans="2:7" x14ac:dyDescent="0.25">
      <c r="B76" s="272"/>
      <c r="C76" s="272"/>
      <c r="F76" s="276"/>
      <c r="G76" s="272"/>
    </row>
    <row r="77" spans="2:7" x14ac:dyDescent="0.25">
      <c r="B77" s="272"/>
      <c r="C77" s="272"/>
      <c r="F77" s="276"/>
      <c r="G77" s="272"/>
    </row>
    <row r="78" spans="2:7" x14ac:dyDescent="0.25">
      <c r="B78" s="272"/>
      <c r="C78" s="272"/>
      <c r="F78" s="276"/>
      <c r="G78" s="272"/>
    </row>
    <row r="79" spans="2:7" x14ac:dyDescent="0.25">
      <c r="B79" s="272"/>
      <c r="C79" s="272"/>
      <c r="F79" s="276"/>
      <c r="G79" s="272"/>
    </row>
    <row r="80" spans="2:7" x14ac:dyDescent="0.25">
      <c r="B80" s="272"/>
      <c r="C80" s="272"/>
      <c r="F80" s="276"/>
      <c r="G80" s="272"/>
    </row>
    <row r="81" spans="2:7" x14ac:dyDescent="0.25">
      <c r="B81" s="272"/>
      <c r="C81" s="272"/>
      <c r="F81" s="276"/>
      <c r="G81" s="272"/>
    </row>
    <row r="82" spans="2:7" x14ac:dyDescent="0.25">
      <c r="B82" s="272"/>
      <c r="C82" s="272"/>
      <c r="F82" s="276"/>
      <c r="G82" s="272"/>
    </row>
    <row r="83" spans="2:7" x14ac:dyDescent="0.25">
      <c r="B83" s="272"/>
      <c r="C83" s="272"/>
      <c r="F83" s="276"/>
      <c r="G83" s="272"/>
    </row>
    <row r="84" spans="2:7" x14ac:dyDescent="0.25">
      <c r="B84" s="272"/>
      <c r="C84" s="272"/>
      <c r="F84" s="276"/>
      <c r="G84" s="272"/>
    </row>
    <row r="85" spans="2:7" x14ac:dyDescent="0.25">
      <c r="B85" s="272"/>
      <c r="C85" s="272"/>
      <c r="F85" s="276"/>
      <c r="G85" s="272"/>
    </row>
    <row r="86" spans="2:7" x14ac:dyDescent="0.25">
      <c r="B86" s="272"/>
      <c r="C86" s="272"/>
      <c r="F86" s="276"/>
      <c r="G86" s="272"/>
    </row>
    <row r="87" spans="2:7" x14ac:dyDescent="0.25">
      <c r="B87" s="272"/>
      <c r="C87" s="272"/>
      <c r="F87" s="276"/>
      <c r="G87" s="272"/>
    </row>
    <row r="88" spans="2:7" x14ac:dyDescent="0.25">
      <c r="B88" s="272"/>
      <c r="C88" s="272"/>
      <c r="F88" s="276"/>
      <c r="G88" s="272"/>
    </row>
    <row r="89" spans="2:7" x14ac:dyDescent="0.25">
      <c r="B89" s="272"/>
      <c r="C89" s="272"/>
      <c r="D89" s="272"/>
      <c r="E89" s="272"/>
      <c r="F89" s="272"/>
      <c r="G89" s="272"/>
    </row>
    <row r="90" spans="2:7" x14ac:dyDescent="0.25">
      <c r="B90" s="272"/>
      <c r="C90" s="272"/>
      <c r="D90" s="272"/>
      <c r="E90" s="272"/>
      <c r="F90" s="272"/>
      <c r="G90" s="272"/>
    </row>
    <row r="91" spans="2:7" x14ac:dyDescent="0.25">
      <c r="B91" s="272"/>
      <c r="C91" s="272"/>
      <c r="D91" s="272"/>
      <c r="E91" s="272"/>
      <c r="F91" s="272"/>
      <c r="G91" s="272"/>
    </row>
    <row r="92" spans="2:7" x14ac:dyDescent="0.25">
      <c r="B92" s="272"/>
      <c r="C92" s="272"/>
      <c r="D92" s="272"/>
      <c r="E92" s="272"/>
      <c r="F92" s="272"/>
      <c r="G92" s="272"/>
    </row>
    <row r="93" spans="2:7" x14ac:dyDescent="0.25">
      <c r="B93" s="272"/>
      <c r="C93" s="272"/>
      <c r="D93" s="272"/>
      <c r="E93" s="272"/>
      <c r="F93" s="272"/>
      <c r="G93" s="272"/>
    </row>
    <row r="94" spans="2:7" x14ac:dyDescent="0.25">
      <c r="B94" s="272"/>
      <c r="C94" s="272"/>
      <c r="D94" s="272"/>
      <c r="E94" s="272"/>
      <c r="F94" s="272"/>
      <c r="G94" s="272"/>
    </row>
    <row r="95" spans="2:7" x14ac:dyDescent="0.25">
      <c r="B95" s="272"/>
      <c r="C95" s="272"/>
      <c r="D95" s="272"/>
      <c r="E95" s="272"/>
      <c r="F95" s="272"/>
      <c r="G95" s="272"/>
    </row>
    <row r="96" spans="2:7" x14ac:dyDescent="0.25">
      <c r="B96" s="272"/>
      <c r="C96" s="272"/>
      <c r="D96" s="272"/>
      <c r="E96" s="272"/>
      <c r="F96" s="272"/>
      <c r="G96" s="272"/>
    </row>
    <row r="97" spans="2:7" x14ac:dyDescent="0.25">
      <c r="B97" s="272"/>
      <c r="C97" s="272"/>
      <c r="D97" s="272"/>
      <c r="E97" s="272"/>
      <c r="F97" s="272"/>
      <c r="G97" s="272"/>
    </row>
    <row r="98" spans="2:7" x14ac:dyDescent="0.25">
      <c r="B98" s="272"/>
      <c r="C98" s="272"/>
      <c r="D98" s="272"/>
      <c r="E98" s="272"/>
      <c r="F98" s="272"/>
      <c r="G98" s="272"/>
    </row>
    <row r="99" spans="2:7" x14ac:dyDescent="0.25">
      <c r="B99" s="272"/>
      <c r="C99" s="272"/>
      <c r="D99" s="272"/>
      <c r="E99" s="272"/>
      <c r="F99" s="272"/>
      <c r="G99" s="272"/>
    </row>
    <row r="100" spans="2:7" x14ac:dyDescent="0.25">
      <c r="B100" s="272"/>
      <c r="C100" s="272"/>
      <c r="D100" s="272"/>
      <c r="E100" s="272"/>
      <c r="F100" s="272"/>
      <c r="G100" s="272"/>
    </row>
    <row r="101" spans="2:7" x14ac:dyDescent="0.25">
      <c r="B101" s="272"/>
      <c r="C101" s="272"/>
      <c r="D101" s="272"/>
      <c r="E101" s="272"/>
      <c r="F101" s="272"/>
      <c r="G101" s="272"/>
    </row>
    <row r="102" spans="2:7" x14ac:dyDescent="0.25">
      <c r="B102" s="272"/>
      <c r="C102" s="272"/>
      <c r="D102" s="272"/>
      <c r="E102" s="272"/>
      <c r="F102" s="272"/>
      <c r="G102" s="272"/>
    </row>
    <row r="103" spans="2:7" x14ac:dyDescent="0.25">
      <c r="B103" s="272"/>
      <c r="C103" s="272"/>
      <c r="D103" s="272"/>
      <c r="E103" s="272"/>
      <c r="F103" s="272"/>
      <c r="G103" s="272"/>
    </row>
  </sheetData>
  <pageMargins left="0.7" right="0.7" top="0.78740157499999996" bottom="0.78740157499999996" header="0.3" footer="0.3"/>
  <pageSetup paperSize="9" scale="74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>
    <tabColor theme="0"/>
    <pageSetUpPr fitToPage="1"/>
  </sheetPr>
  <dimension ref="A1:X85"/>
  <sheetViews>
    <sheetView showGridLines="0" zoomScale="80" zoomScaleNormal="80" zoomScaleSheetLayoutView="70" zoomScalePageLayoutView="60" workbookViewId="0"/>
  </sheetViews>
  <sheetFormatPr baseColWidth="10" defaultRowHeight="12.75" x14ac:dyDescent="0.2"/>
  <cols>
    <col min="12" max="12" width="16.7109375" customWidth="1"/>
    <col min="13" max="20" width="11.5703125" style="76"/>
    <col min="263" max="263" width="12.85546875" customWidth="1"/>
    <col min="519" max="519" width="12.85546875" customWidth="1"/>
    <col min="775" max="775" width="12.85546875" customWidth="1"/>
    <col min="1031" max="1031" width="12.85546875" customWidth="1"/>
    <col min="1287" max="1287" width="12.85546875" customWidth="1"/>
    <col min="1543" max="1543" width="12.85546875" customWidth="1"/>
    <col min="1799" max="1799" width="12.85546875" customWidth="1"/>
    <col min="2055" max="2055" width="12.85546875" customWidth="1"/>
    <col min="2311" max="2311" width="12.85546875" customWidth="1"/>
    <col min="2567" max="2567" width="12.85546875" customWidth="1"/>
    <col min="2823" max="2823" width="12.85546875" customWidth="1"/>
    <col min="3079" max="3079" width="12.85546875" customWidth="1"/>
    <col min="3335" max="3335" width="12.85546875" customWidth="1"/>
    <col min="3591" max="3591" width="12.85546875" customWidth="1"/>
    <col min="3847" max="3847" width="12.85546875" customWidth="1"/>
    <col min="4103" max="4103" width="12.85546875" customWidth="1"/>
    <col min="4359" max="4359" width="12.85546875" customWidth="1"/>
    <col min="4615" max="4615" width="12.85546875" customWidth="1"/>
    <col min="4871" max="4871" width="12.85546875" customWidth="1"/>
    <col min="5127" max="5127" width="12.85546875" customWidth="1"/>
    <col min="5383" max="5383" width="12.85546875" customWidth="1"/>
    <col min="5639" max="5639" width="12.85546875" customWidth="1"/>
    <col min="5895" max="5895" width="12.85546875" customWidth="1"/>
    <col min="6151" max="6151" width="12.85546875" customWidth="1"/>
    <col min="6407" max="6407" width="12.85546875" customWidth="1"/>
    <col min="6663" max="6663" width="12.85546875" customWidth="1"/>
    <col min="6919" max="6919" width="12.85546875" customWidth="1"/>
    <col min="7175" max="7175" width="12.85546875" customWidth="1"/>
    <col min="7431" max="7431" width="12.85546875" customWidth="1"/>
    <col min="7687" max="7687" width="12.85546875" customWidth="1"/>
    <col min="7943" max="7943" width="12.85546875" customWidth="1"/>
    <col min="8199" max="8199" width="12.85546875" customWidth="1"/>
    <col min="8455" max="8455" width="12.85546875" customWidth="1"/>
    <col min="8711" max="8711" width="12.85546875" customWidth="1"/>
    <col min="8967" max="8967" width="12.85546875" customWidth="1"/>
    <col min="9223" max="9223" width="12.85546875" customWidth="1"/>
    <col min="9479" max="9479" width="12.85546875" customWidth="1"/>
    <col min="9735" max="9735" width="12.85546875" customWidth="1"/>
    <col min="9991" max="9991" width="12.85546875" customWidth="1"/>
    <col min="10247" max="10247" width="12.85546875" customWidth="1"/>
    <col min="10503" max="10503" width="12.85546875" customWidth="1"/>
    <col min="10759" max="10759" width="12.85546875" customWidth="1"/>
    <col min="11015" max="11015" width="12.85546875" customWidth="1"/>
    <col min="11271" max="11271" width="12.85546875" customWidth="1"/>
    <col min="11527" max="11527" width="12.85546875" customWidth="1"/>
    <col min="11783" max="11783" width="12.85546875" customWidth="1"/>
    <col min="12039" max="12039" width="12.85546875" customWidth="1"/>
    <col min="12295" max="12295" width="12.85546875" customWidth="1"/>
    <col min="12551" max="12551" width="12.85546875" customWidth="1"/>
    <col min="12807" max="12807" width="12.85546875" customWidth="1"/>
    <col min="13063" max="13063" width="12.85546875" customWidth="1"/>
    <col min="13319" max="13319" width="12.85546875" customWidth="1"/>
    <col min="13575" max="13575" width="12.85546875" customWidth="1"/>
    <col min="13831" max="13831" width="12.85546875" customWidth="1"/>
    <col min="14087" max="14087" width="12.85546875" customWidth="1"/>
    <col min="14343" max="14343" width="12.85546875" customWidth="1"/>
    <col min="14599" max="14599" width="12.85546875" customWidth="1"/>
    <col min="14855" max="14855" width="12.85546875" customWidth="1"/>
    <col min="15111" max="15111" width="12.85546875" customWidth="1"/>
    <col min="15367" max="15367" width="12.85546875" customWidth="1"/>
    <col min="15623" max="15623" width="12.85546875" customWidth="1"/>
    <col min="15879" max="15879" width="12.85546875" customWidth="1"/>
    <col min="16135" max="16135" width="12.85546875" customWidth="1"/>
  </cols>
  <sheetData>
    <row r="1" spans="1:17" s="76" customFormat="1" ht="15.75" x14ac:dyDescent="0.25">
      <c r="A1" s="240" t="s">
        <v>3221</v>
      </c>
      <c r="B1" s="241"/>
      <c r="C1" s="241"/>
      <c r="D1" s="241"/>
      <c r="E1" s="241"/>
      <c r="F1" s="241"/>
      <c r="G1" s="241"/>
      <c r="H1" s="242"/>
      <c r="I1" s="242"/>
      <c r="J1" s="242"/>
      <c r="K1" s="242"/>
      <c r="L1" s="242"/>
    </row>
    <row r="2" spans="1:17" s="76" customFormat="1" x14ac:dyDescent="0.2">
      <c r="H2" s="242"/>
      <c r="I2" s="242"/>
      <c r="J2" s="242"/>
      <c r="K2" s="242"/>
      <c r="L2" s="242"/>
    </row>
    <row r="3" spans="1:17" s="76" customFormat="1" x14ac:dyDescent="0.2">
      <c r="A3" s="242"/>
      <c r="B3" s="242"/>
      <c r="C3" s="242"/>
      <c r="D3" s="242"/>
      <c r="E3" s="242"/>
      <c r="F3" s="242"/>
      <c r="G3" s="242"/>
      <c r="H3" s="242"/>
      <c r="I3" s="242"/>
      <c r="J3" s="242"/>
      <c r="K3" s="242"/>
      <c r="L3" s="242"/>
      <c r="O3" s="139"/>
      <c r="P3" s="139"/>
      <c r="Q3" s="139"/>
    </row>
    <row r="4" spans="1:17" s="76" customFormat="1" x14ac:dyDescent="0.2">
      <c r="A4" s="242"/>
      <c r="B4" s="242"/>
      <c r="C4" s="242"/>
      <c r="D4" s="242"/>
      <c r="E4" s="242"/>
      <c r="F4" s="242"/>
      <c r="G4" s="242"/>
      <c r="H4" s="242"/>
      <c r="I4" s="242"/>
      <c r="J4" s="242"/>
      <c r="K4" s="242"/>
      <c r="L4" s="242"/>
      <c r="O4" s="139"/>
      <c r="P4" s="139"/>
      <c r="Q4" s="139"/>
    </row>
    <row r="5" spans="1:17" s="76" customFormat="1" x14ac:dyDescent="0.2">
      <c r="A5" s="242"/>
      <c r="B5" s="242"/>
      <c r="C5" s="242"/>
      <c r="D5" s="242"/>
      <c r="E5" s="242"/>
      <c r="F5" s="242"/>
      <c r="G5" s="242"/>
      <c r="H5" s="242"/>
      <c r="I5" s="242"/>
      <c r="J5" s="242"/>
      <c r="K5" s="242"/>
      <c r="L5" s="242"/>
    </row>
    <row r="6" spans="1:17" s="76" customFormat="1" x14ac:dyDescent="0.2">
      <c r="A6" s="242"/>
      <c r="B6" s="242"/>
      <c r="C6" s="242"/>
      <c r="D6" s="242"/>
      <c r="E6" s="242"/>
      <c r="F6" s="242"/>
      <c r="G6" s="242"/>
      <c r="H6" s="242"/>
      <c r="I6" s="242"/>
      <c r="J6" s="242"/>
      <c r="K6" s="242"/>
      <c r="L6" s="242"/>
    </row>
    <row r="7" spans="1:17" s="76" customFormat="1" x14ac:dyDescent="0.2">
      <c r="A7" s="242"/>
      <c r="B7" s="242"/>
      <c r="C7" s="242"/>
      <c r="D7" s="242"/>
      <c r="E7" s="242"/>
      <c r="F7" s="242"/>
      <c r="G7" s="242"/>
      <c r="H7" s="242"/>
      <c r="I7" s="242"/>
      <c r="J7" s="242"/>
      <c r="K7" s="242"/>
      <c r="L7" s="242"/>
    </row>
    <row r="8" spans="1:17" s="76" customFormat="1" x14ac:dyDescent="0.2">
      <c r="A8" s="242"/>
      <c r="B8" s="242"/>
      <c r="C8" s="242"/>
      <c r="D8" s="242"/>
      <c r="E8" s="242"/>
      <c r="F8" s="242"/>
      <c r="G8" s="242"/>
      <c r="H8" s="242"/>
      <c r="I8" s="242"/>
      <c r="J8" s="242"/>
      <c r="K8" s="242"/>
      <c r="L8" s="242"/>
    </row>
    <row r="9" spans="1:17" s="76" customFormat="1" x14ac:dyDescent="0.2">
      <c r="A9" s="242"/>
      <c r="B9" s="242"/>
      <c r="C9" s="242"/>
      <c r="D9" s="242"/>
      <c r="E9" s="242"/>
      <c r="F9" s="242"/>
      <c r="G9" s="242"/>
      <c r="H9" s="242"/>
      <c r="I9" s="242"/>
      <c r="J9" s="242"/>
      <c r="K9" s="242"/>
      <c r="L9" s="242"/>
    </row>
    <row r="10" spans="1:17" s="76" customFormat="1" x14ac:dyDescent="0.2">
      <c r="A10" s="242"/>
      <c r="B10" s="242"/>
      <c r="C10" s="242"/>
      <c r="D10" s="242"/>
      <c r="E10" s="242"/>
      <c r="F10" s="242"/>
      <c r="G10" s="242"/>
      <c r="H10" s="242"/>
      <c r="I10" s="242"/>
      <c r="J10" s="242"/>
      <c r="K10" s="242"/>
      <c r="L10" s="242"/>
    </row>
    <row r="11" spans="1:17" s="76" customFormat="1" x14ac:dyDescent="0.2">
      <c r="A11" s="242"/>
      <c r="B11" s="242"/>
      <c r="C11" s="242"/>
      <c r="D11" s="242"/>
      <c r="E11" s="242"/>
      <c r="F11" s="242"/>
      <c r="G11" s="242"/>
      <c r="H11" s="242"/>
      <c r="I11" s="242"/>
      <c r="J11" s="242"/>
      <c r="K11" s="242"/>
      <c r="L11" s="242"/>
    </row>
    <row r="12" spans="1:17" s="76" customFormat="1" x14ac:dyDescent="0.2">
      <c r="A12" s="242"/>
      <c r="B12" s="242"/>
      <c r="C12" s="242"/>
      <c r="D12" s="242"/>
      <c r="E12" s="242"/>
      <c r="F12" s="242"/>
      <c r="G12" s="242"/>
      <c r="H12" s="242"/>
      <c r="I12" s="242"/>
      <c r="J12" s="242"/>
      <c r="K12" s="242"/>
      <c r="L12" s="242"/>
    </row>
    <row r="13" spans="1:17" s="76" customFormat="1" x14ac:dyDescent="0.2">
      <c r="A13" s="242"/>
      <c r="B13" s="242"/>
      <c r="C13" s="242"/>
      <c r="D13" s="242"/>
      <c r="E13" s="242"/>
      <c r="F13" s="242"/>
      <c r="G13" s="242"/>
      <c r="H13" s="242"/>
      <c r="I13" s="242"/>
      <c r="J13" s="242"/>
      <c r="K13" s="242"/>
      <c r="L13" s="242"/>
    </row>
    <row r="14" spans="1:17" s="76" customFormat="1" x14ac:dyDescent="0.2">
      <c r="A14" s="242"/>
      <c r="B14" s="242"/>
      <c r="C14" s="242"/>
      <c r="D14" s="242"/>
      <c r="E14" s="242"/>
      <c r="F14" s="242"/>
      <c r="G14" s="242"/>
      <c r="H14" s="242"/>
      <c r="I14" s="242"/>
      <c r="J14" s="242"/>
      <c r="K14" s="242"/>
      <c r="L14" s="242"/>
    </row>
    <row r="15" spans="1:17" s="76" customFormat="1" x14ac:dyDescent="0.2">
      <c r="A15" s="242"/>
      <c r="B15" s="242"/>
      <c r="C15" s="242"/>
      <c r="D15" s="242"/>
      <c r="E15" s="242"/>
      <c r="F15" s="242"/>
      <c r="G15" s="242"/>
      <c r="H15" s="242"/>
      <c r="I15" s="242"/>
      <c r="J15" s="242"/>
      <c r="K15" s="242"/>
      <c r="L15" s="242"/>
    </row>
    <row r="16" spans="1:17" s="76" customFormat="1" x14ac:dyDescent="0.2">
      <c r="A16" s="242"/>
      <c r="B16" s="242"/>
      <c r="C16" s="242"/>
      <c r="D16" s="242"/>
      <c r="E16" s="242"/>
      <c r="F16" s="242"/>
      <c r="G16" s="242"/>
      <c r="H16" s="242"/>
      <c r="I16" s="242"/>
      <c r="J16" s="242"/>
      <c r="K16" s="242"/>
      <c r="L16" s="242"/>
    </row>
    <row r="17" spans="1:12" s="76" customFormat="1" x14ac:dyDescent="0.2">
      <c r="A17" s="242"/>
      <c r="B17" s="242"/>
      <c r="C17" s="242"/>
      <c r="D17" s="242"/>
      <c r="E17" s="242"/>
      <c r="F17" s="242"/>
      <c r="G17" s="242"/>
      <c r="H17" s="242"/>
      <c r="I17" s="242"/>
      <c r="J17" s="242"/>
      <c r="K17" s="242"/>
      <c r="L17" s="242"/>
    </row>
    <row r="18" spans="1:12" s="76" customFormat="1" x14ac:dyDescent="0.2">
      <c r="A18" s="242"/>
      <c r="B18" s="242"/>
      <c r="C18" s="242"/>
      <c r="D18" s="242"/>
      <c r="E18" s="242"/>
      <c r="F18" s="242"/>
      <c r="G18" s="242"/>
      <c r="H18" s="242"/>
      <c r="I18" s="242"/>
      <c r="J18" s="242"/>
      <c r="K18" s="242"/>
      <c r="L18" s="242"/>
    </row>
    <row r="19" spans="1:12" s="76" customFormat="1" x14ac:dyDescent="0.2">
      <c r="A19" s="242"/>
      <c r="B19" s="242"/>
      <c r="C19" s="242"/>
      <c r="D19" s="242"/>
      <c r="E19" s="242"/>
      <c r="F19" s="242"/>
      <c r="G19" s="242"/>
      <c r="H19" s="242"/>
      <c r="I19" s="242"/>
      <c r="J19" s="242"/>
      <c r="K19" s="242"/>
      <c r="L19" s="242"/>
    </row>
    <row r="20" spans="1:12" s="76" customFormat="1" x14ac:dyDescent="0.2">
      <c r="A20" s="242"/>
      <c r="B20" s="242"/>
      <c r="C20" s="242"/>
      <c r="D20" s="242"/>
      <c r="E20" s="242"/>
      <c r="F20" s="242"/>
      <c r="G20" s="242"/>
      <c r="H20" s="242"/>
      <c r="I20" s="242"/>
      <c r="J20" s="242"/>
      <c r="K20" s="242"/>
      <c r="L20" s="242"/>
    </row>
    <row r="21" spans="1:12" s="76" customFormat="1" x14ac:dyDescent="0.2">
      <c r="A21" s="242"/>
      <c r="B21" s="242"/>
      <c r="C21" s="242"/>
      <c r="D21" s="242"/>
      <c r="E21" s="242"/>
      <c r="F21" s="242"/>
      <c r="G21" s="242"/>
      <c r="H21" s="242"/>
      <c r="I21" s="242"/>
      <c r="J21" s="242"/>
      <c r="K21" s="242"/>
      <c r="L21" s="242"/>
    </row>
    <row r="22" spans="1:12" s="76" customFormat="1" x14ac:dyDescent="0.2">
      <c r="A22" s="242"/>
      <c r="B22" s="242"/>
      <c r="C22" s="242"/>
      <c r="D22" s="242"/>
      <c r="E22" s="242"/>
      <c r="F22" s="242"/>
      <c r="G22" s="242"/>
      <c r="H22" s="242"/>
      <c r="I22" s="242"/>
      <c r="J22" s="242"/>
      <c r="K22" s="242"/>
      <c r="L22" s="242"/>
    </row>
    <row r="23" spans="1:12" s="76" customFormat="1" x14ac:dyDescent="0.2">
      <c r="A23" s="242"/>
      <c r="B23" s="242"/>
      <c r="C23" s="242"/>
      <c r="D23" s="242"/>
      <c r="E23" s="242"/>
      <c r="F23" s="242"/>
      <c r="G23" s="242"/>
      <c r="H23" s="242"/>
      <c r="I23" s="242"/>
      <c r="J23" s="242"/>
      <c r="K23" s="242"/>
      <c r="L23" s="242"/>
    </row>
    <row r="24" spans="1:12" s="76" customFormat="1" x14ac:dyDescent="0.2">
      <c r="A24" s="242"/>
      <c r="B24" s="242"/>
      <c r="C24" s="242"/>
      <c r="D24" s="242"/>
      <c r="E24" s="242"/>
      <c r="F24" s="242"/>
      <c r="G24" s="242"/>
      <c r="H24" s="242"/>
      <c r="I24" s="242"/>
      <c r="J24" s="242"/>
      <c r="K24" s="242"/>
      <c r="L24" s="242"/>
    </row>
    <row r="25" spans="1:12" s="76" customFormat="1" x14ac:dyDescent="0.2">
      <c r="A25" s="242"/>
      <c r="B25" s="242"/>
      <c r="C25" s="242"/>
      <c r="D25" s="242"/>
      <c r="E25" s="242"/>
      <c r="F25" s="242"/>
      <c r="G25" s="242"/>
      <c r="H25" s="242"/>
      <c r="I25" s="242"/>
      <c r="J25" s="242"/>
      <c r="K25" s="242"/>
      <c r="L25" s="242"/>
    </row>
    <row r="26" spans="1:12" s="76" customFormat="1" x14ac:dyDescent="0.2">
      <c r="A26" s="242"/>
      <c r="B26" s="242"/>
      <c r="C26" s="242"/>
      <c r="D26" s="242"/>
      <c r="E26" s="242"/>
      <c r="F26" s="242"/>
      <c r="G26" s="242"/>
      <c r="H26" s="242"/>
      <c r="I26" s="242"/>
      <c r="J26" s="242"/>
      <c r="K26" s="242"/>
      <c r="L26" s="242"/>
    </row>
    <row r="27" spans="1:12" s="76" customFormat="1" x14ac:dyDescent="0.2">
      <c r="A27" s="242"/>
      <c r="B27" s="242"/>
      <c r="C27" s="242"/>
      <c r="D27" s="242"/>
      <c r="E27" s="242"/>
      <c r="F27" s="242"/>
      <c r="G27" s="242"/>
      <c r="H27" s="242"/>
      <c r="I27" s="242"/>
      <c r="J27" s="242"/>
      <c r="K27" s="242"/>
      <c r="L27" s="242"/>
    </row>
    <row r="28" spans="1:12" s="76" customFormat="1" x14ac:dyDescent="0.2">
      <c r="A28" s="242"/>
      <c r="B28" s="242"/>
      <c r="C28" s="242"/>
      <c r="D28" s="242"/>
      <c r="E28" s="242"/>
      <c r="F28" s="242"/>
      <c r="G28" s="242"/>
      <c r="H28" s="242"/>
      <c r="I28" s="242"/>
      <c r="J28" s="242"/>
      <c r="K28" s="242"/>
      <c r="L28" s="242"/>
    </row>
    <row r="29" spans="1:12" s="76" customFormat="1" ht="18" x14ac:dyDescent="0.25">
      <c r="A29" s="243"/>
      <c r="B29" s="243"/>
      <c r="C29" s="243"/>
      <c r="D29" s="243"/>
      <c r="E29" s="243"/>
      <c r="F29" s="243"/>
      <c r="G29" s="243"/>
      <c r="H29" s="243"/>
      <c r="I29" s="243"/>
      <c r="J29" s="243"/>
      <c r="K29" s="243"/>
      <c r="L29" s="243"/>
    </row>
    <row r="30" spans="1:12" s="76" customFormat="1" ht="18" x14ac:dyDescent="0.25">
      <c r="A30" s="243"/>
      <c r="B30" s="243"/>
      <c r="C30" s="243"/>
      <c r="D30" s="243"/>
      <c r="E30" s="243"/>
      <c r="F30" s="243"/>
      <c r="G30" s="243"/>
      <c r="H30" s="243"/>
      <c r="I30" s="243"/>
      <c r="J30" s="243"/>
      <c r="K30" s="243"/>
      <c r="L30" s="243"/>
    </row>
    <row r="31" spans="1:12" s="76" customFormat="1" ht="18" x14ac:dyDescent="0.25">
      <c r="A31" s="243"/>
      <c r="B31" s="243"/>
      <c r="C31" s="243"/>
      <c r="D31" s="243"/>
      <c r="E31" s="243"/>
      <c r="F31" s="243"/>
      <c r="G31" s="243"/>
      <c r="H31" s="243"/>
      <c r="I31" s="243"/>
      <c r="J31" s="243"/>
      <c r="K31" s="243"/>
      <c r="L31" s="243"/>
    </row>
    <row r="32" spans="1:12" s="76" customFormat="1" ht="18" x14ac:dyDescent="0.25">
      <c r="A32" s="243"/>
      <c r="B32" s="243"/>
      <c r="C32" s="243"/>
      <c r="D32" s="243"/>
      <c r="E32" s="243"/>
      <c r="F32" s="243"/>
      <c r="G32" s="243"/>
      <c r="H32" s="243"/>
      <c r="I32" s="243"/>
      <c r="J32" s="243"/>
      <c r="K32" s="243"/>
      <c r="L32" s="243"/>
    </row>
    <row r="33" spans="1:24" s="76" customFormat="1" ht="18" x14ac:dyDescent="0.25">
      <c r="A33" s="243"/>
      <c r="B33" s="243"/>
      <c r="C33" s="243"/>
      <c r="D33" s="243"/>
      <c r="E33" s="243"/>
      <c r="F33" s="243"/>
      <c r="G33" s="243"/>
      <c r="H33" s="243"/>
      <c r="I33" s="243"/>
      <c r="J33" s="243"/>
      <c r="K33" s="243"/>
      <c r="L33" s="243"/>
    </row>
    <row r="34" spans="1:24" s="76" customFormat="1" ht="18" x14ac:dyDescent="0.25">
      <c r="A34" s="243"/>
      <c r="B34" s="243"/>
      <c r="C34" s="243"/>
      <c r="D34" s="243"/>
      <c r="E34" s="243"/>
      <c r="F34" s="243"/>
      <c r="G34" s="243"/>
      <c r="H34" s="243"/>
      <c r="I34" s="243"/>
      <c r="J34" s="243"/>
      <c r="K34" s="243"/>
      <c r="L34" s="243"/>
    </row>
    <row r="35" spans="1:24" s="76" customFormat="1" ht="18" x14ac:dyDescent="0.25">
      <c r="A35" s="243"/>
      <c r="B35" s="243"/>
      <c r="C35" s="243"/>
      <c r="D35" s="243"/>
      <c r="E35" s="243"/>
      <c r="F35" s="243"/>
      <c r="G35" s="243"/>
      <c r="H35" s="243"/>
      <c r="I35" s="243"/>
      <c r="J35" s="243"/>
      <c r="K35" s="243"/>
      <c r="L35" s="243"/>
    </row>
    <row r="36" spans="1:24" s="76" customFormat="1" ht="18" x14ac:dyDescent="0.25">
      <c r="A36" s="243"/>
      <c r="B36" s="243"/>
      <c r="C36" s="243"/>
      <c r="D36" s="243"/>
      <c r="E36" s="243"/>
      <c r="F36" s="243"/>
      <c r="G36" s="243"/>
      <c r="H36" s="243"/>
      <c r="I36" s="243"/>
      <c r="J36" s="243"/>
      <c r="K36" s="243"/>
      <c r="L36" s="243"/>
    </row>
    <row r="37" spans="1:24" s="76" customFormat="1" ht="18" x14ac:dyDescent="0.25">
      <c r="A37" s="243"/>
      <c r="B37" s="243"/>
      <c r="C37" s="243"/>
      <c r="D37" s="243"/>
      <c r="E37" s="243"/>
      <c r="F37" s="243"/>
      <c r="G37" s="243"/>
      <c r="H37" s="243"/>
      <c r="I37" s="243"/>
      <c r="J37" s="243"/>
      <c r="K37" s="243"/>
      <c r="L37" s="243"/>
    </row>
    <row r="38" spans="1:24" s="246" customFormat="1" ht="18" x14ac:dyDescent="0.25">
      <c r="A38" s="243"/>
      <c r="B38" s="243"/>
      <c r="C38" s="243"/>
      <c r="D38" s="243"/>
      <c r="E38" s="243"/>
      <c r="F38" s="243"/>
      <c r="G38" s="243"/>
      <c r="H38" s="243"/>
      <c r="I38" s="243"/>
      <c r="J38" s="243"/>
      <c r="K38" s="243"/>
      <c r="L38" s="243"/>
      <c r="M38" s="76"/>
      <c r="O38" s="76"/>
    </row>
    <row r="39" spans="1:24" s="246" customFormat="1" ht="18" x14ac:dyDescent="0.25">
      <c r="A39" s="243"/>
      <c r="B39" s="243"/>
      <c r="C39" s="243"/>
      <c r="D39" s="243"/>
      <c r="E39" s="407"/>
      <c r="F39" s="243" t="s">
        <v>3206</v>
      </c>
      <c r="G39" s="243"/>
      <c r="H39" s="243"/>
      <c r="I39" s="243"/>
      <c r="J39" s="243"/>
      <c r="K39" s="243"/>
      <c r="L39" s="243"/>
      <c r="M39" s="76"/>
      <c r="O39" s="76"/>
    </row>
    <row r="40" spans="1:24" s="246" customFormat="1" ht="18" x14ac:dyDescent="0.25">
      <c r="A40" s="243"/>
      <c r="B40" s="244"/>
      <c r="C40" s="244"/>
      <c r="D40" s="244"/>
      <c r="E40" s="408"/>
      <c r="F40" s="259" t="s">
        <v>3207</v>
      </c>
      <c r="G40" s="138"/>
      <c r="H40" s="138"/>
      <c r="I40" s="245"/>
      <c r="J40" s="244"/>
      <c r="K40" s="244"/>
      <c r="L40" s="244"/>
      <c r="M40" s="76"/>
      <c r="O40" s="76"/>
    </row>
    <row r="41" spans="1:24" s="246" customFormat="1" ht="18" x14ac:dyDescent="0.25">
      <c r="A41" s="243"/>
      <c r="B41" s="244"/>
      <c r="C41" s="244"/>
      <c r="D41" s="244"/>
      <c r="E41" s="409"/>
      <c r="F41" s="259" t="s">
        <v>3208</v>
      </c>
      <c r="G41" s="138"/>
      <c r="H41" s="138"/>
      <c r="I41" s="245"/>
      <c r="J41" s="244"/>
      <c r="K41" s="244"/>
      <c r="L41" s="244"/>
      <c r="M41" s="76"/>
      <c r="O41" s="76"/>
    </row>
    <row r="42" spans="1:24" s="76" customFormat="1" ht="15" x14ac:dyDescent="0.25">
      <c r="A42" s="138"/>
      <c r="B42" s="138"/>
      <c r="C42" s="138"/>
      <c r="D42" s="138"/>
      <c r="E42" s="410"/>
      <c r="F42" s="259" t="s">
        <v>3209</v>
      </c>
      <c r="G42" s="138"/>
      <c r="H42" s="138"/>
      <c r="I42" s="138"/>
      <c r="J42" s="138"/>
      <c r="K42" s="138"/>
      <c r="L42" s="138"/>
    </row>
    <row r="43" spans="1:24" s="246" customFormat="1" ht="18" x14ac:dyDescent="0.25">
      <c r="A43" s="243"/>
      <c r="B43" s="231"/>
      <c r="C43" s="232"/>
      <c r="D43" s="232"/>
      <c r="E43" s="411"/>
      <c r="F43" s="259" t="s">
        <v>3210</v>
      </c>
      <c r="G43" s="138"/>
      <c r="H43" s="138"/>
      <c r="I43" s="247"/>
      <c r="J43" s="247"/>
      <c r="K43" s="244"/>
      <c r="L43" s="244"/>
      <c r="M43" s="76"/>
      <c r="O43" s="76"/>
    </row>
    <row r="44" spans="1:24" s="76" customFormat="1" ht="15" x14ac:dyDescent="0.25">
      <c r="A44" s="138"/>
      <c r="B44" s="138"/>
      <c r="C44" s="138"/>
      <c r="D44" s="138"/>
      <c r="E44" s="412"/>
      <c r="F44" s="259" t="s">
        <v>3211</v>
      </c>
      <c r="G44" s="138"/>
      <c r="H44" s="138"/>
      <c r="I44" s="138"/>
      <c r="J44" s="138"/>
      <c r="K44" s="138"/>
      <c r="L44" s="138"/>
    </row>
    <row r="45" spans="1:24" ht="15" x14ac:dyDescent="0.25">
      <c r="A45" s="138"/>
      <c r="B45" s="138"/>
      <c r="C45" s="138"/>
      <c r="D45" s="138"/>
      <c r="E45" s="413"/>
      <c r="F45" s="259" t="s">
        <v>3212</v>
      </c>
      <c r="G45" s="138"/>
      <c r="H45" s="138"/>
      <c r="I45" s="138"/>
      <c r="J45" s="138"/>
      <c r="K45" s="138"/>
      <c r="L45" s="138"/>
      <c r="U45" s="76"/>
      <c r="V45" s="76"/>
      <c r="W45" s="76"/>
      <c r="X45" s="76"/>
    </row>
    <row r="46" spans="1:24" ht="15" x14ac:dyDescent="0.25">
      <c r="A46" s="138"/>
      <c r="B46" s="138"/>
      <c r="C46" s="138"/>
      <c r="D46" s="138"/>
      <c r="E46" s="414"/>
      <c r="F46" s="259" t="s">
        <v>3213</v>
      </c>
      <c r="G46" s="138"/>
      <c r="H46" s="138"/>
      <c r="I46" s="138"/>
      <c r="J46" s="138"/>
      <c r="K46" s="138"/>
      <c r="L46" s="138"/>
    </row>
    <row r="47" spans="1:24" x14ac:dyDescent="0.2">
      <c r="A47" s="138"/>
      <c r="B47" s="138"/>
      <c r="C47" s="138"/>
      <c r="D47" s="138"/>
      <c r="E47" s="138"/>
      <c r="F47" s="138"/>
      <c r="G47" s="138"/>
      <c r="H47" s="138"/>
      <c r="I47" s="138"/>
      <c r="J47" s="138"/>
      <c r="K47" s="138"/>
      <c r="L47" s="138"/>
    </row>
    <row r="48" spans="1:24" x14ac:dyDescent="0.2">
      <c r="A48" s="76"/>
      <c r="B48" s="76"/>
      <c r="C48" s="76"/>
      <c r="D48" s="76"/>
      <c r="E48" s="76"/>
      <c r="F48" s="76"/>
      <c r="G48" s="76"/>
      <c r="H48" s="76"/>
      <c r="I48" s="76"/>
      <c r="J48" s="76"/>
      <c r="K48" s="76"/>
      <c r="L48" s="76"/>
    </row>
    <row r="49" spans="1:17" x14ac:dyDescent="0.2">
      <c r="A49" s="76"/>
      <c r="B49" s="76"/>
      <c r="C49" s="76"/>
      <c r="D49" s="76"/>
      <c r="E49" s="76"/>
      <c r="F49" s="76"/>
      <c r="G49" s="76"/>
      <c r="H49" s="76"/>
      <c r="I49" s="76"/>
      <c r="J49" s="76"/>
      <c r="K49" s="76"/>
      <c r="L49" s="76"/>
      <c r="O49" s="139"/>
      <c r="P49" s="139"/>
      <c r="Q49" s="139"/>
    </row>
    <row r="50" spans="1:17" x14ac:dyDescent="0.2">
      <c r="A50" s="76"/>
      <c r="B50" s="76"/>
      <c r="C50" s="76"/>
      <c r="D50" s="76"/>
      <c r="E50" s="248"/>
      <c r="F50" s="76"/>
      <c r="G50" s="76"/>
      <c r="H50" s="76"/>
      <c r="I50" s="76"/>
      <c r="J50" s="76"/>
      <c r="K50" s="76"/>
      <c r="L50" s="76"/>
      <c r="O50" s="139"/>
      <c r="P50" s="139"/>
      <c r="Q50" s="139"/>
    </row>
    <row r="51" spans="1:17" x14ac:dyDescent="0.2">
      <c r="A51" s="76"/>
      <c r="B51" s="76"/>
      <c r="C51" s="76"/>
      <c r="D51" s="76"/>
      <c r="E51" s="248"/>
      <c r="F51" s="76"/>
      <c r="G51" s="76"/>
      <c r="H51" s="76"/>
      <c r="I51" s="76"/>
      <c r="J51" s="76"/>
      <c r="K51" s="76"/>
      <c r="L51" s="76"/>
      <c r="Q51" s="139"/>
    </row>
    <row r="52" spans="1:17" x14ac:dyDescent="0.2">
      <c r="A52" s="76"/>
      <c r="B52" s="76"/>
      <c r="C52" s="76"/>
      <c r="D52" s="76"/>
      <c r="E52" s="248"/>
      <c r="F52" s="76"/>
      <c r="G52" s="76"/>
      <c r="H52" s="76"/>
      <c r="I52" s="76"/>
      <c r="J52" s="76"/>
      <c r="K52" s="76"/>
      <c r="L52" s="76"/>
      <c r="Q52" s="139"/>
    </row>
    <row r="53" spans="1:17" x14ac:dyDescent="0.2">
      <c r="A53" s="76"/>
      <c r="B53" s="76"/>
      <c r="C53" s="76"/>
      <c r="D53" s="76"/>
      <c r="E53" s="248"/>
      <c r="F53" s="76"/>
      <c r="G53" s="76"/>
      <c r="H53" s="76"/>
      <c r="I53" s="76"/>
      <c r="J53" s="76"/>
      <c r="K53" s="76"/>
      <c r="L53" s="76"/>
      <c r="Q53" s="139"/>
    </row>
    <row r="54" spans="1:17" x14ac:dyDescent="0.2">
      <c r="A54" s="76"/>
      <c r="B54" s="76"/>
      <c r="C54" s="76"/>
      <c r="D54" s="76"/>
      <c r="E54" s="248"/>
      <c r="F54" s="76"/>
      <c r="G54" s="76"/>
      <c r="H54" s="76"/>
      <c r="I54" s="76"/>
      <c r="J54" s="76"/>
      <c r="K54" s="76"/>
      <c r="L54" s="76"/>
      <c r="Q54" s="139"/>
    </row>
    <row r="55" spans="1:17" x14ac:dyDescent="0.2">
      <c r="A55" s="76"/>
      <c r="B55" s="76"/>
      <c r="C55" s="76"/>
      <c r="D55" s="76"/>
      <c r="E55" s="76"/>
      <c r="F55" s="76"/>
      <c r="G55" s="76"/>
      <c r="H55" s="76"/>
      <c r="I55" s="76"/>
      <c r="J55" s="76"/>
      <c r="K55" s="76"/>
      <c r="L55" s="76"/>
    </row>
    <row r="56" spans="1:17" x14ac:dyDescent="0.2">
      <c r="A56" s="76"/>
      <c r="B56" s="76"/>
      <c r="C56" s="76"/>
      <c r="D56" s="76"/>
      <c r="E56" s="76"/>
      <c r="F56" s="76"/>
      <c r="G56" s="76"/>
      <c r="H56" s="76"/>
      <c r="I56" s="76"/>
      <c r="J56" s="76"/>
      <c r="K56" s="76"/>
      <c r="L56" s="76"/>
    </row>
    <row r="57" spans="1:17" x14ac:dyDescent="0.2">
      <c r="A57" s="76"/>
      <c r="B57" s="76"/>
      <c r="C57" s="76"/>
      <c r="D57" s="76"/>
      <c r="E57" s="76"/>
      <c r="F57" s="76"/>
      <c r="G57" s="76"/>
      <c r="H57" s="76"/>
      <c r="I57" s="76"/>
      <c r="J57" s="76"/>
      <c r="K57" s="76"/>
      <c r="L57" s="76"/>
    </row>
    <row r="58" spans="1:17" x14ac:dyDescent="0.2">
      <c r="A58" s="76"/>
      <c r="B58" s="76"/>
      <c r="C58" s="76"/>
      <c r="D58" s="76"/>
      <c r="E58" s="76"/>
      <c r="F58" s="76"/>
      <c r="G58" s="76"/>
      <c r="H58" s="76"/>
      <c r="I58" s="76"/>
      <c r="J58" s="76"/>
      <c r="K58" s="76"/>
      <c r="L58" s="76"/>
    </row>
    <row r="59" spans="1:17" x14ac:dyDescent="0.2">
      <c r="A59" s="76"/>
      <c r="B59" s="76"/>
      <c r="C59" s="76"/>
      <c r="D59" s="76"/>
      <c r="E59" s="76"/>
      <c r="F59" s="76"/>
      <c r="G59" s="76"/>
      <c r="H59" s="76"/>
      <c r="I59" s="76"/>
      <c r="J59" s="76"/>
      <c r="K59" s="76"/>
      <c r="L59" s="76"/>
    </row>
    <row r="60" spans="1:17" x14ac:dyDescent="0.2">
      <c r="A60" s="76"/>
      <c r="B60" s="76"/>
      <c r="C60" s="76"/>
      <c r="D60" s="76"/>
      <c r="E60" s="76"/>
      <c r="F60" s="76"/>
      <c r="G60" s="76"/>
      <c r="H60" s="76"/>
      <c r="I60" s="76"/>
      <c r="J60" s="76"/>
      <c r="K60" s="76"/>
      <c r="L60" s="76"/>
    </row>
    <row r="61" spans="1:17" x14ac:dyDescent="0.2">
      <c r="A61" s="76"/>
      <c r="B61" s="76"/>
      <c r="C61" s="76"/>
      <c r="D61" s="76"/>
      <c r="E61" s="76"/>
      <c r="F61" s="76"/>
      <c r="G61" s="76"/>
      <c r="H61" s="76"/>
      <c r="I61" s="76"/>
      <c r="J61" s="76"/>
      <c r="K61" s="76"/>
      <c r="L61" s="76"/>
    </row>
    <row r="62" spans="1:17" x14ac:dyDescent="0.2">
      <c r="A62" s="76"/>
      <c r="B62" s="76"/>
      <c r="C62" s="76"/>
      <c r="D62" s="76"/>
      <c r="E62" s="76"/>
      <c r="F62" s="76"/>
      <c r="G62" s="76"/>
      <c r="H62" s="76"/>
      <c r="I62" s="76"/>
      <c r="J62" s="76"/>
      <c r="K62" s="76"/>
      <c r="L62" s="76"/>
    </row>
    <row r="63" spans="1:17" x14ac:dyDescent="0.2">
      <c r="A63" s="76"/>
      <c r="B63" s="76"/>
      <c r="C63" s="76"/>
      <c r="D63" s="76"/>
      <c r="E63" s="76"/>
      <c r="F63" s="76"/>
      <c r="G63" s="76"/>
      <c r="H63" s="76"/>
      <c r="I63" s="76"/>
      <c r="J63" s="76"/>
      <c r="K63" s="76"/>
      <c r="L63" s="76"/>
    </row>
    <row r="64" spans="1:17" x14ac:dyDescent="0.2">
      <c r="A64" s="76"/>
      <c r="B64" s="76"/>
      <c r="C64" s="76"/>
      <c r="D64" s="76"/>
      <c r="E64" s="76"/>
      <c r="F64" s="76"/>
      <c r="G64" s="76"/>
      <c r="H64" s="76"/>
      <c r="I64" s="76"/>
      <c r="J64" s="76"/>
      <c r="K64" s="76"/>
      <c r="L64" s="76"/>
    </row>
    <row r="65" spans="1:12" x14ac:dyDescent="0.2">
      <c r="A65" s="76"/>
      <c r="B65" s="76"/>
      <c r="C65" s="76"/>
      <c r="D65" s="76"/>
      <c r="E65" s="76"/>
      <c r="F65" s="76"/>
      <c r="G65" s="76"/>
      <c r="H65" s="76"/>
      <c r="I65" s="76"/>
      <c r="J65" s="76"/>
      <c r="K65" s="76"/>
      <c r="L65" s="76"/>
    </row>
    <row r="66" spans="1:12" x14ac:dyDescent="0.2">
      <c r="A66" s="76"/>
      <c r="B66" s="76"/>
      <c r="C66" s="76"/>
      <c r="D66" s="76"/>
      <c r="E66" s="76"/>
      <c r="F66" s="76"/>
      <c r="G66" s="76"/>
      <c r="H66" s="76"/>
      <c r="I66" s="76"/>
      <c r="J66" s="76"/>
      <c r="K66" s="76"/>
      <c r="L66" s="76"/>
    </row>
    <row r="67" spans="1:12" x14ac:dyDescent="0.2">
      <c r="A67" s="76"/>
      <c r="B67" s="76"/>
      <c r="C67" s="76"/>
      <c r="D67" s="76"/>
      <c r="E67" s="76"/>
      <c r="F67" s="76"/>
      <c r="G67" s="76"/>
      <c r="H67" s="76"/>
      <c r="I67" s="76"/>
      <c r="J67" s="76"/>
      <c r="K67" s="76"/>
      <c r="L67" s="76"/>
    </row>
    <row r="68" spans="1:12" x14ac:dyDescent="0.2">
      <c r="A68" s="76"/>
      <c r="B68" s="76"/>
      <c r="C68" s="76"/>
      <c r="D68" s="76"/>
      <c r="E68" s="76"/>
      <c r="F68" s="76"/>
      <c r="G68" s="76"/>
      <c r="H68" s="76"/>
      <c r="I68" s="76"/>
      <c r="J68" s="76"/>
      <c r="K68" s="76"/>
      <c r="L68" s="76"/>
    </row>
    <row r="69" spans="1:12" x14ac:dyDescent="0.2">
      <c r="A69" s="76"/>
      <c r="B69" s="76"/>
      <c r="C69" s="76"/>
      <c r="D69" s="76"/>
      <c r="E69" s="76"/>
      <c r="F69" s="76"/>
      <c r="G69" s="76"/>
      <c r="H69" s="76"/>
      <c r="I69" s="76"/>
      <c r="J69" s="76"/>
      <c r="K69" s="76"/>
      <c r="L69" s="76"/>
    </row>
    <row r="70" spans="1:12" x14ac:dyDescent="0.2">
      <c r="A70" s="76"/>
      <c r="B70" s="76"/>
      <c r="C70" s="76"/>
      <c r="D70" s="76"/>
      <c r="E70" s="76"/>
      <c r="F70" s="76"/>
      <c r="G70" s="76"/>
      <c r="H70" s="76"/>
      <c r="I70" s="76"/>
      <c r="J70" s="76"/>
      <c r="K70" s="76"/>
      <c r="L70" s="76"/>
    </row>
    <row r="71" spans="1:12" x14ac:dyDescent="0.2">
      <c r="A71" s="76"/>
      <c r="B71" s="76"/>
      <c r="C71" s="76"/>
      <c r="D71" s="76"/>
      <c r="E71" s="76"/>
      <c r="F71" s="76"/>
      <c r="G71" s="76"/>
      <c r="H71" s="76"/>
      <c r="I71" s="76"/>
      <c r="J71" s="76"/>
      <c r="K71" s="76"/>
      <c r="L71" s="76"/>
    </row>
    <row r="72" spans="1:12" x14ac:dyDescent="0.2">
      <c r="A72" s="76"/>
      <c r="B72" s="76"/>
      <c r="C72" s="76"/>
      <c r="D72" s="76"/>
      <c r="E72" s="76"/>
      <c r="F72" s="76"/>
      <c r="G72" s="76"/>
      <c r="H72" s="76"/>
      <c r="I72" s="76"/>
      <c r="J72" s="76"/>
      <c r="K72" s="76"/>
      <c r="L72" s="76"/>
    </row>
    <row r="73" spans="1:12" x14ac:dyDescent="0.2">
      <c r="A73" s="76"/>
      <c r="B73" s="76"/>
      <c r="C73" s="76"/>
      <c r="D73" s="76"/>
      <c r="E73" s="76"/>
      <c r="F73" s="76"/>
      <c r="G73" s="76"/>
      <c r="H73" s="76"/>
      <c r="I73" s="76"/>
      <c r="J73" s="76"/>
      <c r="K73" s="76"/>
      <c r="L73" s="76"/>
    </row>
    <row r="74" spans="1:12" x14ac:dyDescent="0.2">
      <c r="A74" s="76"/>
      <c r="B74" s="76"/>
      <c r="C74" s="76"/>
      <c r="D74" s="76"/>
      <c r="E74" s="76"/>
      <c r="F74" s="76"/>
      <c r="G74" s="76"/>
      <c r="H74" s="76"/>
      <c r="I74" s="76"/>
      <c r="J74" s="76"/>
      <c r="K74" s="76"/>
      <c r="L74" s="76"/>
    </row>
    <row r="75" spans="1:12" x14ac:dyDescent="0.2">
      <c r="A75" s="76"/>
      <c r="B75" s="76"/>
      <c r="C75" s="76"/>
      <c r="D75" s="76"/>
      <c r="E75" s="76"/>
      <c r="F75" s="76"/>
      <c r="G75" s="76"/>
      <c r="H75" s="76"/>
      <c r="I75" s="76"/>
      <c r="J75" s="76"/>
      <c r="K75" s="76"/>
      <c r="L75" s="76"/>
    </row>
    <row r="76" spans="1:12" x14ac:dyDescent="0.2">
      <c r="A76" s="76"/>
      <c r="B76" s="76"/>
      <c r="C76" s="76"/>
      <c r="D76" s="76"/>
      <c r="E76" s="76"/>
      <c r="F76" s="76"/>
      <c r="G76" s="76"/>
      <c r="H76" s="76"/>
      <c r="I76" s="76"/>
      <c r="J76" s="76"/>
      <c r="K76" s="76"/>
      <c r="L76" s="76"/>
    </row>
    <row r="77" spans="1:12" x14ac:dyDescent="0.2">
      <c r="A77" s="76"/>
      <c r="B77" s="76"/>
      <c r="C77" s="76"/>
      <c r="D77" s="76"/>
      <c r="E77" s="76"/>
      <c r="F77" s="76"/>
      <c r="G77" s="76"/>
      <c r="H77" s="76"/>
      <c r="I77" s="76"/>
      <c r="J77" s="76"/>
      <c r="K77" s="76"/>
      <c r="L77" s="76"/>
    </row>
    <row r="78" spans="1:12" x14ac:dyDescent="0.2">
      <c r="A78" s="76"/>
      <c r="B78" s="76"/>
      <c r="C78" s="76"/>
      <c r="D78" s="76"/>
      <c r="E78" s="76"/>
      <c r="F78" s="76"/>
      <c r="G78" s="76"/>
      <c r="H78" s="76"/>
      <c r="I78" s="76"/>
      <c r="J78" s="76"/>
      <c r="K78" s="76"/>
      <c r="L78" s="76"/>
    </row>
    <row r="79" spans="1:12" x14ac:dyDescent="0.2">
      <c r="A79" s="76"/>
      <c r="B79" s="76"/>
      <c r="C79" s="76"/>
      <c r="D79" s="76"/>
      <c r="E79" s="76"/>
      <c r="F79" s="76"/>
      <c r="G79" s="76"/>
      <c r="H79" s="76"/>
      <c r="I79" s="76"/>
      <c r="J79" s="76"/>
      <c r="K79" s="76"/>
      <c r="L79" s="76"/>
    </row>
    <row r="80" spans="1:12" x14ac:dyDescent="0.2">
      <c r="A80" s="76"/>
      <c r="B80" s="76"/>
      <c r="C80" s="76"/>
      <c r="D80" s="76"/>
      <c r="E80" s="76"/>
      <c r="F80" s="76"/>
      <c r="G80" s="76"/>
      <c r="H80" s="76"/>
      <c r="I80" s="76"/>
      <c r="J80" s="76"/>
      <c r="K80" s="76"/>
      <c r="L80" s="76"/>
    </row>
    <row r="81" spans="1:12" x14ac:dyDescent="0.2">
      <c r="A81" s="76"/>
      <c r="B81" s="76"/>
      <c r="C81" s="76"/>
      <c r="D81" s="76"/>
      <c r="E81" s="76"/>
      <c r="F81" s="76"/>
      <c r="G81" s="76"/>
      <c r="H81" s="76"/>
      <c r="I81" s="76"/>
      <c r="J81" s="76"/>
      <c r="K81" s="76"/>
      <c r="L81" s="76"/>
    </row>
    <row r="82" spans="1:12" x14ac:dyDescent="0.2">
      <c r="A82" s="76"/>
      <c r="B82" s="76"/>
      <c r="C82" s="76"/>
      <c r="D82" s="76"/>
      <c r="E82" s="76"/>
      <c r="F82" s="76"/>
      <c r="G82" s="76"/>
      <c r="H82" s="76"/>
      <c r="I82" s="76"/>
      <c r="J82" s="76"/>
      <c r="K82" s="76"/>
      <c r="L82" s="76"/>
    </row>
    <row r="83" spans="1:12" x14ac:dyDescent="0.2">
      <c r="A83" s="76"/>
      <c r="B83" s="76"/>
      <c r="C83" s="76"/>
      <c r="D83" s="76"/>
      <c r="E83" s="76"/>
      <c r="F83" s="76"/>
      <c r="G83" s="76"/>
      <c r="H83" s="76"/>
      <c r="I83" s="76"/>
      <c r="J83" s="76"/>
      <c r="K83" s="76"/>
      <c r="L83" s="76"/>
    </row>
    <row r="84" spans="1:12" x14ac:dyDescent="0.2">
      <c r="A84" s="76"/>
      <c r="B84" s="76"/>
      <c r="C84" s="76"/>
      <c r="D84" s="76"/>
      <c r="E84" s="76"/>
      <c r="F84" s="76"/>
      <c r="G84" s="76"/>
      <c r="H84" s="76"/>
      <c r="I84" s="76"/>
      <c r="J84" s="76"/>
      <c r="K84" s="76"/>
      <c r="L84" s="76"/>
    </row>
    <row r="85" spans="1:12" x14ac:dyDescent="0.2">
      <c r="A85" s="76"/>
      <c r="B85" s="76"/>
      <c r="C85" s="76"/>
      <c r="D85" s="76"/>
      <c r="E85" s="76"/>
      <c r="F85" s="76"/>
      <c r="G85" s="76"/>
      <c r="H85" s="76"/>
      <c r="I85" s="76"/>
      <c r="J85" s="76"/>
      <c r="K85" s="76"/>
      <c r="L85" s="76"/>
    </row>
  </sheetData>
  <hyperlinks>
    <hyperlink ref="F39:G39" location="'2.2'!A1" display="Rest (A, B, I, K, L, P, Q, R)  "/>
  </hyperlinks>
  <pageMargins left="0.70866141732283472" right="0.70866141732283472" top="0.78740157480314965" bottom="0.78740157480314965" header="0.31496062992125984" footer="0.31496062992125984"/>
  <pageSetup paperSize="9" scale="57" orientation="portrait" horizontalDpi="1200" verticalDpi="120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>
    <tabColor theme="6" tint="0.79998168889431442"/>
    <pageSetUpPr fitToPage="1"/>
  </sheetPr>
  <dimension ref="A1:CP170"/>
  <sheetViews>
    <sheetView zoomScaleNormal="100" workbookViewId="0"/>
  </sheetViews>
  <sheetFormatPr baseColWidth="10" defaultColWidth="11.42578125" defaultRowHeight="16.5" x14ac:dyDescent="0.25"/>
  <cols>
    <col min="1" max="1" width="75.28515625" style="211" customWidth="1"/>
    <col min="2" max="5" width="17.140625" style="211" customWidth="1"/>
    <col min="6" max="6" width="19.28515625" style="211" customWidth="1"/>
    <col min="7" max="7" width="5.140625" style="210" customWidth="1"/>
    <col min="8" max="8" width="11.42578125" style="210" customWidth="1"/>
    <col min="9" max="9" width="11.42578125" style="210"/>
    <col min="10" max="10" width="16" style="210" customWidth="1"/>
    <col min="11" max="16384" width="11.42578125" style="210"/>
  </cols>
  <sheetData>
    <row r="1" spans="1:94" ht="15.75" x14ac:dyDescent="0.25">
      <c r="A1" s="249" t="s">
        <v>2283</v>
      </c>
      <c r="B1" s="249"/>
      <c r="C1" s="249"/>
      <c r="D1" s="249"/>
      <c r="E1" s="249"/>
      <c r="F1" s="285"/>
      <c r="G1" s="285"/>
      <c r="H1" s="285"/>
      <c r="I1" s="285"/>
      <c r="J1" s="285"/>
      <c r="K1" s="285"/>
      <c r="L1" s="285"/>
      <c r="M1" s="285"/>
      <c r="N1" s="285"/>
      <c r="O1" s="285"/>
      <c r="P1" s="285"/>
      <c r="Q1" s="285"/>
      <c r="R1" s="285"/>
      <c r="S1" s="285"/>
      <c r="T1" s="285"/>
      <c r="U1" s="285"/>
      <c r="V1" s="285"/>
      <c r="W1" s="285"/>
      <c r="X1" s="285"/>
      <c r="Y1" s="285"/>
      <c r="Z1" s="285"/>
      <c r="AA1" s="285"/>
      <c r="AB1" s="285"/>
      <c r="AC1" s="285"/>
      <c r="AD1" s="285"/>
      <c r="AE1" s="285"/>
      <c r="AF1" s="285"/>
      <c r="AG1" s="285"/>
      <c r="AH1" s="285"/>
      <c r="AI1" s="285"/>
      <c r="AJ1" s="285"/>
      <c r="AK1" s="285"/>
      <c r="AL1" s="285"/>
      <c r="AM1" s="285"/>
      <c r="AN1" s="285"/>
      <c r="AO1" s="285"/>
      <c r="AP1" s="285"/>
      <c r="AQ1" s="285"/>
      <c r="AR1" s="285"/>
      <c r="AS1" s="285"/>
      <c r="AT1" s="285"/>
      <c r="AU1" s="285"/>
      <c r="AV1" s="285"/>
      <c r="AW1" s="285"/>
      <c r="AX1" s="285"/>
      <c r="AY1" s="285"/>
      <c r="AZ1" s="285"/>
      <c r="BA1" s="285"/>
      <c r="BB1" s="285"/>
      <c r="BC1" s="285"/>
      <c r="BD1" s="285"/>
      <c r="BE1" s="285"/>
      <c r="BF1" s="285"/>
      <c r="BG1" s="285"/>
      <c r="BH1" s="285"/>
      <c r="BI1" s="285"/>
      <c r="BJ1" s="285"/>
      <c r="BK1" s="285"/>
      <c r="BL1" s="285"/>
      <c r="BM1" s="285"/>
      <c r="BN1" s="285"/>
      <c r="BO1" s="285"/>
      <c r="BP1" s="285"/>
      <c r="BQ1" s="285"/>
      <c r="BR1" s="285"/>
      <c r="BS1" s="285"/>
      <c r="BT1" s="285"/>
      <c r="BU1" s="285"/>
      <c r="BV1" s="285"/>
      <c r="BW1" s="285"/>
      <c r="BX1" s="285"/>
      <c r="BY1" s="285"/>
      <c r="BZ1" s="285"/>
      <c r="CA1" s="285"/>
      <c r="CB1" s="285"/>
      <c r="CC1" s="285"/>
      <c r="CD1" s="285"/>
      <c r="CE1" s="285"/>
      <c r="CF1" s="285"/>
      <c r="CG1" s="285"/>
      <c r="CH1" s="285"/>
      <c r="CI1" s="285"/>
      <c r="CJ1" s="285"/>
      <c r="CK1" s="285"/>
      <c r="CL1" s="285"/>
      <c r="CM1" s="285"/>
      <c r="CN1" s="285"/>
      <c r="CO1" s="285"/>
      <c r="CP1" s="285"/>
    </row>
    <row r="2" spans="1:94" x14ac:dyDescent="0.25">
      <c r="A2" s="1" t="s">
        <v>3328</v>
      </c>
      <c r="B2" s="250"/>
      <c r="C2" s="250"/>
      <c r="D2" s="250"/>
      <c r="E2" s="250"/>
      <c r="F2" s="210"/>
    </row>
    <row r="3" spans="1:94" x14ac:dyDescent="0.25">
      <c r="A3" s="429"/>
      <c r="B3" s="429"/>
      <c r="C3" s="429"/>
      <c r="D3" s="303"/>
      <c r="E3" s="303"/>
      <c r="F3" s="285"/>
      <c r="G3" s="285"/>
      <c r="H3" s="285"/>
      <c r="I3" s="285"/>
      <c r="J3" s="285"/>
      <c r="K3" s="285"/>
      <c r="L3" s="285"/>
      <c r="M3" s="285"/>
      <c r="N3" s="285"/>
      <c r="O3" s="285"/>
      <c r="P3" s="285"/>
      <c r="Q3" s="285"/>
      <c r="R3" s="285"/>
      <c r="S3" s="285"/>
      <c r="T3" s="285"/>
      <c r="U3" s="285"/>
      <c r="V3" s="285"/>
      <c r="W3" s="285"/>
      <c r="X3" s="285"/>
      <c r="Y3" s="285"/>
      <c r="Z3" s="285"/>
      <c r="AA3" s="285"/>
      <c r="AB3" s="285"/>
      <c r="AC3" s="285"/>
      <c r="AD3" s="285"/>
      <c r="AE3" s="285"/>
      <c r="AF3" s="285"/>
      <c r="AG3" s="285"/>
      <c r="AH3" s="285"/>
      <c r="AI3" s="285"/>
      <c r="AJ3" s="285"/>
      <c r="AK3" s="285"/>
      <c r="AL3" s="285"/>
      <c r="AM3" s="285"/>
      <c r="AN3" s="285"/>
      <c r="AO3" s="285"/>
      <c r="AP3" s="285"/>
      <c r="AQ3" s="285"/>
      <c r="AR3" s="285"/>
      <c r="AS3" s="285"/>
      <c r="AT3" s="285"/>
      <c r="AU3" s="285"/>
      <c r="AV3" s="285"/>
      <c r="AW3" s="285"/>
      <c r="AX3" s="285"/>
      <c r="AY3" s="285"/>
      <c r="AZ3" s="285"/>
      <c r="BA3" s="285"/>
      <c r="BB3" s="285"/>
      <c r="BC3" s="285"/>
      <c r="BD3" s="285"/>
      <c r="BE3" s="285"/>
      <c r="BF3" s="285"/>
      <c r="BG3" s="285"/>
      <c r="BH3" s="285"/>
      <c r="BI3" s="285"/>
    </row>
    <row r="4" spans="1:94" ht="14.45" customHeight="1" x14ac:dyDescent="0.25">
      <c r="A4" s="433" t="s">
        <v>1598</v>
      </c>
      <c r="B4" s="430">
        <v>2015</v>
      </c>
      <c r="C4" s="430">
        <v>2016</v>
      </c>
      <c r="D4" s="430">
        <v>2017</v>
      </c>
      <c r="E4" s="430">
        <v>2018</v>
      </c>
      <c r="F4" s="426" t="s">
        <v>3329</v>
      </c>
    </row>
    <row r="5" spans="1:94" ht="15" x14ac:dyDescent="0.25">
      <c r="A5" s="434"/>
      <c r="B5" s="431"/>
      <c r="C5" s="431"/>
      <c r="D5" s="431"/>
      <c r="E5" s="431"/>
      <c r="F5" s="427"/>
    </row>
    <row r="6" spans="1:94" ht="15" x14ac:dyDescent="0.25">
      <c r="A6" s="434"/>
      <c r="B6" s="431"/>
      <c r="C6" s="431"/>
      <c r="D6" s="431"/>
      <c r="E6" s="431"/>
      <c r="F6" s="427"/>
    </row>
    <row r="7" spans="1:94" ht="15" x14ac:dyDescent="0.25">
      <c r="A7" s="435"/>
      <c r="B7" s="432"/>
      <c r="C7" s="432"/>
      <c r="D7" s="432"/>
      <c r="E7" s="432"/>
      <c r="F7" s="428"/>
    </row>
    <row r="8" spans="1:94" ht="9.9499999999999993" customHeight="1" x14ac:dyDescent="0.25">
      <c r="A8" s="239"/>
      <c r="B8" s="3"/>
      <c r="C8" s="3"/>
      <c r="D8" s="3"/>
      <c r="E8" s="3"/>
      <c r="F8" s="366"/>
    </row>
    <row r="9" spans="1:94" ht="31.15" customHeight="1" x14ac:dyDescent="0.25">
      <c r="A9" s="9"/>
      <c r="B9" s="342" t="s">
        <v>1359</v>
      </c>
      <c r="C9" s="3"/>
      <c r="D9" s="3"/>
      <c r="E9" s="3"/>
      <c r="F9" s="251"/>
    </row>
    <row r="10" spans="1:94" ht="15.75" customHeight="1" x14ac:dyDescent="0.25">
      <c r="A10" s="256" t="s">
        <v>3231</v>
      </c>
      <c r="B10" s="401">
        <v>3255537</v>
      </c>
      <c r="C10" s="402">
        <v>3266429</v>
      </c>
      <c r="D10" s="402">
        <v>3266806</v>
      </c>
      <c r="E10" s="402">
        <v>3279136</v>
      </c>
      <c r="F10" s="4">
        <f>E10/D10*100-100</f>
        <v>0.37743288092406146</v>
      </c>
    </row>
    <row r="11" spans="1:94" ht="16.149999999999999" customHeight="1" x14ac:dyDescent="0.25">
      <c r="A11" s="253"/>
      <c r="B11" s="343"/>
      <c r="C11" s="3"/>
      <c r="D11" s="402"/>
      <c r="E11" s="402"/>
      <c r="F11" s="4"/>
    </row>
    <row r="12" spans="1:94" ht="31.15" customHeight="1" x14ac:dyDescent="0.25">
      <c r="A12" s="339"/>
      <c r="B12" s="342" t="s">
        <v>1360</v>
      </c>
      <c r="C12" s="3"/>
      <c r="D12" s="402"/>
      <c r="E12" s="403"/>
      <c r="F12" s="4"/>
    </row>
    <row r="13" spans="1:94" ht="15.75" customHeight="1" x14ac:dyDescent="0.25">
      <c r="A13" s="256" t="s">
        <v>3232</v>
      </c>
      <c r="B13" s="401">
        <v>5989743.4765910003</v>
      </c>
      <c r="C13" s="402">
        <v>6088287.1412980007</v>
      </c>
      <c r="D13" s="402">
        <v>6360801.5622110004</v>
      </c>
      <c r="E13" s="402">
        <v>6622776.5859200004</v>
      </c>
      <c r="F13" s="4">
        <f t="shared" ref="F13:F74" si="0">E13/D13*100-100</f>
        <v>4.1185850737015954</v>
      </c>
    </row>
    <row r="14" spans="1:94" ht="15.75" customHeight="1" x14ac:dyDescent="0.25">
      <c r="A14" s="256"/>
      <c r="B14" s="401"/>
      <c r="C14" s="402"/>
      <c r="D14" s="402"/>
      <c r="E14" s="402"/>
      <c r="F14" s="4"/>
    </row>
    <row r="15" spans="1:94" x14ac:dyDescent="0.25">
      <c r="A15" s="256" t="s">
        <v>3233</v>
      </c>
      <c r="B15" s="401">
        <v>4306563.3593279999</v>
      </c>
      <c r="C15" s="402">
        <v>4394228.2873339998</v>
      </c>
      <c r="D15" s="402">
        <v>4545258.6455279998</v>
      </c>
      <c r="E15" s="402">
        <v>4702362.3299179999</v>
      </c>
      <c r="F15" s="4">
        <f t="shared" si="0"/>
        <v>3.4564300217452342</v>
      </c>
    </row>
    <row r="16" spans="1:94" ht="15.75" customHeight="1" x14ac:dyDescent="0.25">
      <c r="A16" s="340" t="s">
        <v>1361</v>
      </c>
      <c r="B16" s="401"/>
      <c r="C16" s="402"/>
      <c r="D16" s="402"/>
      <c r="E16" s="402"/>
      <c r="F16" s="4"/>
    </row>
    <row r="17" spans="1:6" ht="15.75" customHeight="1" x14ac:dyDescent="0.25">
      <c r="A17" s="256" t="s">
        <v>3156</v>
      </c>
      <c r="B17" s="401">
        <v>3696450.4331789999</v>
      </c>
      <c r="C17" s="402">
        <v>3771326.2522189999</v>
      </c>
      <c r="D17" s="402">
        <v>3897104.931206</v>
      </c>
      <c r="E17" s="402">
        <v>4046540.6408859999</v>
      </c>
      <c r="F17" s="4">
        <f t="shared" si="0"/>
        <v>3.8345313333340414</v>
      </c>
    </row>
    <row r="18" spans="1:6" ht="15" x14ac:dyDescent="0.25">
      <c r="A18" s="256" t="s">
        <v>3157</v>
      </c>
      <c r="B18" s="401">
        <v>609210.46870099998</v>
      </c>
      <c r="C18" s="402">
        <v>621852.46528900007</v>
      </c>
      <c r="D18" s="402">
        <v>647069.52076700004</v>
      </c>
      <c r="E18" s="402">
        <v>654639.20818900003</v>
      </c>
      <c r="F18" s="4">
        <f t="shared" si="0"/>
        <v>1.1698414434707587</v>
      </c>
    </row>
    <row r="19" spans="1:6" ht="15.75" customHeight="1" x14ac:dyDescent="0.25">
      <c r="A19" s="256"/>
      <c r="B19" s="401"/>
      <c r="C19" s="402"/>
      <c r="D19" s="402"/>
      <c r="E19" s="402"/>
      <c r="F19" s="4"/>
    </row>
    <row r="20" spans="1:6" ht="15.75" customHeight="1" x14ac:dyDescent="0.25">
      <c r="A20" s="256" t="s">
        <v>438</v>
      </c>
      <c r="B20" s="401">
        <v>1404636.634352</v>
      </c>
      <c r="C20" s="402">
        <v>1431193.878458</v>
      </c>
      <c r="D20" s="402">
        <v>1524921.9653080001</v>
      </c>
      <c r="E20" s="402">
        <v>1590855.597444</v>
      </c>
      <c r="F20" s="4">
        <f t="shared" si="0"/>
        <v>4.3237381083092146</v>
      </c>
    </row>
    <row r="21" spans="1:6" ht="15.75" customHeight="1" x14ac:dyDescent="0.25">
      <c r="A21" s="340" t="s">
        <v>3320</v>
      </c>
      <c r="B21" s="401"/>
      <c r="C21" s="402"/>
      <c r="D21" s="402"/>
      <c r="E21" s="402"/>
      <c r="F21" s="4"/>
    </row>
    <row r="22" spans="1:6" ht="15.75" customHeight="1" x14ac:dyDescent="0.25">
      <c r="A22" s="256" t="s">
        <v>3202</v>
      </c>
      <c r="B22" s="401">
        <v>1208447.8154859999</v>
      </c>
      <c r="C22" s="402">
        <v>1222822.5186989999</v>
      </c>
      <c r="D22" s="402">
        <v>1301031.611758</v>
      </c>
      <c r="E22" s="402">
        <v>1342351.5211090001</v>
      </c>
      <c r="F22" s="4">
        <f t="shared" si="0"/>
        <v>3.1759343107095788</v>
      </c>
    </row>
    <row r="23" spans="1:6" ht="15.75" customHeight="1" x14ac:dyDescent="0.25">
      <c r="A23" s="256" t="s">
        <v>3321</v>
      </c>
      <c r="B23" s="401"/>
      <c r="C23" s="402"/>
      <c r="D23" s="402"/>
      <c r="E23" s="402"/>
      <c r="F23" s="4"/>
    </row>
    <row r="24" spans="1:6" ht="15.75" customHeight="1" x14ac:dyDescent="0.25">
      <c r="A24" s="256" t="s">
        <v>3190</v>
      </c>
      <c r="B24" s="401">
        <v>629864.36516699998</v>
      </c>
      <c r="C24" s="402">
        <v>646449.499358</v>
      </c>
      <c r="D24" s="402">
        <v>692002.91634600004</v>
      </c>
      <c r="E24" s="402">
        <v>716707.93516800005</v>
      </c>
      <c r="F24" s="4">
        <f t="shared" si="0"/>
        <v>3.5700743795200367</v>
      </c>
    </row>
    <row r="25" spans="1:6" ht="15.75" customHeight="1" x14ac:dyDescent="0.25">
      <c r="A25" s="256" t="s">
        <v>3203</v>
      </c>
      <c r="B25" s="401">
        <v>578583.45031900005</v>
      </c>
      <c r="C25" s="402">
        <v>576373.01934100001</v>
      </c>
      <c r="D25" s="402">
        <v>609028.69541199994</v>
      </c>
      <c r="E25" s="402">
        <v>625643.58594100003</v>
      </c>
      <c r="F25" s="4">
        <f t="shared" si="0"/>
        <v>2.72809650089809</v>
      </c>
    </row>
    <row r="26" spans="1:6" ht="15.75" customHeight="1" x14ac:dyDescent="0.25">
      <c r="A26" s="256" t="s">
        <v>3204</v>
      </c>
      <c r="B26" s="401">
        <v>196188.81886599999</v>
      </c>
      <c r="C26" s="402">
        <v>208371.35975900001</v>
      </c>
      <c r="D26" s="402">
        <v>223890.35355</v>
      </c>
      <c r="E26" s="402">
        <v>248504.07633499999</v>
      </c>
      <c r="F26" s="4">
        <f t="shared" si="0"/>
        <v>10.993650416253047</v>
      </c>
    </row>
    <row r="27" spans="1:6" ht="15.75" customHeight="1" x14ac:dyDescent="0.25">
      <c r="A27" s="256"/>
      <c r="B27" s="401"/>
      <c r="C27" s="402"/>
      <c r="D27" s="402"/>
      <c r="E27" s="402"/>
      <c r="F27" s="4"/>
    </row>
    <row r="28" spans="1:6" ht="15" x14ac:dyDescent="0.25">
      <c r="A28" s="256" t="s">
        <v>3324</v>
      </c>
      <c r="B28" s="401">
        <v>278543.48291100003</v>
      </c>
      <c r="C28" s="402">
        <v>262864.97550599999</v>
      </c>
      <c r="D28" s="402">
        <v>290620.951375</v>
      </c>
      <c r="E28" s="402">
        <v>329558.658558</v>
      </c>
      <c r="F28" s="4">
        <f t="shared" si="0"/>
        <v>13.398107396860425</v>
      </c>
    </row>
    <row r="29" spans="1:6" ht="15.75" customHeight="1" x14ac:dyDescent="0.25">
      <c r="A29" s="256"/>
      <c r="B29" s="401"/>
      <c r="C29" s="402"/>
      <c r="D29" s="402"/>
      <c r="E29" s="402"/>
      <c r="F29" s="4"/>
    </row>
    <row r="30" spans="1:6" ht="15.75" customHeight="1" x14ac:dyDescent="0.25">
      <c r="A30" s="256" t="s">
        <v>1582</v>
      </c>
      <c r="B30" s="401">
        <v>565634.07609500003</v>
      </c>
      <c r="C30" s="402">
        <v>578479.72114100005</v>
      </c>
      <c r="D30" s="402">
        <v>630841.73820599995</v>
      </c>
      <c r="E30" s="402">
        <v>664733.34830399998</v>
      </c>
      <c r="F30" s="4">
        <f t="shared" si="0"/>
        <v>5.3724425708390129</v>
      </c>
    </row>
    <row r="31" spans="1:6" ht="15.75" customHeight="1" x14ac:dyDescent="0.25">
      <c r="A31" s="256"/>
      <c r="B31" s="401"/>
      <c r="C31" s="402"/>
      <c r="D31" s="402"/>
      <c r="E31" s="402"/>
      <c r="F31" s="4"/>
    </row>
    <row r="32" spans="1:6" ht="16.5" customHeight="1" x14ac:dyDescent="0.25">
      <c r="A32" s="256" t="s">
        <v>3191</v>
      </c>
      <c r="B32" s="344">
        <v>28426</v>
      </c>
      <c r="C32" s="402">
        <v>30375.379677000001</v>
      </c>
      <c r="D32" s="402">
        <v>31961.995610000002</v>
      </c>
      <c r="E32" s="402">
        <v>36975.019889000003</v>
      </c>
      <c r="F32" s="4">
        <f t="shared" si="0"/>
        <v>15.684328163262634</v>
      </c>
    </row>
    <row r="33" spans="1:6" ht="46.9" customHeight="1" x14ac:dyDescent="0.25">
      <c r="A33" s="256"/>
      <c r="B33" s="401"/>
      <c r="C33" s="402"/>
      <c r="D33" s="402"/>
      <c r="E33" s="402"/>
      <c r="F33" s="4"/>
    </row>
    <row r="34" spans="1:6" ht="15" x14ac:dyDescent="0.25">
      <c r="A34" s="256" t="s">
        <v>1583</v>
      </c>
      <c r="B34" s="401">
        <v>973266.46730699996</v>
      </c>
      <c r="C34" s="402">
        <v>986009.51848299999</v>
      </c>
      <c r="D34" s="402">
        <v>1037645.814715</v>
      </c>
      <c r="E34" s="402">
        <v>1094354.4883320001</v>
      </c>
      <c r="F34" s="4">
        <f t="shared" si="0"/>
        <v>5.4651281596096197</v>
      </c>
    </row>
    <row r="35" spans="1:6" ht="15.75" customHeight="1" x14ac:dyDescent="0.25">
      <c r="A35" s="256" t="s">
        <v>1361</v>
      </c>
      <c r="B35" s="401"/>
      <c r="C35" s="402"/>
      <c r="D35" s="402"/>
      <c r="E35" s="402"/>
      <c r="F35" s="4"/>
    </row>
    <row r="36" spans="1:6" x14ac:dyDescent="0.25">
      <c r="A36" s="256" t="s">
        <v>3234</v>
      </c>
      <c r="B36" s="401">
        <v>745027.54810000001</v>
      </c>
      <c r="C36" s="402">
        <v>760157.17457799998</v>
      </c>
      <c r="D36" s="402">
        <v>785826.06010500004</v>
      </c>
      <c r="E36" s="402">
        <v>814762.68018400006</v>
      </c>
      <c r="F36" s="4">
        <f t="shared" si="0"/>
        <v>3.6823187150517072</v>
      </c>
    </row>
    <row r="37" spans="1:6" ht="15" x14ac:dyDescent="0.25">
      <c r="A37" s="256" t="s">
        <v>3192</v>
      </c>
      <c r="B37" s="401">
        <v>100313.16093899999</v>
      </c>
      <c r="C37" s="402">
        <v>102447.277464</v>
      </c>
      <c r="D37" s="402">
        <v>111882.309089</v>
      </c>
      <c r="E37" s="402">
        <v>118360.86087400001</v>
      </c>
      <c r="F37" s="4">
        <f t="shared" si="0"/>
        <v>5.7905059680583264</v>
      </c>
    </row>
    <row r="38" spans="1:6" ht="15.75" customHeight="1" x14ac:dyDescent="0.25">
      <c r="A38" s="256" t="s">
        <v>3215</v>
      </c>
      <c r="B38" s="401">
        <v>126730.872818</v>
      </c>
      <c r="C38" s="402">
        <v>121645.981875</v>
      </c>
      <c r="D38" s="402">
        <v>138138.77371400001</v>
      </c>
      <c r="E38" s="402">
        <v>159563.982644</v>
      </c>
      <c r="F38" s="4">
        <f t="shared" si="0"/>
        <v>15.509916842289599</v>
      </c>
    </row>
    <row r="39" spans="1:6" ht="15" x14ac:dyDescent="0.25">
      <c r="A39" s="256"/>
      <c r="B39" s="343"/>
      <c r="C39" s="402"/>
      <c r="D39" s="402"/>
      <c r="E39" s="402"/>
      <c r="F39" s="4"/>
    </row>
    <row r="40" spans="1:6" ht="15" x14ac:dyDescent="0.25">
      <c r="A40" s="256" t="s">
        <v>1584</v>
      </c>
      <c r="B40" s="401">
        <v>814483.83594400005</v>
      </c>
      <c r="C40" s="402">
        <v>818874.47362299997</v>
      </c>
      <c r="D40" s="402">
        <v>866862.87052400003</v>
      </c>
      <c r="E40" s="402">
        <v>918607.93624399998</v>
      </c>
      <c r="F40" s="4">
        <f t="shared" si="0"/>
        <v>5.9692331370383016</v>
      </c>
    </row>
    <row r="41" spans="1:6" ht="15" x14ac:dyDescent="0.25">
      <c r="A41" s="256"/>
      <c r="B41" s="401"/>
      <c r="C41" s="402"/>
      <c r="D41" s="402"/>
      <c r="E41" s="402"/>
      <c r="F41" s="4"/>
    </row>
    <row r="42" spans="1:6" ht="15" x14ac:dyDescent="0.25">
      <c r="A42" s="256" t="s">
        <v>1585</v>
      </c>
      <c r="B42" s="401">
        <v>158783.11039399999</v>
      </c>
      <c r="C42" s="402">
        <v>167135.54915900002</v>
      </c>
      <c r="D42" s="402">
        <v>170783.40892399999</v>
      </c>
      <c r="E42" s="402">
        <v>175747.06240200001</v>
      </c>
      <c r="F42" s="4">
        <f t="shared" si="0"/>
        <v>2.9064026238104361</v>
      </c>
    </row>
    <row r="43" spans="1:6" ht="15.75" customHeight="1" x14ac:dyDescent="0.25">
      <c r="A43" s="256"/>
      <c r="B43" s="401"/>
      <c r="C43" s="402"/>
      <c r="D43" s="402"/>
      <c r="E43" s="404"/>
      <c r="F43" s="4"/>
    </row>
    <row r="44" spans="1:6" ht="16.149999999999999" customHeight="1" x14ac:dyDescent="0.25">
      <c r="A44" s="340"/>
      <c r="B44" s="342" t="s">
        <v>3363</v>
      </c>
      <c r="C44" s="402"/>
      <c r="D44" s="402"/>
      <c r="E44" s="402"/>
      <c r="F44" s="4"/>
    </row>
    <row r="45" spans="1:6" ht="15" x14ac:dyDescent="0.25">
      <c r="A45" s="341"/>
      <c r="B45" s="345"/>
      <c r="C45" s="254"/>
      <c r="D45" s="402"/>
      <c r="E45" s="402"/>
      <c r="F45" s="4"/>
    </row>
    <row r="46" spans="1:6" ht="15.75" customHeight="1" x14ac:dyDescent="0.25">
      <c r="A46" s="256" t="s">
        <v>1587</v>
      </c>
      <c r="B46" s="401">
        <v>931869</v>
      </c>
      <c r="C46" s="402">
        <v>953009</v>
      </c>
      <c r="D46" s="402">
        <v>966692</v>
      </c>
      <c r="E46" s="402">
        <v>982555</v>
      </c>
      <c r="F46" s="4">
        <f t="shared" si="0"/>
        <v>1.6409569956097698</v>
      </c>
    </row>
    <row r="47" spans="1:6" ht="15" x14ac:dyDescent="0.25">
      <c r="A47" s="256" t="s">
        <v>1588</v>
      </c>
      <c r="B47" s="401">
        <v>3315</v>
      </c>
      <c r="C47" s="402">
        <v>3252</v>
      </c>
      <c r="D47" s="402">
        <v>3163</v>
      </c>
      <c r="E47" s="402">
        <v>3110</v>
      </c>
      <c r="F47" s="4">
        <f t="shared" si="0"/>
        <v>-1.6756244072083462</v>
      </c>
    </row>
    <row r="48" spans="1:6" ht="15" x14ac:dyDescent="0.25">
      <c r="A48" s="340" t="s">
        <v>1589</v>
      </c>
      <c r="B48" s="401"/>
      <c r="C48" s="402"/>
      <c r="D48" s="402"/>
      <c r="E48" s="402"/>
      <c r="F48" s="4"/>
    </row>
    <row r="49" spans="1:6" ht="15" x14ac:dyDescent="0.25">
      <c r="A49" s="256" t="s">
        <v>1590</v>
      </c>
      <c r="B49" s="401">
        <v>310</v>
      </c>
      <c r="C49" s="402">
        <v>307</v>
      </c>
      <c r="D49" s="402">
        <v>307</v>
      </c>
      <c r="E49" s="402">
        <v>290</v>
      </c>
      <c r="F49" s="4">
        <f t="shared" si="0"/>
        <v>-5.5374592833876193</v>
      </c>
    </row>
    <row r="50" spans="1:6" ht="15" x14ac:dyDescent="0.25">
      <c r="A50" s="256" t="s">
        <v>1591</v>
      </c>
      <c r="B50" s="401">
        <v>39803</v>
      </c>
      <c r="C50" s="402">
        <v>41494</v>
      </c>
      <c r="D50" s="402">
        <v>43943</v>
      </c>
      <c r="E50" s="402">
        <v>45613</v>
      </c>
      <c r="F50" s="4">
        <f t="shared" si="0"/>
        <v>3.8003777621008936</v>
      </c>
    </row>
    <row r="51" spans="1:6" ht="15" x14ac:dyDescent="0.25">
      <c r="A51" s="256"/>
      <c r="B51" s="401"/>
      <c r="C51" s="402"/>
      <c r="D51" s="402"/>
      <c r="E51" s="402"/>
      <c r="F51" s="4"/>
    </row>
    <row r="52" spans="1:6" ht="17.25" customHeight="1" x14ac:dyDescent="0.25">
      <c r="A52" s="256" t="s">
        <v>1592</v>
      </c>
      <c r="B52" s="401">
        <v>1939372</v>
      </c>
      <c r="C52" s="402">
        <v>1972759</v>
      </c>
      <c r="D52" s="402">
        <v>1993800</v>
      </c>
      <c r="E52" s="402">
        <v>2017489</v>
      </c>
      <c r="F52" s="4">
        <f t="shared" si="0"/>
        <v>1.1881332129601816</v>
      </c>
    </row>
    <row r="53" spans="1:6" ht="15.75" customHeight="1" x14ac:dyDescent="0.25">
      <c r="A53" s="256" t="s">
        <v>1593</v>
      </c>
      <c r="B53" s="401">
        <v>1316165</v>
      </c>
      <c r="C53" s="402">
        <v>1293670</v>
      </c>
      <c r="D53" s="402">
        <v>1273006</v>
      </c>
      <c r="E53" s="402">
        <v>1261647</v>
      </c>
      <c r="F53" s="4">
        <f t="shared" si="0"/>
        <v>-0.89229744400262234</v>
      </c>
    </row>
    <row r="54" spans="1:6" ht="15.75" customHeight="1" x14ac:dyDescent="0.25">
      <c r="A54" s="256" t="s">
        <v>1594</v>
      </c>
      <c r="B54" s="401">
        <v>2376313</v>
      </c>
      <c r="C54" s="402">
        <v>2390831</v>
      </c>
      <c r="D54" s="402">
        <v>2398042</v>
      </c>
      <c r="E54" s="402">
        <v>2410174</v>
      </c>
      <c r="F54" s="4">
        <f t="shared" si="0"/>
        <v>0.5059127404774415</v>
      </c>
    </row>
    <row r="55" spans="1:6" ht="15" x14ac:dyDescent="0.25">
      <c r="A55" s="338"/>
      <c r="B55" s="401"/>
      <c r="C55" s="402"/>
      <c r="D55" s="402"/>
      <c r="E55" s="402"/>
      <c r="F55" s="4"/>
    </row>
    <row r="56" spans="1:6" ht="16.149999999999999" customHeight="1" x14ac:dyDescent="0.25">
      <c r="A56" s="340" t="s">
        <v>1586</v>
      </c>
      <c r="B56" s="401"/>
      <c r="C56" s="402"/>
      <c r="D56" s="402"/>
      <c r="E56" s="402"/>
      <c r="F56" s="4"/>
    </row>
    <row r="57" spans="1:6" ht="15.75" customHeight="1" x14ac:dyDescent="0.25">
      <c r="A57" s="256" t="s">
        <v>1626</v>
      </c>
      <c r="B57" s="401">
        <v>36706</v>
      </c>
      <c r="C57" s="402">
        <v>38858</v>
      </c>
      <c r="D57" s="402">
        <v>40709</v>
      </c>
      <c r="E57" s="402">
        <v>42253</v>
      </c>
      <c r="F57" s="4">
        <f t="shared" si="0"/>
        <v>3.7927730968581983</v>
      </c>
    </row>
    <row r="58" spans="1:6" ht="15.75" customHeight="1" x14ac:dyDescent="0.25">
      <c r="A58" s="256" t="s">
        <v>1627</v>
      </c>
      <c r="B58" s="401">
        <v>17621</v>
      </c>
      <c r="C58" s="402">
        <v>19119</v>
      </c>
      <c r="D58" s="402">
        <v>20669</v>
      </c>
      <c r="E58" s="402">
        <v>22070</v>
      </c>
      <c r="F58" s="4">
        <f t="shared" si="0"/>
        <v>6.7782669698582367</v>
      </c>
    </row>
    <row r="59" spans="1:6" ht="15" x14ac:dyDescent="0.25">
      <c r="A59" s="256" t="s">
        <v>3193</v>
      </c>
      <c r="B59" s="401">
        <v>36698</v>
      </c>
      <c r="C59" s="402">
        <v>38848</v>
      </c>
      <c r="D59" s="402">
        <v>40696</v>
      </c>
      <c r="E59" s="402">
        <v>42239</v>
      </c>
      <c r="F59" s="4">
        <f t="shared" si="0"/>
        <v>3.7915274228425488</v>
      </c>
    </row>
    <row r="60" spans="1:6" ht="15" x14ac:dyDescent="0.25">
      <c r="A60" s="256"/>
      <c r="B60" s="401"/>
      <c r="C60" s="402"/>
      <c r="D60" s="402"/>
      <c r="E60" s="402"/>
      <c r="F60" s="4"/>
    </row>
    <row r="61" spans="1:6" ht="16.5" customHeight="1" x14ac:dyDescent="0.25">
      <c r="A61" s="340"/>
      <c r="B61" s="342" t="s">
        <v>3364</v>
      </c>
      <c r="C61" s="402"/>
      <c r="D61" s="402"/>
      <c r="E61" s="402"/>
      <c r="F61" s="4"/>
    </row>
    <row r="62" spans="1:6" ht="15" x14ac:dyDescent="0.25">
      <c r="A62" s="341"/>
      <c r="B62" s="345"/>
      <c r="C62" s="254"/>
      <c r="D62" s="402"/>
      <c r="E62" s="403"/>
      <c r="F62" s="4"/>
    </row>
    <row r="63" spans="1:6" ht="15" x14ac:dyDescent="0.25">
      <c r="A63" s="256" t="s">
        <v>1587</v>
      </c>
      <c r="B63" s="401">
        <v>127720.868478</v>
      </c>
      <c r="C63" s="402">
        <v>133864.57847400001</v>
      </c>
      <c r="D63" s="402">
        <v>139077.377503</v>
      </c>
      <c r="E63" s="402">
        <v>145097.47092399999</v>
      </c>
      <c r="F63" s="4">
        <f t="shared" si="0"/>
        <v>4.3285928517527168</v>
      </c>
    </row>
    <row r="64" spans="1:6" ht="15.75" customHeight="1" x14ac:dyDescent="0.25">
      <c r="A64" s="256" t="s">
        <v>1588</v>
      </c>
      <c r="B64" s="401">
        <v>139.46984599999999</v>
      </c>
      <c r="C64" s="402">
        <v>138.71436499999999</v>
      </c>
      <c r="D64" s="402">
        <v>134.99997300000001</v>
      </c>
      <c r="E64" s="402">
        <v>135.48235500000001</v>
      </c>
      <c r="F64" s="4">
        <f t="shared" si="0"/>
        <v>0.35732007146400235</v>
      </c>
    </row>
    <row r="65" spans="1:6" ht="15.75" customHeight="1" x14ac:dyDescent="0.25">
      <c r="A65" s="340" t="s">
        <v>1589</v>
      </c>
      <c r="B65" s="401"/>
      <c r="C65" s="402"/>
      <c r="D65" s="402"/>
      <c r="E65" s="402"/>
      <c r="F65" s="4"/>
    </row>
    <row r="66" spans="1:6" ht="15.75" customHeight="1" x14ac:dyDescent="0.25">
      <c r="A66" s="256" t="s">
        <v>1590</v>
      </c>
      <c r="B66" s="401">
        <v>193.88103699999999</v>
      </c>
      <c r="C66" s="402">
        <v>70.246615000000006</v>
      </c>
      <c r="D66" s="402">
        <v>73.630227000000005</v>
      </c>
      <c r="E66" s="402">
        <v>77.341589999999997</v>
      </c>
      <c r="F66" s="4">
        <f t="shared" si="0"/>
        <v>5.0405426564826428</v>
      </c>
    </row>
    <row r="67" spans="1:6" ht="15.75" customHeight="1" x14ac:dyDescent="0.25">
      <c r="A67" s="256" t="s">
        <v>1591</v>
      </c>
      <c r="B67" s="401">
        <v>11727.402978</v>
      </c>
      <c r="C67" s="402">
        <v>12537.489313</v>
      </c>
      <c r="D67" s="402">
        <v>14920.058996</v>
      </c>
      <c r="E67" s="402">
        <v>16353.871364000001</v>
      </c>
      <c r="F67" s="4">
        <f t="shared" si="0"/>
        <v>9.609964467194132</v>
      </c>
    </row>
    <row r="68" spans="1:6" ht="15.75" customHeight="1" x14ac:dyDescent="0.25">
      <c r="A68" s="341"/>
      <c r="B68" s="401"/>
      <c r="C68" s="402"/>
      <c r="D68" s="402"/>
      <c r="E68" s="402"/>
      <c r="F68" s="4"/>
    </row>
    <row r="69" spans="1:6" ht="15.75" customHeight="1" x14ac:dyDescent="0.25">
      <c r="A69" s="256" t="s">
        <v>1592</v>
      </c>
      <c r="B69" s="401">
        <v>5725422.1839539995</v>
      </c>
      <c r="C69" s="402">
        <v>5807509.7973370003</v>
      </c>
      <c r="D69" s="402">
        <v>6076850.3531529997</v>
      </c>
      <c r="E69" s="402">
        <v>6326483.0465160003</v>
      </c>
      <c r="F69" s="4">
        <f t="shared" si="0"/>
        <v>4.1079289246192587</v>
      </c>
    </row>
    <row r="70" spans="1:6" ht="15.75" customHeight="1" x14ac:dyDescent="0.25">
      <c r="A70" s="256" t="s">
        <v>1593</v>
      </c>
      <c r="B70" s="401">
        <v>264714.176401</v>
      </c>
      <c r="C70" s="402">
        <v>280777.34396099998</v>
      </c>
      <c r="D70" s="402">
        <v>283951.20905800001</v>
      </c>
      <c r="E70" s="402">
        <v>296293.53940399998</v>
      </c>
      <c r="F70" s="4">
        <f t="shared" si="0"/>
        <v>4.346637715312184</v>
      </c>
    </row>
    <row r="71" spans="1:6" ht="15.75" customHeight="1" x14ac:dyDescent="0.25">
      <c r="A71" s="256" t="s">
        <v>1594</v>
      </c>
      <c r="B71" s="401">
        <v>5005129.6870550001</v>
      </c>
      <c r="C71" s="402">
        <v>5102235.6259420002</v>
      </c>
      <c r="D71" s="402">
        <v>5366870.9906470003</v>
      </c>
      <c r="E71" s="402">
        <v>5621572.996088</v>
      </c>
      <c r="F71" s="4">
        <f t="shared" si="0"/>
        <v>4.7458194147926349</v>
      </c>
    </row>
    <row r="72" spans="1:6" ht="15.75" customHeight="1" x14ac:dyDescent="0.25">
      <c r="A72" s="338"/>
      <c r="B72" s="405"/>
      <c r="C72" s="402"/>
      <c r="D72" s="402"/>
      <c r="E72" s="402"/>
      <c r="F72" s="4"/>
    </row>
    <row r="73" spans="1:6" ht="15.75" customHeight="1" x14ac:dyDescent="0.25">
      <c r="A73" s="340" t="s">
        <v>1586</v>
      </c>
      <c r="B73" s="401"/>
      <c r="C73" s="402"/>
      <c r="D73" s="402"/>
      <c r="E73" s="402"/>
      <c r="F73" s="4"/>
    </row>
    <row r="74" spans="1:6" ht="15" x14ac:dyDescent="0.25">
      <c r="A74" s="256" t="s">
        <v>1626</v>
      </c>
      <c r="B74" s="401">
        <v>2072926.7210270001</v>
      </c>
      <c r="C74" s="402">
        <v>1935935.624939</v>
      </c>
      <c r="D74" s="402">
        <v>2257108.2242990001</v>
      </c>
      <c r="E74" s="402">
        <v>2364811.601086</v>
      </c>
      <c r="F74" s="4">
        <f t="shared" si="0"/>
        <v>4.7717418078368894</v>
      </c>
    </row>
    <row r="75" spans="1:6" ht="16.5" customHeight="1" x14ac:dyDescent="0.25">
      <c r="A75" s="256" t="s">
        <v>1627</v>
      </c>
      <c r="B75" s="401">
        <v>223517.71698200001</v>
      </c>
      <c r="C75" s="402">
        <v>197972.27390599999</v>
      </c>
      <c r="D75" s="402">
        <v>256356.780291</v>
      </c>
      <c r="E75" s="402">
        <v>265432.66272999998</v>
      </c>
      <c r="F75" s="4">
        <f t="shared" ref="F75:F76" si="1">E75/D75*100-100</f>
        <v>3.5403325118600719</v>
      </c>
    </row>
    <row r="76" spans="1:6" ht="15" x14ac:dyDescent="0.25">
      <c r="A76" s="256" t="s">
        <v>3193</v>
      </c>
      <c r="B76" s="401">
        <v>21290.304327999998</v>
      </c>
      <c r="C76" s="402">
        <v>27525.257829999999</v>
      </c>
      <c r="D76" s="402">
        <v>23898.815498</v>
      </c>
      <c r="E76" s="402">
        <v>23959.946897000002</v>
      </c>
      <c r="F76" s="4">
        <f t="shared" si="1"/>
        <v>0.2557925894072639</v>
      </c>
    </row>
    <row r="77" spans="1:6" ht="15" x14ac:dyDescent="0.25">
      <c r="A77" s="253"/>
      <c r="B77" s="406"/>
      <c r="C77" s="252"/>
      <c r="D77" s="252"/>
      <c r="E77" s="252"/>
      <c r="F77" s="210"/>
    </row>
    <row r="78" spans="1:6" ht="16.5" customHeight="1" x14ac:dyDescent="0.25">
      <c r="A78" s="257"/>
      <c r="B78" s="3"/>
      <c r="C78" s="3"/>
      <c r="D78" s="3"/>
      <c r="E78" s="3"/>
      <c r="F78" s="3"/>
    </row>
    <row r="79" spans="1:6" ht="16.5" customHeight="1" x14ac:dyDescent="0.25">
      <c r="A79" s="255" t="s">
        <v>3166</v>
      </c>
      <c r="B79" s="6"/>
      <c r="C79" s="6"/>
      <c r="D79" s="6"/>
      <c r="E79" s="6"/>
      <c r="F79" s="6"/>
    </row>
    <row r="80" spans="1:6" ht="16.5" customHeight="1" x14ac:dyDescent="0.25">
      <c r="A80" s="256" t="s">
        <v>3167</v>
      </c>
      <c r="B80" s="251"/>
      <c r="C80" s="251"/>
      <c r="D80" s="251"/>
      <c r="E80" s="251"/>
      <c r="F80" s="251"/>
    </row>
    <row r="81" spans="1:7" ht="15" x14ac:dyDescent="0.25">
      <c r="A81" s="256" t="s">
        <v>3216</v>
      </c>
      <c r="B81" s="3"/>
      <c r="C81" s="3"/>
      <c r="D81" s="3"/>
      <c r="E81" s="3"/>
      <c r="F81" s="3"/>
    </row>
    <row r="82" spans="1:7" ht="15" x14ac:dyDescent="0.25">
      <c r="A82" s="256" t="s">
        <v>3217</v>
      </c>
      <c r="B82" s="3"/>
      <c r="C82" s="3"/>
      <c r="D82" s="3"/>
      <c r="E82" s="3"/>
      <c r="F82" s="3"/>
    </row>
    <row r="83" spans="1:7" x14ac:dyDescent="0.25">
      <c r="A83" s="250"/>
      <c r="B83" s="3"/>
      <c r="C83" s="3"/>
      <c r="D83" s="3"/>
      <c r="E83" s="3"/>
      <c r="F83" s="3"/>
    </row>
    <row r="84" spans="1:7" s="216" customFormat="1" x14ac:dyDescent="0.25">
      <c r="A84" s="250"/>
      <c r="B84" s="3"/>
      <c r="C84" s="3"/>
      <c r="D84" s="3"/>
      <c r="E84" s="3"/>
      <c r="F84" s="3"/>
      <c r="G84" s="210"/>
    </row>
    <row r="85" spans="1:7" s="216" customFormat="1" x14ac:dyDescent="0.25">
      <c r="A85" s="250"/>
      <c r="B85" s="3"/>
      <c r="C85" s="3"/>
      <c r="D85" s="3"/>
      <c r="E85" s="3"/>
      <c r="F85" s="3"/>
      <c r="G85" s="210"/>
    </row>
    <row r="86" spans="1:7" s="216" customFormat="1" x14ac:dyDescent="0.25">
      <c r="A86" s="250"/>
      <c r="B86" s="3"/>
      <c r="C86" s="3"/>
      <c r="D86" s="3"/>
      <c r="E86" s="3"/>
      <c r="F86" s="3"/>
      <c r="G86" s="210"/>
    </row>
    <row r="87" spans="1:7" s="216" customFormat="1" x14ac:dyDescent="0.25">
      <c r="A87" s="211"/>
      <c r="B87" s="212"/>
      <c r="C87" s="212"/>
      <c r="D87" s="212"/>
      <c r="E87" s="212"/>
      <c r="F87" s="212"/>
      <c r="G87" s="210"/>
    </row>
    <row r="88" spans="1:7" s="216" customFormat="1" x14ac:dyDescent="0.25">
      <c r="A88" s="211"/>
      <c r="B88" s="211"/>
      <c r="C88" s="211"/>
      <c r="D88" s="211"/>
      <c r="E88" s="211"/>
      <c r="F88" s="211"/>
      <c r="G88" s="210"/>
    </row>
    <row r="89" spans="1:7" s="216" customFormat="1" x14ac:dyDescent="0.25">
      <c r="A89" s="211"/>
      <c r="B89" s="211"/>
      <c r="C89" s="211"/>
      <c r="D89" s="211"/>
      <c r="E89" s="211"/>
      <c r="F89" s="211"/>
      <c r="G89" s="210"/>
    </row>
    <row r="90" spans="1:7" s="216" customFormat="1" x14ac:dyDescent="0.25">
      <c r="A90" s="211"/>
      <c r="B90" s="213"/>
      <c r="C90" s="213"/>
      <c r="D90" s="213"/>
      <c r="E90" s="213"/>
      <c r="F90" s="213"/>
      <c r="G90" s="210"/>
    </row>
    <row r="91" spans="1:7" s="216" customFormat="1" x14ac:dyDescent="0.25">
      <c r="A91" s="211"/>
      <c r="B91" s="214"/>
      <c r="C91" s="214"/>
      <c r="D91" s="214"/>
      <c r="E91" s="214"/>
      <c r="F91" s="214"/>
      <c r="G91" s="210"/>
    </row>
    <row r="92" spans="1:7" s="216" customFormat="1" x14ac:dyDescent="0.25">
      <c r="A92" s="211"/>
      <c r="B92" s="211"/>
      <c r="C92" s="211"/>
      <c r="D92" s="211"/>
      <c r="E92" s="211"/>
      <c r="F92" s="211"/>
      <c r="G92" s="210"/>
    </row>
    <row r="93" spans="1:7" s="216" customFormat="1" x14ac:dyDescent="0.25">
      <c r="A93" s="211"/>
      <c r="B93" s="215"/>
      <c r="C93" s="215"/>
      <c r="D93" s="215"/>
      <c r="E93" s="215"/>
      <c r="F93" s="215"/>
      <c r="G93" s="210"/>
    </row>
    <row r="94" spans="1:7" s="216" customFormat="1" ht="15" x14ac:dyDescent="0.25">
      <c r="A94" s="210"/>
      <c r="B94" s="210"/>
      <c r="C94" s="210"/>
      <c r="D94" s="210"/>
      <c r="E94" s="210"/>
      <c r="F94" s="210"/>
      <c r="G94" s="210"/>
    </row>
    <row r="95" spans="1:7" s="216" customFormat="1" ht="15" x14ac:dyDescent="0.25">
      <c r="A95" s="210"/>
      <c r="B95" s="210"/>
      <c r="C95" s="210"/>
      <c r="D95" s="210"/>
      <c r="E95" s="210"/>
      <c r="F95" s="210"/>
      <c r="G95" s="210"/>
    </row>
    <row r="96" spans="1:7" s="216" customFormat="1" ht="15" x14ac:dyDescent="0.25">
      <c r="A96" s="210"/>
      <c r="B96" s="210"/>
      <c r="C96" s="210"/>
      <c r="D96" s="210"/>
      <c r="E96" s="210"/>
      <c r="F96" s="210"/>
      <c r="G96" s="210"/>
    </row>
    <row r="97" spans="1:7" s="216" customFormat="1" ht="15" x14ac:dyDescent="0.25">
      <c r="A97" s="210"/>
      <c r="B97" s="210"/>
      <c r="C97" s="210"/>
      <c r="D97" s="210"/>
      <c r="E97" s="210"/>
      <c r="F97" s="210"/>
      <c r="G97" s="210"/>
    </row>
    <row r="98" spans="1:7" s="216" customFormat="1" ht="15" x14ac:dyDescent="0.25">
      <c r="A98" s="210"/>
      <c r="B98" s="210"/>
      <c r="C98" s="210"/>
      <c r="D98" s="210"/>
      <c r="E98" s="210"/>
      <c r="F98" s="210"/>
      <c r="G98" s="210"/>
    </row>
    <row r="99" spans="1:7" s="216" customFormat="1" ht="15" x14ac:dyDescent="0.25">
      <c r="A99" s="210"/>
      <c r="B99" s="210"/>
      <c r="C99" s="210"/>
      <c r="D99" s="210"/>
      <c r="E99" s="210"/>
      <c r="F99" s="210"/>
      <c r="G99" s="210"/>
    </row>
    <row r="100" spans="1:7" s="216" customFormat="1" ht="15" x14ac:dyDescent="0.25">
      <c r="A100" s="210"/>
      <c r="B100" s="210"/>
      <c r="C100" s="210"/>
      <c r="D100" s="210"/>
      <c r="E100" s="210"/>
      <c r="F100" s="210"/>
      <c r="G100" s="210"/>
    </row>
    <row r="101" spans="1:7" s="216" customFormat="1" ht="15" x14ac:dyDescent="0.25">
      <c r="A101" s="210"/>
      <c r="B101" s="210"/>
      <c r="C101" s="210"/>
      <c r="D101" s="210"/>
      <c r="E101" s="210"/>
      <c r="F101" s="210"/>
      <c r="G101" s="210"/>
    </row>
    <row r="102" spans="1:7" s="216" customFormat="1" ht="15" x14ac:dyDescent="0.25">
      <c r="A102" s="210"/>
      <c r="B102" s="210"/>
      <c r="C102" s="210"/>
      <c r="D102" s="210"/>
      <c r="E102" s="210"/>
      <c r="F102" s="210"/>
      <c r="G102" s="210"/>
    </row>
    <row r="103" spans="1:7" s="216" customFormat="1" ht="15" x14ac:dyDescent="0.25">
      <c r="A103" s="210"/>
      <c r="B103" s="210"/>
      <c r="C103" s="210"/>
      <c r="D103" s="210"/>
      <c r="E103" s="210"/>
      <c r="F103" s="210"/>
      <c r="G103" s="210"/>
    </row>
    <row r="104" spans="1:7" s="216" customFormat="1" ht="15" x14ac:dyDescent="0.25">
      <c r="A104" s="210"/>
      <c r="B104" s="210"/>
      <c r="C104" s="210"/>
      <c r="D104" s="210"/>
      <c r="E104" s="210"/>
      <c r="F104" s="210"/>
      <c r="G104" s="210"/>
    </row>
    <row r="105" spans="1:7" s="216" customFormat="1" ht="15" x14ac:dyDescent="0.25">
      <c r="A105" s="210"/>
      <c r="B105" s="210"/>
      <c r="C105" s="210"/>
      <c r="D105" s="210"/>
      <c r="E105" s="210"/>
      <c r="F105" s="210"/>
      <c r="G105" s="210"/>
    </row>
    <row r="106" spans="1:7" s="216" customFormat="1" ht="15" x14ac:dyDescent="0.25">
      <c r="A106" s="210"/>
      <c r="B106" s="210"/>
      <c r="C106" s="210"/>
      <c r="D106" s="210"/>
      <c r="E106" s="210"/>
      <c r="F106" s="210"/>
      <c r="G106" s="210"/>
    </row>
    <row r="107" spans="1:7" s="216" customFormat="1" ht="15" x14ac:dyDescent="0.25">
      <c r="A107" s="210"/>
      <c r="B107" s="210"/>
      <c r="C107" s="210"/>
      <c r="D107" s="210"/>
      <c r="E107" s="210"/>
      <c r="F107" s="210"/>
      <c r="G107" s="210"/>
    </row>
    <row r="108" spans="1:7" s="216" customFormat="1" ht="15" x14ac:dyDescent="0.25">
      <c r="A108" s="210"/>
      <c r="B108" s="210"/>
      <c r="C108" s="210"/>
      <c r="D108" s="210"/>
      <c r="E108" s="210"/>
      <c r="F108" s="210"/>
      <c r="G108" s="210"/>
    </row>
    <row r="109" spans="1:7" s="216" customFormat="1" ht="15" x14ac:dyDescent="0.25">
      <c r="A109" s="210"/>
      <c r="B109" s="210"/>
      <c r="C109" s="210"/>
      <c r="D109" s="210"/>
      <c r="E109" s="210"/>
      <c r="F109" s="210"/>
      <c r="G109" s="210"/>
    </row>
    <row r="110" spans="1:7" s="216" customFormat="1" ht="15" x14ac:dyDescent="0.25">
      <c r="A110" s="210"/>
      <c r="B110" s="210"/>
      <c r="C110" s="210"/>
      <c r="D110" s="210"/>
      <c r="E110" s="210"/>
      <c r="F110" s="210"/>
      <c r="G110" s="210"/>
    </row>
    <row r="111" spans="1:7" s="216" customFormat="1" ht="15" x14ac:dyDescent="0.25">
      <c r="A111" s="210"/>
      <c r="B111" s="210"/>
      <c r="C111" s="210"/>
      <c r="D111" s="210"/>
      <c r="E111" s="210"/>
      <c r="F111" s="210"/>
      <c r="G111" s="210"/>
    </row>
    <row r="112" spans="1:7" s="216" customFormat="1" ht="15" x14ac:dyDescent="0.25">
      <c r="A112" s="210"/>
      <c r="B112" s="210"/>
      <c r="C112" s="210"/>
      <c r="D112" s="210"/>
      <c r="E112" s="210"/>
      <c r="F112" s="210"/>
      <c r="G112" s="210"/>
    </row>
    <row r="113" spans="1:7" s="216" customFormat="1" ht="15" x14ac:dyDescent="0.25">
      <c r="A113" s="210"/>
      <c r="B113" s="210"/>
      <c r="C113" s="210"/>
      <c r="D113" s="210"/>
      <c r="E113" s="210"/>
      <c r="F113" s="210"/>
      <c r="G113" s="210"/>
    </row>
    <row r="114" spans="1:7" s="216" customFormat="1" ht="15" x14ac:dyDescent="0.25">
      <c r="A114" s="210"/>
      <c r="B114" s="210"/>
      <c r="C114" s="210"/>
      <c r="D114" s="210"/>
      <c r="E114" s="210"/>
      <c r="F114" s="210"/>
      <c r="G114" s="210"/>
    </row>
    <row r="115" spans="1:7" s="216" customFormat="1" ht="15" x14ac:dyDescent="0.25">
      <c r="A115" s="210"/>
      <c r="B115" s="210"/>
      <c r="C115" s="210"/>
      <c r="D115" s="210"/>
      <c r="E115" s="210"/>
      <c r="F115" s="210"/>
      <c r="G115" s="210"/>
    </row>
    <row r="116" spans="1:7" s="216" customFormat="1" ht="15" x14ac:dyDescent="0.25">
      <c r="A116" s="210"/>
      <c r="B116" s="210"/>
      <c r="C116" s="210"/>
      <c r="D116" s="210"/>
      <c r="E116" s="210"/>
      <c r="F116" s="210"/>
      <c r="G116" s="210"/>
    </row>
    <row r="117" spans="1:7" s="216" customFormat="1" ht="15" x14ac:dyDescent="0.25">
      <c r="A117" s="210"/>
      <c r="B117" s="210"/>
      <c r="C117" s="210"/>
      <c r="D117" s="210"/>
      <c r="E117" s="210"/>
      <c r="F117" s="210"/>
      <c r="G117" s="210"/>
    </row>
    <row r="118" spans="1:7" s="216" customFormat="1" ht="15" x14ac:dyDescent="0.25">
      <c r="A118" s="210"/>
      <c r="B118" s="210"/>
      <c r="C118" s="210"/>
      <c r="D118" s="210"/>
      <c r="E118" s="210"/>
      <c r="F118" s="210"/>
      <c r="G118" s="210"/>
    </row>
    <row r="119" spans="1:7" s="216" customFormat="1" ht="15" x14ac:dyDescent="0.25">
      <c r="A119" s="210"/>
      <c r="B119" s="210"/>
      <c r="C119" s="210"/>
      <c r="D119" s="210"/>
      <c r="E119" s="210"/>
      <c r="F119" s="210"/>
      <c r="G119" s="210"/>
    </row>
    <row r="120" spans="1:7" s="216" customFormat="1" ht="15" x14ac:dyDescent="0.25">
      <c r="A120" s="210"/>
      <c r="B120" s="210"/>
      <c r="C120" s="210"/>
      <c r="D120" s="210"/>
      <c r="E120" s="210"/>
      <c r="F120" s="210"/>
      <c r="G120" s="210"/>
    </row>
    <row r="121" spans="1:7" s="216" customFormat="1" ht="15" x14ac:dyDescent="0.25">
      <c r="A121" s="210"/>
      <c r="B121" s="210"/>
      <c r="C121" s="210"/>
      <c r="D121" s="210"/>
      <c r="E121" s="210"/>
      <c r="F121" s="210"/>
      <c r="G121" s="210"/>
    </row>
    <row r="122" spans="1:7" s="216" customFormat="1" ht="15" x14ac:dyDescent="0.25">
      <c r="A122" s="210"/>
      <c r="B122" s="210"/>
      <c r="C122" s="210"/>
      <c r="D122" s="210"/>
      <c r="E122" s="210"/>
      <c r="F122" s="210"/>
      <c r="G122" s="210"/>
    </row>
    <row r="123" spans="1:7" s="216" customFormat="1" ht="15" x14ac:dyDescent="0.25">
      <c r="A123" s="210"/>
      <c r="B123" s="210"/>
      <c r="C123" s="210"/>
      <c r="D123" s="210"/>
      <c r="E123" s="210"/>
      <c r="F123" s="210"/>
      <c r="G123" s="210"/>
    </row>
    <row r="124" spans="1:7" s="216" customFormat="1" ht="15" x14ac:dyDescent="0.25">
      <c r="A124" s="210"/>
      <c r="B124" s="210"/>
      <c r="C124" s="210"/>
      <c r="D124" s="210"/>
      <c r="E124" s="210"/>
      <c r="F124" s="210"/>
      <c r="G124" s="210"/>
    </row>
    <row r="125" spans="1:7" s="216" customFormat="1" ht="15" x14ac:dyDescent="0.25">
      <c r="A125" s="210"/>
      <c r="B125" s="210"/>
      <c r="C125" s="210"/>
      <c r="D125" s="210"/>
      <c r="E125" s="210"/>
      <c r="F125" s="210"/>
      <c r="G125" s="210"/>
    </row>
    <row r="126" spans="1:7" s="216" customFormat="1" ht="15" x14ac:dyDescent="0.25">
      <c r="A126" s="210"/>
      <c r="B126" s="210"/>
      <c r="C126" s="210"/>
      <c r="D126" s="210"/>
      <c r="E126" s="210"/>
      <c r="F126" s="210"/>
      <c r="G126" s="210"/>
    </row>
    <row r="127" spans="1:7" s="216" customFormat="1" ht="15" x14ac:dyDescent="0.25">
      <c r="A127" s="210"/>
      <c r="B127" s="210"/>
      <c r="C127" s="210"/>
      <c r="D127" s="210"/>
      <c r="E127" s="210"/>
      <c r="F127" s="210"/>
      <c r="G127" s="210"/>
    </row>
    <row r="128" spans="1:7" s="216" customFormat="1" ht="15" x14ac:dyDescent="0.25">
      <c r="A128" s="210"/>
      <c r="B128" s="210"/>
      <c r="C128" s="210"/>
      <c r="D128" s="210"/>
      <c r="E128" s="210"/>
      <c r="F128" s="210"/>
      <c r="G128" s="210"/>
    </row>
    <row r="129" spans="1:7" s="216" customFormat="1" ht="15" x14ac:dyDescent="0.25">
      <c r="A129" s="210"/>
      <c r="B129" s="210"/>
      <c r="C129" s="210"/>
      <c r="D129" s="210"/>
      <c r="E129" s="210"/>
      <c r="F129" s="210"/>
      <c r="G129" s="210"/>
    </row>
    <row r="130" spans="1:7" s="216" customFormat="1" ht="15" x14ac:dyDescent="0.25">
      <c r="A130" s="210"/>
      <c r="B130" s="210"/>
      <c r="C130" s="210"/>
      <c r="D130" s="210"/>
      <c r="E130" s="210"/>
      <c r="F130" s="210"/>
      <c r="G130" s="210"/>
    </row>
    <row r="131" spans="1:7" s="216" customFormat="1" ht="15" x14ac:dyDescent="0.25">
      <c r="A131" s="210"/>
      <c r="B131" s="210"/>
      <c r="C131" s="210"/>
      <c r="D131" s="210"/>
      <c r="E131" s="210"/>
      <c r="F131" s="210"/>
      <c r="G131" s="210"/>
    </row>
    <row r="132" spans="1:7" s="216" customFormat="1" ht="15" x14ac:dyDescent="0.25">
      <c r="A132" s="210"/>
      <c r="B132" s="210"/>
      <c r="C132" s="210"/>
      <c r="D132" s="210"/>
      <c r="E132" s="210"/>
      <c r="F132" s="210"/>
      <c r="G132" s="210"/>
    </row>
    <row r="133" spans="1:7" s="216" customFormat="1" ht="15" x14ac:dyDescent="0.25">
      <c r="A133" s="210"/>
      <c r="B133" s="210"/>
      <c r="C133" s="210"/>
      <c r="D133" s="210"/>
      <c r="E133" s="210"/>
      <c r="F133" s="210"/>
      <c r="G133" s="210"/>
    </row>
    <row r="134" spans="1:7" s="216" customFormat="1" ht="15" x14ac:dyDescent="0.25">
      <c r="A134" s="210"/>
      <c r="B134" s="210"/>
      <c r="C134" s="210"/>
      <c r="D134" s="210"/>
      <c r="E134" s="210"/>
      <c r="F134" s="210"/>
      <c r="G134" s="210"/>
    </row>
    <row r="135" spans="1:7" s="216" customFormat="1" ht="15" x14ac:dyDescent="0.25">
      <c r="A135" s="210"/>
      <c r="B135" s="210"/>
      <c r="C135" s="210"/>
      <c r="D135" s="210"/>
      <c r="E135" s="210"/>
      <c r="F135" s="210"/>
      <c r="G135" s="210"/>
    </row>
    <row r="136" spans="1:7" s="216" customFormat="1" ht="15" x14ac:dyDescent="0.25">
      <c r="A136" s="210"/>
      <c r="B136" s="210"/>
      <c r="C136" s="210"/>
      <c r="D136" s="210"/>
      <c r="E136" s="210"/>
      <c r="F136" s="210"/>
      <c r="G136" s="210"/>
    </row>
    <row r="137" spans="1:7" s="216" customFormat="1" ht="15" x14ac:dyDescent="0.25">
      <c r="A137" s="210"/>
      <c r="B137" s="210"/>
      <c r="C137" s="210"/>
      <c r="D137" s="210"/>
      <c r="E137" s="210"/>
      <c r="F137" s="210"/>
      <c r="G137" s="210"/>
    </row>
    <row r="138" spans="1:7" s="216" customFormat="1" ht="15" x14ac:dyDescent="0.25">
      <c r="A138" s="210"/>
      <c r="B138" s="210"/>
      <c r="C138" s="210"/>
      <c r="D138" s="210"/>
      <c r="E138" s="210"/>
      <c r="F138" s="210"/>
      <c r="G138" s="210"/>
    </row>
    <row r="139" spans="1:7" s="216" customFormat="1" ht="15" x14ac:dyDescent="0.25">
      <c r="A139" s="210"/>
      <c r="B139" s="210"/>
      <c r="C139" s="210"/>
      <c r="D139" s="210"/>
      <c r="E139" s="210"/>
      <c r="F139" s="210"/>
      <c r="G139" s="210"/>
    </row>
    <row r="140" spans="1:7" s="216" customFormat="1" ht="15" x14ac:dyDescent="0.25">
      <c r="A140" s="210"/>
      <c r="B140" s="210"/>
      <c r="C140" s="210"/>
      <c r="D140" s="210"/>
      <c r="E140" s="210"/>
      <c r="F140" s="210"/>
      <c r="G140" s="210"/>
    </row>
    <row r="141" spans="1:7" s="216" customFormat="1" ht="15" x14ac:dyDescent="0.25">
      <c r="A141" s="210"/>
      <c r="B141" s="210"/>
      <c r="C141" s="210"/>
      <c r="D141" s="210"/>
      <c r="E141" s="210"/>
      <c r="F141" s="210"/>
      <c r="G141" s="210"/>
    </row>
    <row r="142" spans="1:7" s="216" customFormat="1" ht="15" x14ac:dyDescent="0.25">
      <c r="A142" s="210"/>
      <c r="B142" s="210"/>
      <c r="C142" s="210"/>
      <c r="D142" s="210"/>
      <c r="E142" s="210"/>
      <c r="F142" s="210"/>
      <c r="G142" s="210"/>
    </row>
    <row r="143" spans="1:7" s="216" customFormat="1" ht="15" x14ac:dyDescent="0.25">
      <c r="A143" s="210"/>
      <c r="B143" s="210"/>
      <c r="C143" s="210"/>
      <c r="D143" s="210"/>
      <c r="E143" s="210"/>
      <c r="F143" s="210"/>
      <c r="G143" s="210"/>
    </row>
    <row r="144" spans="1:7" s="216" customFormat="1" ht="15" x14ac:dyDescent="0.25">
      <c r="A144" s="210"/>
      <c r="B144" s="210"/>
      <c r="C144" s="210"/>
      <c r="D144" s="210"/>
      <c r="E144" s="210"/>
      <c r="F144" s="210"/>
      <c r="G144" s="210"/>
    </row>
    <row r="145" spans="1:7" s="216" customFormat="1" ht="15" x14ac:dyDescent="0.25">
      <c r="A145" s="210"/>
      <c r="B145" s="210"/>
      <c r="C145" s="210"/>
      <c r="D145" s="210"/>
      <c r="E145" s="210"/>
      <c r="F145" s="210"/>
      <c r="G145" s="210"/>
    </row>
    <row r="146" spans="1:7" s="216" customFormat="1" ht="15" x14ac:dyDescent="0.25">
      <c r="A146" s="210"/>
      <c r="B146" s="210"/>
      <c r="C146" s="210"/>
      <c r="D146" s="210"/>
      <c r="E146" s="210"/>
      <c r="F146" s="210"/>
      <c r="G146" s="210"/>
    </row>
    <row r="147" spans="1:7" s="216" customFormat="1" ht="15" x14ac:dyDescent="0.25">
      <c r="A147" s="210"/>
      <c r="B147" s="210"/>
      <c r="C147" s="210"/>
      <c r="D147" s="210"/>
      <c r="E147" s="210"/>
      <c r="F147" s="210"/>
      <c r="G147" s="210"/>
    </row>
    <row r="148" spans="1:7" s="216" customFormat="1" ht="15" x14ac:dyDescent="0.25">
      <c r="A148" s="210"/>
      <c r="B148" s="210"/>
      <c r="C148" s="210"/>
      <c r="D148" s="210"/>
      <c r="E148" s="210"/>
      <c r="F148" s="210"/>
      <c r="G148" s="210"/>
    </row>
    <row r="149" spans="1:7" s="216" customFormat="1" ht="15" x14ac:dyDescent="0.25">
      <c r="A149" s="210"/>
      <c r="B149" s="210"/>
      <c r="C149" s="210"/>
      <c r="D149" s="210"/>
      <c r="E149" s="210"/>
      <c r="F149" s="210"/>
      <c r="G149" s="210"/>
    </row>
    <row r="150" spans="1:7" s="216" customFormat="1" ht="15" x14ac:dyDescent="0.25">
      <c r="A150" s="210"/>
      <c r="B150" s="210"/>
      <c r="C150" s="210"/>
      <c r="D150" s="210"/>
      <c r="E150" s="210"/>
      <c r="F150" s="210"/>
      <c r="G150" s="210"/>
    </row>
    <row r="151" spans="1:7" s="216" customFormat="1" ht="15" x14ac:dyDescent="0.25">
      <c r="A151" s="210"/>
      <c r="B151" s="210"/>
      <c r="C151" s="210"/>
      <c r="D151" s="210"/>
      <c r="E151" s="210"/>
      <c r="F151" s="210"/>
      <c r="G151" s="210"/>
    </row>
    <row r="152" spans="1:7" s="216" customFormat="1" ht="15" x14ac:dyDescent="0.25">
      <c r="A152" s="210"/>
      <c r="B152" s="210"/>
      <c r="C152" s="210"/>
      <c r="D152" s="210"/>
      <c r="E152" s="210"/>
      <c r="F152" s="210"/>
      <c r="G152" s="210"/>
    </row>
    <row r="153" spans="1:7" s="216" customFormat="1" ht="15" x14ac:dyDescent="0.25">
      <c r="A153" s="210"/>
      <c r="B153" s="210"/>
      <c r="C153" s="210"/>
      <c r="D153" s="210"/>
      <c r="E153" s="210"/>
      <c r="F153" s="210"/>
      <c r="G153" s="210"/>
    </row>
    <row r="154" spans="1:7" s="216" customFormat="1" ht="15" x14ac:dyDescent="0.25">
      <c r="A154" s="210"/>
      <c r="B154" s="210"/>
      <c r="C154" s="210"/>
      <c r="D154" s="210"/>
      <c r="E154" s="210"/>
      <c r="F154" s="210"/>
      <c r="G154" s="210"/>
    </row>
    <row r="155" spans="1:7" s="216" customFormat="1" ht="15" x14ac:dyDescent="0.25">
      <c r="A155" s="210"/>
      <c r="B155" s="210"/>
      <c r="C155" s="210"/>
      <c r="D155" s="210"/>
      <c r="E155" s="210"/>
      <c r="F155" s="210"/>
      <c r="G155" s="210"/>
    </row>
    <row r="156" spans="1:7" s="216" customFormat="1" ht="15" x14ac:dyDescent="0.25">
      <c r="A156" s="210"/>
      <c r="B156" s="210"/>
      <c r="C156" s="210"/>
      <c r="D156" s="210"/>
      <c r="E156" s="210"/>
      <c r="F156" s="210"/>
      <c r="G156" s="210"/>
    </row>
    <row r="157" spans="1:7" s="216" customFormat="1" ht="15" x14ac:dyDescent="0.25">
      <c r="A157" s="210"/>
      <c r="B157" s="210"/>
      <c r="C157" s="210"/>
      <c r="D157" s="210"/>
      <c r="E157" s="210"/>
      <c r="F157" s="210"/>
      <c r="G157" s="210"/>
    </row>
    <row r="158" spans="1:7" s="216" customFormat="1" ht="15" x14ac:dyDescent="0.25">
      <c r="A158" s="210"/>
      <c r="B158" s="210"/>
      <c r="C158" s="210"/>
      <c r="D158" s="210"/>
      <c r="E158" s="210"/>
      <c r="F158" s="210"/>
      <c r="G158" s="210"/>
    </row>
    <row r="159" spans="1:7" s="216" customFormat="1" ht="15" x14ac:dyDescent="0.25">
      <c r="A159" s="210"/>
      <c r="B159" s="210"/>
      <c r="C159" s="210"/>
      <c r="D159" s="210"/>
      <c r="E159" s="210"/>
      <c r="F159" s="210"/>
      <c r="G159" s="210"/>
    </row>
    <row r="160" spans="1:7" s="216" customFormat="1" ht="15" x14ac:dyDescent="0.25">
      <c r="A160" s="210"/>
      <c r="B160" s="210"/>
      <c r="C160" s="210"/>
      <c r="D160" s="210"/>
      <c r="E160" s="210"/>
      <c r="F160" s="210"/>
      <c r="G160" s="210"/>
    </row>
    <row r="161" spans="1:7" s="216" customFormat="1" ht="15" x14ac:dyDescent="0.25">
      <c r="A161" s="210"/>
      <c r="B161" s="210"/>
      <c r="C161" s="210"/>
      <c r="D161" s="210"/>
      <c r="E161" s="210"/>
      <c r="F161" s="210"/>
      <c r="G161" s="210"/>
    </row>
    <row r="162" spans="1:7" s="216" customFormat="1" ht="15" x14ac:dyDescent="0.25">
      <c r="A162" s="210"/>
      <c r="B162" s="210"/>
      <c r="C162" s="210"/>
      <c r="D162" s="210"/>
      <c r="E162" s="210"/>
      <c r="F162" s="210"/>
      <c r="G162" s="210"/>
    </row>
    <row r="163" spans="1:7" s="216" customFormat="1" ht="15" x14ac:dyDescent="0.25">
      <c r="A163" s="210"/>
      <c r="B163" s="210"/>
      <c r="C163" s="210"/>
      <c r="D163" s="210"/>
      <c r="E163" s="210"/>
      <c r="F163" s="210"/>
      <c r="G163" s="210"/>
    </row>
    <row r="164" spans="1:7" s="216" customFormat="1" ht="15" x14ac:dyDescent="0.25">
      <c r="A164" s="210"/>
      <c r="B164" s="210"/>
      <c r="C164" s="210"/>
      <c r="D164" s="210"/>
      <c r="E164" s="210"/>
      <c r="F164" s="210"/>
      <c r="G164" s="210"/>
    </row>
    <row r="165" spans="1:7" s="216" customFormat="1" ht="15" x14ac:dyDescent="0.25">
      <c r="A165" s="210"/>
      <c r="B165" s="210"/>
      <c r="C165" s="210"/>
      <c r="D165" s="210"/>
      <c r="E165" s="210"/>
      <c r="F165" s="210"/>
      <c r="G165" s="210"/>
    </row>
    <row r="166" spans="1:7" s="216" customFormat="1" ht="15" x14ac:dyDescent="0.25">
      <c r="A166" s="210"/>
      <c r="B166" s="210"/>
      <c r="C166" s="210"/>
      <c r="D166" s="210"/>
      <c r="E166" s="210"/>
      <c r="F166" s="210"/>
      <c r="G166" s="210"/>
    </row>
    <row r="167" spans="1:7" s="216" customFormat="1" ht="15" x14ac:dyDescent="0.25">
      <c r="A167" s="210"/>
      <c r="B167" s="210"/>
      <c r="C167" s="210"/>
      <c r="D167" s="210"/>
      <c r="E167" s="210"/>
      <c r="F167" s="210"/>
      <c r="G167" s="210"/>
    </row>
    <row r="168" spans="1:7" s="216" customFormat="1" ht="15" x14ac:dyDescent="0.25">
      <c r="A168" s="210"/>
      <c r="B168" s="210"/>
      <c r="C168" s="210"/>
      <c r="D168" s="210"/>
      <c r="E168" s="210"/>
      <c r="F168" s="210"/>
      <c r="G168" s="210"/>
    </row>
    <row r="169" spans="1:7" s="216" customFormat="1" ht="15" x14ac:dyDescent="0.25">
      <c r="A169" s="210"/>
      <c r="B169" s="210"/>
      <c r="C169" s="210"/>
      <c r="D169" s="210"/>
      <c r="E169" s="210"/>
      <c r="F169" s="210"/>
      <c r="G169" s="210"/>
    </row>
    <row r="170" spans="1:7" s="216" customFormat="1" ht="15" x14ac:dyDescent="0.25">
      <c r="A170" s="210"/>
      <c r="B170" s="210"/>
      <c r="C170" s="210"/>
      <c r="D170" s="210"/>
      <c r="E170" s="210"/>
      <c r="F170" s="210"/>
      <c r="G170" s="210"/>
    </row>
  </sheetData>
  <mergeCells count="7">
    <mergeCell ref="F4:F7"/>
    <mergeCell ref="A3:C3"/>
    <mergeCell ref="D4:D7"/>
    <mergeCell ref="A4:A7"/>
    <mergeCell ref="B4:B7"/>
    <mergeCell ref="C4:C7"/>
    <mergeCell ref="E4:E7"/>
  </mergeCells>
  <pageMargins left="0.6692913385826772" right="0.62992125984251968" top="0.6692913385826772" bottom="0.6692913385826772" header="0.51181102362204722" footer="0.51181102362204722"/>
  <pageSetup paperSize="9" scale="53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1">
    <tabColor theme="6" tint="0.79998168889431442"/>
    <pageSetUpPr fitToPage="1"/>
  </sheetPr>
  <dimension ref="A1:BS83"/>
  <sheetViews>
    <sheetView zoomScaleNormal="100" zoomScaleSheetLayoutView="75" zoomScalePageLayoutView="80" workbookViewId="0"/>
  </sheetViews>
  <sheetFormatPr baseColWidth="10" defaultColWidth="11.42578125" defaultRowHeight="15" x14ac:dyDescent="0.25"/>
  <cols>
    <col min="1" max="1" width="71.7109375" style="7" customWidth="1"/>
    <col min="2" max="6" width="14.85546875" style="7" customWidth="1"/>
    <col min="7" max="7" width="2.85546875" style="7" customWidth="1"/>
    <col min="8" max="12" width="11.42578125" style="7"/>
    <col min="13" max="14" width="11.42578125" style="7" customWidth="1"/>
    <col min="15" max="16384" width="11.42578125" style="7"/>
  </cols>
  <sheetData>
    <row r="1" spans="1:71" s="32" customFormat="1" ht="20.25" customHeight="1" x14ac:dyDescent="0.2">
      <c r="A1" s="249" t="s">
        <v>2283</v>
      </c>
      <c r="B1" s="249"/>
      <c r="C1" s="249"/>
      <c r="D1" s="249"/>
      <c r="E1" s="249"/>
      <c r="F1" s="249"/>
      <c r="G1" s="249"/>
      <c r="H1" s="249"/>
      <c r="I1" s="249"/>
      <c r="J1" s="249"/>
      <c r="K1" s="249"/>
      <c r="L1" s="249"/>
      <c r="M1" s="249"/>
      <c r="N1" s="249"/>
      <c r="O1" s="249"/>
      <c r="P1" s="249"/>
      <c r="Q1" s="249"/>
      <c r="R1" s="249"/>
      <c r="S1" s="249"/>
      <c r="T1" s="249"/>
      <c r="U1" s="249"/>
      <c r="V1" s="249"/>
      <c r="W1" s="249"/>
      <c r="X1" s="249"/>
      <c r="Y1" s="249"/>
      <c r="Z1" s="249"/>
      <c r="AA1" s="249"/>
      <c r="AB1" s="249"/>
      <c r="AC1" s="249"/>
      <c r="AD1" s="249"/>
      <c r="AE1" s="249"/>
      <c r="AF1" s="249"/>
      <c r="AG1" s="249"/>
      <c r="AH1" s="249"/>
      <c r="AI1" s="249"/>
      <c r="AJ1" s="249"/>
      <c r="AK1" s="249"/>
      <c r="AL1" s="249"/>
      <c r="AM1" s="249"/>
      <c r="AN1" s="249"/>
      <c r="AO1" s="249"/>
      <c r="AP1" s="249"/>
      <c r="AQ1" s="249"/>
      <c r="AR1" s="249"/>
      <c r="AS1" s="249"/>
      <c r="AT1" s="249"/>
      <c r="AU1" s="249"/>
      <c r="AV1" s="249"/>
      <c r="AW1" s="249"/>
      <c r="AX1" s="249"/>
      <c r="AY1" s="249"/>
      <c r="AZ1" s="249"/>
      <c r="BA1" s="249"/>
      <c r="BB1" s="249"/>
      <c r="BC1" s="249"/>
      <c r="BD1" s="249"/>
      <c r="BE1" s="249"/>
      <c r="BF1" s="249"/>
      <c r="BG1" s="249"/>
      <c r="BH1" s="249"/>
      <c r="BI1" s="249"/>
      <c r="BJ1" s="249"/>
      <c r="BK1" s="249"/>
      <c r="BL1" s="249"/>
      <c r="BM1" s="249"/>
      <c r="BN1" s="249"/>
      <c r="BO1" s="249"/>
      <c r="BP1" s="249"/>
      <c r="BQ1" s="249"/>
      <c r="BR1" s="249"/>
      <c r="BS1" s="249"/>
    </row>
    <row r="2" spans="1:71" s="30" customFormat="1" ht="18" customHeight="1" x14ac:dyDescent="0.25">
      <c r="A2" s="1" t="s">
        <v>1595</v>
      </c>
      <c r="B2" s="1"/>
      <c r="C2" s="1"/>
      <c r="D2" s="1"/>
      <c r="E2" s="417"/>
    </row>
    <row r="3" spans="1:71" s="30" customFormat="1" ht="18" customHeight="1" x14ac:dyDescent="0.25">
      <c r="A3" s="436" t="s">
        <v>1596</v>
      </c>
      <c r="B3" s="436"/>
      <c r="C3" s="436"/>
      <c r="D3" s="367"/>
      <c r="E3" s="379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</row>
    <row r="4" spans="1:71" ht="15.75" customHeight="1" x14ac:dyDescent="0.25"/>
    <row r="5" spans="1:71" ht="15" customHeight="1" x14ac:dyDescent="0.25">
      <c r="A5" s="433" t="s">
        <v>1598</v>
      </c>
      <c r="B5" s="430">
        <v>2015</v>
      </c>
      <c r="C5" s="430">
        <v>2016</v>
      </c>
      <c r="D5" s="430">
        <v>2017</v>
      </c>
      <c r="E5" s="430">
        <v>2018</v>
      </c>
      <c r="F5" s="426" t="s">
        <v>3330</v>
      </c>
      <c r="G5" s="335"/>
    </row>
    <row r="6" spans="1:71" ht="15" customHeight="1" x14ac:dyDescent="0.25">
      <c r="A6" s="434"/>
      <c r="B6" s="431"/>
      <c r="C6" s="431"/>
      <c r="D6" s="431"/>
      <c r="E6" s="431"/>
      <c r="F6" s="427"/>
      <c r="G6" s="335"/>
    </row>
    <row r="7" spans="1:71" ht="15" customHeight="1" x14ac:dyDescent="0.25">
      <c r="A7" s="434"/>
      <c r="B7" s="431"/>
      <c r="C7" s="431"/>
      <c r="D7" s="431"/>
      <c r="E7" s="431"/>
      <c r="F7" s="427"/>
      <c r="G7" s="335"/>
    </row>
    <row r="8" spans="1:71" ht="15" customHeight="1" x14ac:dyDescent="0.25">
      <c r="A8" s="435"/>
      <c r="B8" s="432"/>
      <c r="C8" s="432"/>
      <c r="D8" s="432"/>
      <c r="E8" s="432"/>
      <c r="F8" s="428"/>
      <c r="G8" s="335"/>
    </row>
    <row r="9" spans="1:71" ht="9.9499999999999993" customHeight="1" x14ac:dyDescent="0.25">
      <c r="A9" s="336"/>
      <c r="B9" s="208"/>
      <c r="C9" s="260"/>
      <c r="D9" s="366"/>
      <c r="E9" s="378"/>
    </row>
    <row r="10" spans="1:71" ht="21.75" customHeight="1" x14ac:dyDescent="0.25">
      <c r="A10" s="8"/>
      <c r="B10" s="150" t="s">
        <v>1599</v>
      </c>
      <c r="C10" s="209"/>
      <c r="D10" s="209"/>
      <c r="E10" s="209"/>
    </row>
    <row r="11" spans="1:71" ht="16.5" customHeight="1" x14ac:dyDescent="0.25">
      <c r="A11" s="15" t="s">
        <v>1600</v>
      </c>
      <c r="B11" s="6">
        <v>3255537</v>
      </c>
      <c r="C11" s="6">
        <v>3266429</v>
      </c>
      <c r="D11" s="6">
        <v>3266806</v>
      </c>
      <c r="E11" s="6">
        <v>3279136</v>
      </c>
      <c r="F11" s="4">
        <f>(E11-D11)/D11*100</f>
        <v>0.37743288092405858</v>
      </c>
      <c r="G11" s="4"/>
    </row>
    <row r="12" spans="1:71" ht="15" customHeight="1" x14ac:dyDescent="0.25">
      <c r="A12" s="15"/>
      <c r="B12" s="6"/>
      <c r="C12" s="6"/>
      <c r="D12" s="6"/>
      <c r="E12" s="6"/>
      <c r="F12" s="4"/>
      <c r="G12" s="4"/>
    </row>
    <row r="13" spans="1:71" s="89" customFormat="1" ht="17.45" customHeight="1" x14ac:dyDescent="0.25">
      <c r="A13" s="15" t="s">
        <v>1601</v>
      </c>
      <c r="B13" s="6"/>
      <c r="C13" s="6"/>
      <c r="D13" s="6"/>
      <c r="E13" s="6"/>
      <c r="F13" s="4"/>
      <c r="G13" s="4"/>
    </row>
    <row r="14" spans="1:71" ht="17.45" customHeight="1" x14ac:dyDescent="0.25">
      <c r="A14" s="15" t="s">
        <v>3238</v>
      </c>
      <c r="B14" s="6">
        <v>99012</v>
      </c>
      <c r="C14" s="6">
        <v>100996</v>
      </c>
      <c r="D14" s="6">
        <v>101617</v>
      </c>
      <c r="E14" s="6">
        <v>103342</v>
      </c>
      <c r="F14" s="4">
        <f t="shared" ref="F14:F75" si="0">(E14-D14)/D14*100</f>
        <v>1.6975506066898256</v>
      </c>
      <c r="G14" s="4"/>
    </row>
    <row r="15" spans="1:71" ht="17.45" customHeight="1" x14ac:dyDescent="0.25">
      <c r="A15" s="15" t="s">
        <v>1602</v>
      </c>
      <c r="B15" s="6">
        <v>1899</v>
      </c>
      <c r="C15" s="6">
        <v>1883</v>
      </c>
      <c r="D15" s="6">
        <v>1859</v>
      </c>
      <c r="E15" s="6">
        <v>1821</v>
      </c>
      <c r="F15" s="4">
        <f t="shared" si="0"/>
        <v>-2.0441097364174285</v>
      </c>
      <c r="G15" s="4"/>
    </row>
    <row r="16" spans="1:71" ht="17.45" customHeight="1" x14ac:dyDescent="0.25">
      <c r="A16" s="15" t="s">
        <v>1603</v>
      </c>
      <c r="B16" s="6">
        <v>231164</v>
      </c>
      <c r="C16" s="6">
        <v>228875</v>
      </c>
      <c r="D16" s="6">
        <v>225583</v>
      </c>
      <c r="E16" s="6">
        <v>222744</v>
      </c>
      <c r="F16" s="4">
        <f t="shared" si="0"/>
        <v>-1.2585168208597279</v>
      </c>
      <c r="G16" s="4"/>
    </row>
    <row r="17" spans="1:7" ht="17.45" customHeight="1" x14ac:dyDescent="0.25">
      <c r="A17" s="15" t="s">
        <v>1604</v>
      </c>
      <c r="B17" s="6">
        <v>79136</v>
      </c>
      <c r="C17" s="6">
        <v>82522</v>
      </c>
      <c r="D17" s="6">
        <v>83906</v>
      </c>
      <c r="E17" s="6">
        <v>88772</v>
      </c>
      <c r="F17" s="4">
        <f t="shared" si="0"/>
        <v>5.7993468881843961</v>
      </c>
      <c r="G17" s="4"/>
    </row>
    <row r="18" spans="1:7" ht="17.45" customHeight="1" x14ac:dyDescent="0.25">
      <c r="A18" s="15" t="s">
        <v>3393</v>
      </c>
      <c r="B18" s="6">
        <v>11181</v>
      </c>
      <c r="C18" s="6">
        <v>11105</v>
      </c>
      <c r="D18" s="6">
        <v>11031</v>
      </c>
      <c r="E18" s="6">
        <v>10953</v>
      </c>
      <c r="F18" s="4">
        <f t="shared" si="0"/>
        <v>-0.70709817786238782</v>
      </c>
      <c r="G18" s="4"/>
    </row>
    <row r="19" spans="1:7" ht="17.45" customHeight="1" x14ac:dyDescent="0.25">
      <c r="A19" s="15" t="s">
        <v>1605</v>
      </c>
      <c r="B19" s="6">
        <v>364476</v>
      </c>
      <c r="C19" s="6">
        <v>365793</v>
      </c>
      <c r="D19" s="6">
        <v>365533</v>
      </c>
      <c r="E19" s="6">
        <v>366435</v>
      </c>
      <c r="F19" s="4">
        <f t="shared" si="0"/>
        <v>0.24676294616354749</v>
      </c>
      <c r="G19" s="4"/>
    </row>
    <row r="20" spans="1:7" ht="17.45" customHeight="1" x14ac:dyDescent="0.25">
      <c r="A20" s="15" t="s">
        <v>1606</v>
      </c>
      <c r="B20" s="6">
        <v>610531</v>
      </c>
      <c r="C20" s="6">
        <v>604398</v>
      </c>
      <c r="D20" s="6">
        <v>596972</v>
      </c>
      <c r="E20" s="6">
        <v>591437</v>
      </c>
      <c r="F20" s="4">
        <f t="shared" si="0"/>
        <v>-0.92717916418190471</v>
      </c>
      <c r="G20" s="4"/>
    </row>
    <row r="21" spans="1:7" ht="17.45" customHeight="1" x14ac:dyDescent="0.25">
      <c r="A21" s="15" t="s">
        <v>1607</v>
      </c>
      <c r="B21" s="6">
        <v>104075</v>
      </c>
      <c r="C21" s="6">
        <v>103663</v>
      </c>
      <c r="D21" s="6">
        <v>103472</v>
      </c>
      <c r="E21" s="6">
        <v>103157</v>
      </c>
      <c r="F21" s="4">
        <f t="shared" si="0"/>
        <v>-0.30443018401113342</v>
      </c>
      <c r="G21" s="4"/>
    </row>
    <row r="22" spans="1:7" ht="17.45" customHeight="1" x14ac:dyDescent="0.25">
      <c r="A22" s="15" t="s">
        <v>1608</v>
      </c>
      <c r="B22" s="6">
        <v>221309</v>
      </c>
      <c r="C22" s="6">
        <v>222365</v>
      </c>
      <c r="D22" s="6">
        <v>222740</v>
      </c>
      <c r="E22" s="6">
        <v>222789</v>
      </c>
      <c r="F22" s="4">
        <f t="shared" si="0"/>
        <v>2.1998742928975485E-2</v>
      </c>
      <c r="G22" s="4"/>
    </row>
    <row r="23" spans="1:7" ht="17.45" customHeight="1" x14ac:dyDescent="0.25">
      <c r="A23" s="15" t="s">
        <v>1609</v>
      </c>
      <c r="B23" s="6">
        <v>123473</v>
      </c>
      <c r="C23" s="6">
        <v>124233</v>
      </c>
      <c r="D23" s="6">
        <v>124804</v>
      </c>
      <c r="E23" s="6">
        <v>125918</v>
      </c>
      <c r="F23" s="4">
        <f t="shared" si="0"/>
        <v>0.89259959616678952</v>
      </c>
      <c r="G23" s="4"/>
    </row>
    <row r="24" spans="1:7" ht="17.45" customHeight="1" x14ac:dyDescent="0.25">
      <c r="A24" s="15" t="s">
        <v>3390</v>
      </c>
      <c r="B24" s="6">
        <v>25153</v>
      </c>
      <c r="C24" s="6">
        <v>24410</v>
      </c>
      <c r="D24" s="6">
        <v>24319</v>
      </c>
      <c r="E24" s="6">
        <v>24770</v>
      </c>
      <c r="F24" s="4">
        <f t="shared" si="0"/>
        <v>1.8545170442863603</v>
      </c>
      <c r="G24" s="4"/>
    </row>
    <row r="25" spans="1:7" ht="17.45" customHeight="1" x14ac:dyDescent="0.25">
      <c r="A25" s="15" t="s">
        <v>1610</v>
      </c>
      <c r="B25" s="6">
        <v>302264</v>
      </c>
      <c r="C25" s="6">
        <v>305800</v>
      </c>
      <c r="D25" s="6">
        <v>308731</v>
      </c>
      <c r="E25" s="6">
        <v>312410</v>
      </c>
      <c r="F25" s="4">
        <f t="shared" si="0"/>
        <v>1.1916522798164098</v>
      </c>
      <c r="G25" s="4"/>
    </row>
    <row r="26" spans="1:7" ht="17.45" customHeight="1" x14ac:dyDescent="0.25">
      <c r="A26" s="15" t="s">
        <v>3391</v>
      </c>
      <c r="B26" s="6">
        <v>479777</v>
      </c>
      <c r="C26" s="6">
        <v>483445</v>
      </c>
      <c r="D26" s="6">
        <v>483853</v>
      </c>
      <c r="E26" s="6">
        <v>485247</v>
      </c>
      <c r="F26" s="4">
        <f t="shared" si="0"/>
        <v>0.28810403159637327</v>
      </c>
      <c r="G26" s="4"/>
    </row>
    <row r="27" spans="1:7" ht="17.45" customHeight="1" x14ac:dyDescent="0.25">
      <c r="A27" s="15" t="s">
        <v>1611</v>
      </c>
      <c r="B27" s="6">
        <v>187893</v>
      </c>
      <c r="C27" s="6">
        <v>191873</v>
      </c>
      <c r="D27" s="6">
        <v>194639</v>
      </c>
      <c r="E27" s="6">
        <v>197118</v>
      </c>
      <c r="F27" s="4">
        <f t="shared" si="0"/>
        <v>1.2736399180020448</v>
      </c>
      <c r="G27" s="4"/>
    </row>
    <row r="28" spans="1:7" ht="17.45" customHeight="1" x14ac:dyDescent="0.25">
      <c r="A28" s="15" t="s">
        <v>3392</v>
      </c>
      <c r="B28" s="168">
        <v>0</v>
      </c>
      <c r="C28" s="168">
        <v>0</v>
      </c>
      <c r="D28" s="168">
        <v>0</v>
      </c>
      <c r="E28" s="168">
        <v>0</v>
      </c>
      <c r="F28" s="168">
        <v>0</v>
      </c>
      <c r="G28" s="168"/>
    </row>
    <row r="29" spans="1:7" ht="17.45" customHeight="1" x14ac:dyDescent="0.25">
      <c r="A29" s="15" t="s">
        <v>1612</v>
      </c>
      <c r="B29" s="6">
        <v>45594</v>
      </c>
      <c r="C29" s="6">
        <v>46534</v>
      </c>
      <c r="D29" s="6">
        <v>47366</v>
      </c>
      <c r="E29" s="6">
        <v>48292</v>
      </c>
      <c r="F29" s="4">
        <f t="shared" si="0"/>
        <v>1.9549888105392055</v>
      </c>
      <c r="G29" s="4"/>
    </row>
    <row r="30" spans="1:7" ht="17.45" customHeight="1" x14ac:dyDescent="0.25">
      <c r="A30" s="15" t="s">
        <v>1613</v>
      </c>
      <c r="B30" s="6">
        <v>51663</v>
      </c>
      <c r="C30" s="6">
        <v>53773</v>
      </c>
      <c r="D30" s="6">
        <v>54689</v>
      </c>
      <c r="E30" s="6">
        <v>55863</v>
      </c>
      <c r="F30" s="4">
        <f t="shared" si="0"/>
        <v>2.1466839766680685</v>
      </c>
      <c r="G30" s="4"/>
    </row>
    <row r="31" spans="1:7" ht="17.45" customHeight="1" x14ac:dyDescent="0.25">
      <c r="A31" s="15" t="s">
        <v>1614</v>
      </c>
      <c r="B31" s="6">
        <v>102820</v>
      </c>
      <c r="C31" s="6">
        <v>104908</v>
      </c>
      <c r="D31" s="6">
        <v>106415</v>
      </c>
      <c r="E31" s="6">
        <v>108124</v>
      </c>
      <c r="F31" s="4">
        <f t="shared" si="0"/>
        <v>1.605976601043086</v>
      </c>
      <c r="G31" s="4"/>
    </row>
    <row r="32" spans="1:7" ht="17.45" customHeight="1" x14ac:dyDescent="0.25">
      <c r="A32" s="15" t="s">
        <v>1615</v>
      </c>
      <c r="B32" s="6">
        <v>214117</v>
      </c>
      <c r="C32" s="6">
        <v>209853</v>
      </c>
      <c r="D32" s="6">
        <v>209277</v>
      </c>
      <c r="E32" s="6">
        <v>209944</v>
      </c>
      <c r="F32" s="4">
        <f t="shared" si="0"/>
        <v>0.31871634245521485</v>
      </c>
      <c r="G32" s="4"/>
    </row>
    <row r="33" spans="1:7" ht="17.45" customHeight="1" x14ac:dyDescent="0.25">
      <c r="A33" s="15"/>
      <c r="B33" s="6"/>
      <c r="C33" s="6"/>
      <c r="D33" s="6"/>
      <c r="E33" s="6"/>
      <c r="F33" s="4"/>
      <c r="G33" s="4"/>
    </row>
    <row r="34" spans="1:7" ht="17.45" customHeight="1" x14ac:dyDescent="0.25">
      <c r="A34" s="8" t="s">
        <v>1616</v>
      </c>
      <c r="B34" s="6"/>
      <c r="C34" s="6"/>
      <c r="D34" s="6"/>
      <c r="E34" s="6"/>
      <c r="F34" s="4"/>
      <c r="G34" s="4"/>
    </row>
    <row r="35" spans="1:7" ht="17.45" customHeight="1" x14ac:dyDescent="0.25">
      <c r="A35" s="15" t="s">
        <v>2524</v>
      </c>
      <c r="B35" s="6">
        <v>873041</v>
      </c>
      <c r="C35" s="6">
        <v>864675</v>
      </c>
      <c r="D35" s="6">
        <v>850437</v>
      </c>
      <c r="E35" s="6">
        <v>840448</v>
      </c>
      <c r="F35" s="4">
        <f t="shared" si="0"/>
        <v>-1.1745726020857512</v>
      </c>
      <c r="G35" s="4"/>
    </row>
    <row r="36" spans="1:7" ht="17.45" customHeight="1" x14ac:dyDescent="0.25">
      <c r="A36" s="15" t="s">
        <v>2525</v>
      </c>
      <c r="B36" s="6">
        <v>643516</v>
      </c>
      <c r="C36" s="6">
        <v>640449</v>
      </c>
      <c r="D36" s="6">
        <v>636811</v>
      </c>
      <c r="E36" s="6">
        <v>633316</v>
      </c>
      <c r="F36" s="4">
        <f t="shared" si="0"/>
        <v>-0.54882845930739266</v>
      </c>
      <c r="G36" s="4"/>
    </row>
    <row r="37" spans="1:7" ht="17.45" customHeight="1" x14ac:dyDescent="0.25">
      <c r="A37" s="15" t="s">
        <v>2526</v>
      </c>
      <c r="B37" s="6">
        <v>722279</v>
      </c>
      <c r="C37" s="6">
        <v>726545</v>
      </c>
      <c r="D37" s="6">
        <v>727658</v>
      </c>
      <c r="E37" s="6">
        <v>731576</v>
      </c>
      <c r="F37" s="4">
        <f t="shared" si="0"/>
        <v>0.53843976153632611</v>
      </c>
      <c r="G37" s="4"/>
    </row>
    <row r="38" spans="1:7" ht="17.45" customHeight="1" x14ac:dyDescent="0.25">
      <c r="A38" s="15" t="s">
        <v>2527</v>
      </c>
      <c r="B38" s="6">
        <v>382619</v>
      </c>
      <c r="C38" s="6">
        <v>387347</v>
      </c>
      <c r="D38" s="6">
        <v>390324</v>
      </c>
      <c r="E38" s="6">
        <v>395995</v>
      </c>
      <c r="F38" s="4">
        <f t="shared" si="0"/>
        <v>1.4528955431897603</v>
      </c>
      <c r="G38" s="4"/>
    </row>
    <row r="39" spans="1:7" ht="17.45" customHeight="1" x14ac:dyDescent="0.25">
      <c r="A39" s="15" t="s">
        <v>2528</v>
      </c>
      <c r="B39" s="6">
        <v>259730</v>
      </c>
      <c r="C39" s="6">
        <v>263936</v>
      </c>
      <c r="D39" s="6">
        <v>268451</v>
      </c>
      <c r="E39" s="6">
        <v>273465</v>
      </c>
      <c r="F39" s="4">
        <f t="shared" si="0"/>
        <v>1.867752401741845</v>
      </c>
      <c r="G39" s="4"/>
    </row>
    <row r="40" spans="1:7" ht="17.45" customHeight="1" x14ac:dyDescent="0.25">
      <c r="A40" s="15" t="s">
        <v>2529</v>
      </c>
      <c r="B40" s="6">
        <v>162717</v>
      </c>
      <c r="C40" s="6">
        <v>166094</v>
      </c>
      <c r="D40" s="6">
        <v>169467</v>
      </c>
      <c r="E40" s="6">
        <v>173512</v>
      </c>
      <c r="F40" s="4">
        <f t="shared" si="0"/>
        <v>2.3868953837620306</v>
      </c>
      <c r="G40" s="4"/>
    </row>
    <row r="41" spans="1:7" ht="17.45" customHeight="1" x14ac:dyDescent="0.25">
      <c r="A41" s="15" t="s">
        <v>2530</v>
      </c>
      <c r="B41" s="6">
        <v>116007</v>
      </c>
      <c r="C41" s="6">
        <v>119176</v>
      </c>
      <c r="D41" s="6">
        <v>121691</v>
      </c>
      <c r="E41" s="6">
        <v>125461</v>
      </c>
      <c r="F41" s="4">
        <f t="shared" si="0"/>
        <v>3.0980105348793257</v>
      </c>
      <c r="G41" s="4"/>
    </row>
    <row r="42" spans="1:7" ht="17.45" customHeight="1" x14ac:dyDescent="0.25">
      <c r="A42" s="15" t="s">
        <v>2531</v>
      </c>
      <c r="B42" s="6">
        <v>44494</v>
      </c>
      <c r="C42" s="6">
        <v>45598</v>
      </c>
      <c r="D42" s="6">
        <v>47235</v>
      </c>
      <c r="E42" s="6">
        <v>48809</v>
      </c>
      <c r="F42" s="4">
        <f t="shared" si="0"/>
        <v>3.3322747962316082</v>
      </c>
      <c r="G42" s="4"/>
    </row>
    <row r="43" spans="1:7" ht="17.45" customHeight="1" x14ac:dyDescent="0.25">
      <c r="A43" s="15" t="s">
        <v>2532</v>
      </c>
      <c r="B43" s="6">
        <v>28502</v>
      </c>
      <c r="C43" s="6">
        <v>29422</v>
      </c>
      <c r="D43" s="6">
        <v>30551</v>
      </c>
      <c r="E43" s="6">
        <v>31677</v>
      </c>
      <c r="F43" s="4">
        <f t="shared" si="0"/>
        <v>3.6856404045694084</v>
      </c>
      <c r="G43" s="4"/>
    </row>
    <row r="44" spans="1:7" ht="17.45" customHeight="1" x14ac:dyDescent="0.25">
      <c r="A44" s="15" t="s">
        <v>2533</v>
      </c>
      <c r="B44" s="6">
        <v>10574</v>
      </c>
      <c r="C44" s="6">
        <v>10887</v>
      </c>
      <c r="D44" s="6">
        <v>11298</v>
      </c>
      <c r="E44" s="6">
        <v>11603</v>
      </c>
      <c r="F44" s="4">
        <f t="shared" si="0"/>
        <v>2.6995928482917328</v>
      </c>
      <c r="G44" s="4"/>
    </row>
    <row r="45" spans="1:7" ht="17.45" customHeight="1" x14ac:dyDescent="0.25">
      <c r="A45" s="15" t="s">
        <v>2534</v>
      </c>
      <c r="B45" s="6">
        <v>5904</v>
      </c>
      <c r="C45" s="6">
        <v>6022</v>
      </c>
      <c r="D45" s="6">
        <v>6219</v>
      </c>
      <c r="E45" s="6">
        <v>6402</v>
      </c>
      <c r="F45" s="4">
        <f t="shared" si="0"/>
        <v>2.9425952725518569</v>
      </c>
      <c r="G45" s="4"/>
    </row>
    <row r="46" spans="1:7" ht="17.45" customHeight="1" x14ac:dyDescent="0.25">
      <c r="A46" s="15" t="s">
        <v>2535</v>
      </c>
      <c r="B46" s="6">
        <v>3700</v>
      </c>
      <c r="C46" s="6">
        <v>3742</v>
      </c>
      <c r="D46" s="6">
        <v>3999</v>
      </c>
      <c r="E46" s="6">
        <v>4105</v>
      </c>
      <c r="F46" s="4">
        <f t="shared" si="0"/>
        <v>2.6506626656664167</v>
      </c>
      <c r="G46" s="4"/>
    </row>
    <row r="47" spans="1:7" ht="17.45" customHeight="1" x14ac:dyDescent="0.25">
      <c r="A47" s="15" t="s">
        <v>3116</v>
      </c>
      <c r="B47" s="6">
        <v>1326</v>
      </c>
      <c r="C47" s="6">
        <v>1378</v>
      </c>
      <c r="D47" s="6">
        <v>1416</v>
      </c>
      <c r="E47" s="6">
        <v>1489</v>
      </c>
      <c r="F47" s="4">
        <f t="shared" si="0"/>
        <v>5.1553672316384178</v>
      </c>
      <c r="G47" s="4"/>
    </row>
    <row r="48" spans="1:7" ht="17.45" customHeight="1" x14ac:dyDescent="0.25">
      <c r="A48" s="15" t="s">
        <v>3115</v>
      </c>
      <c r="B48" s="6">
        <v>601</v>
      </c>
      <c r="C48" s="6">
        <v>642</v>
      </c>
      <c r="D48" s="6">
        <v>698</v>
      </c>
      <c r="E48" s="6">
        <v>708</v>
      </c>
      <c r="F48" s="4">
        <f t="shared" si="0"/>
        <v>1.4326647564469914</v>
      </c>
      <c r="G48" s="4"/>
    </row>
    <row r="49" spans="1:7" ht="17.45" customHeight="1" x14ac:dyDescent="0.25">
      <c r="A49" s="15" t="s">
        <v>763</v>
      </c>
      <c r="B49" s="6">
        <v>527</v>
      </c>
      <c r="C49" s="6">
        <v>516</v>
      </c>
      <c r="D49" s="6">
        <v>551</v>
      </c>
      <c r="E49" s="6">
        <v>570</v>
      </c>
      <c r="F49" s="4">
        <f t="shared" si="0"/>
        <v>3.4482758620689653</v>
      </c>
      <c r="G49" s="4"/>
    </row>
    <row r="50" spans="1:7" ht="15" customHeight="1" x14ac:dyDescent="0.25">
      <c r="A50" s="15"/>
      <c r="B50" s="6"/>
      <c r="C50" s="6"/>
      <c r="D50" s="6"/>
      <c r="E50" s="6"/>
      <c r="F50" s="4"/>
      <c r="G50" s="4"/>
    </row>
    <row r="51" spans="1:7" ht="17.45" customHeight="1" x14ac:dyDescent="0.25">
      <c r="A51" s="95" t="s">
        <v>2035</v>
      </c>
      <c r="B51" s="6"/>
      <c r="C51" s="6"/>
      <c r="D51" s="6"/>
      <c r="E51" s="6"/>
      <c r="F51" s="4"/>
      <c r="G51" s="4"/>
    </row>
    <row r="52" spans="1:7" ht="17.45" customHeight="1" x14ac:dyDescent="0.25">
      <c r="A52" s="15" t="s">
        <v>98</v>
      </c>
      <c r="B52" s="6">
        <v>2181285</v>
      </c>
      <c r="C52" s="6">
        <v>2176944</v>
      </c>
      <c r="D52" s="6">
        <v>2163104</v>
      </c>
      <c r="E52" s="6">
        <v>2155909</v>
      </c>
      <c r="F52" s="4">
        <f t="shared" si="0"/>
        <v>-0.33262385904699909</v>
      </c>
      <c r="G52" s="4"/>
    </row>
    <row r="53" spans="1:7" ht="17.45" customHeight="1" x14ac:dyDescent="0.25">
      <c r="A53" s="15" t="s">
        <v>99</v>
      </c>
      <c r="B53" s="6">
        <v>432820</v>
      </c>
      <c r="C53" s="6">
        <v>435835</v>
      </c>
      <c r="D53" s="6">
        <v>437983</v>
      </c>
      <c r="E53" s="6">
        <v>441164</v>
      </c>
      <c r="F53" s="4">
        <f t="shared" si="0"/>
        <v>0.72628389686357686</v>
      </c>
      <c r="G53" s="4"/>
    </row>
    <row r="54" spans="1:7" ht="17.45" customHeight="1" x14ac:dyDescent="0.25">
      <c r="A54" s="15" t="s">
        <v>100</v>
      </c>
      <c r="B54" s="6">
        <v>563855</v>
      </c>
      <c r="C54" s="6">
        <v>574268</v>
      </c>
      <c r="D54" s="6">
        <v>584399</v>
      </c>
      <c r="E54" s="6">
        <v>595846</v>
      </c>
      <c r="F54" s="4">
        <f t="shared" si="0"/>
        <v>1.9587644742718588</v>
      </c>
      <c r="G54" s="4"/>
    </row>
    <row r="55" spans="1:7" ht="17.45" customHeight="1" x14ac:dyDescent="0.25">
      <c r="A55" s="15" t="s">
        <v>1660</v>
      </c>
      <c r="B55" s="6">
        <v>5567</v>
      </c>
      <c r="C55" s="6">
        <v>5597</v>
      </c>
      <c r="D55" s="6">
        <v>5530</v>
      </c>
      <c r="E55" s="6">
        <v>5451</v>
      </c>
      <c r="F55" s="4">
        <f t="shared" si="0"/>
        <v>-1.4285714285714286</v>
      </c>
      <c r="G55" s="4"/>
    </row>
    <row r="56" spans="1:7" ht="17.45" customHeight="1" x14ac:dyDescent="0.25">
      <c r="A56" s="15" t="s">
        <v>1661</v>
      </c>
      <c r="B56" s="6">
        <v>6342</v>
      </c>
      <c r="C56" s="6">
        <v>6326</v>
      </c>
      <c r="D56" s="6">
        <v>6257</v>
      </c>
      <c r="E56" s="6">
        <v>6260</v>
      </c>
      <c r="F56" s="4">
        <f t="shared" si="0"/>
        <v>4.7946300143838903E-2</v>
      </c>
      <c r="G56" s="4"/>
    </row>
    <row r="57" spans="1:7" ht="17.45" customHeight="1" x14ac:dyDescent="0.25">
      <c r="A57" s="15" t="s">
        <v>1662</v>
      </c>
      <c r="B57" s="6">
        <v>65668</v>
      </c>
      <c r="C57" s="6">
        <v>67459</v>
      </c>
      <c r="D57" s="6">
        <v>69533</v>
      </c>
      <c r="E57" s="6">
        <v>74506</v>
      </c>
      <c r="F57" s="4">
        <f t="shared" si="0"/>
        <v>7.1519997698934317</v>
      </c>
      <c r="G57" s="4"/>
    </row>
    <row r="58" spans="1:7" ht="15" customHeight="1" x14ac:dyDescent="0.25">
      <c r="A58" s="15"/>
      <c r="B58" s="6"/>
      <c r="C58" s="6"/>
      <c r="D58" s="6"/>
      <c r="E58" s="6"/>
      <c r="F58" s="4"/>
      <c r="G58" s="4"/>
    </row>
    <row r="59" spans="1:7" ht="17.45" customHeight="1" x14ac:dyDescent="0.25">
      <c r="A59" s="15" t="s">
        <v>1663</v>
      </c>
      <c r="B59" s="6"/>
      <c r="C59" s="6"/>
      <c r="D59" s="6"/>
      <c r="E59" s="6"/>
      <c r="F59" s="4"/>
      <c r="G59" s="4"/>
    </row>
    <row r="60" spans="1:7" ht="17.45" customHeight="1" x14ac:dyDescent="0.25">
      <c r="A60" s="15" t="s">
        <v>1664</v>
      </c>
      <c r="B60" s="6">
        <v>449441</v>
      </c>
      <c r="C60" s="6">
        <v>450781</v>
      </c>
      <c r="D60" s="6">
        <v>450998</v>
      </c>
      <c r="E60" s="6">
        <v>452447</v>
      </c>
      <c r="F60" s="4">
        <f t="shared" si="0"/>
        <v>0.32128745582020318</v>
      </c>
      <c r="G60" s="4"/>
    </row>
    <row r="61" spans="1:7" ht="17.45" customHeight="1" x14ac:dyDescent="0.25">
      <c r="A61" s="15" t="s">
        <v>1665</v>
      </c>
      <c r="B61" s="6">
        <v>608236</v>
      </c>
      <c r="C61" s="6">
        <v>610922</v>
      </c>
      <c r="D61" s="6">
        <v>610746</v>
      </c>
      <c r="E61" s="6">
        <v>616315</v>
      </c>
      <c r="F61" s="4">
        <f t="shared" si="0"/>
        <v>0.91183568946828963</v>
      </c>
      <c r="G61" s="4"/>
    </row>
    <row r="62" spans="1:7" ht="17.45" customHeight="1" x14ac:dyDescent="0.25">
      <c r="A62" s="15" t="s">
        <v>1666</v>
      </c>
      <c r="B62" s="6">
        <v>148411</v>
      </c>
      <c r="C62" s="6">
        <v>152144</v>
      </c>
      <c r="D62" s="6">
        <v>154994</v>
      </c>
      <c r="E62" s="6">
        <v>160981</v>
      </c>
      <c r="F62" s="4">
        <f t="shared" si="0"/>
        <v>3.8627301702001371</v>
      </c>
      <c r="G62" s="4"/>
    </row>
    <row r="63" spans="1:7" ht="17.45" customHeight="1" x14ac:dyDescent="0.25">
      <c r="A63" s="15" t="s">
        <v>1667</v>
      </c>
      <c r="B63" s="6">
        <v>93156</v>
      </c>
      <c r="C63" s="6">
        <v>94190</v>
      </c>
      <c r="D63" s="6">
        <v>92597</v>
      </c>
      <c r="E63" s="6">
        <v>91744</v>
      </c>
      <c r="F63" s="4">
        <f t="shared" si="0"/>
        <v>-0.92119615106320929</v>
      </c>
      <c r="G63" s="4"/>
    </row>
    <row r="64" spans="1:7" ht="17.45" customHeight="1" x14ac:dyDescent="0.25">
      <c r="A64" s="15" t="s">
        <v>1668</v>
      </c>
      <c r="B64" s="6">
        <v>22716</v>
      </c>
      <c r="C64" s="6">
        <v>22438</v>
      </c>
      <c r="D64" s="6">
        <v>22592</v>
      </c>
      <c r="E64" s="6">
        <v>22501</v>
      </c>
      <c r="F64" s="4">
        <f t="shared" si="0"/>
        <v>-0.4027974504249292</v>
      </c>
      <c r="G64" s="4"/>
    </row>
    <row r="65" spans="1:9" ht="17.45" customHeight="1" x14ac:dyDescent="0.25">
      <c r="A65" s="15" t="s">
        <v>1669</v>
      </c>
      <c r="B65" s="6">
        <v>92226</v>
      </c>
      <c r="C65" s="6">
        <v>92281</v>
      </c>
      <c r="D65" s="6">
        <v>92733</v>
      </c>
      <c r="E65" s="6">
        <v>93261</v>
      </c>
      <c r="F65" s="4">
        <f t="shared" si="0"/>
        <v>0.5693765973278121</v>
      </c>
      <c r="G65" s="4"/>
    </row>
    <row r="66" spans="1:9" ht="17.45" customHeight="1" x14ac:dyDescent="0.25">
      <c r="A66" s="15" t="s">
        <v>1670</v>
      </c>
      <c r="B66" s="6">
        <v>247621</v>
      </c>
      <c r="C66" s="6">
        <v>248887</v>
      </c>
      <c r="D66" s="6">
        <v>248895</v>
      </c>
      <c r="E66" s="6">
        <v>249460</v>
      </c>
      <c r="F66" s="4">
        <f t="shared" si="0"/>
        <v>0.22700335482834127</v>
      </c>
      <c r="G66" s="4"/>
    </row>
    <row r="67" spans="1:9" ht="17.45" customHeight="1" x14ac:dyDescent="0.25">
      <c r="A67" s="15" t="s">
        <v>1671</v>
      </c>
      <c r="B67" s="6">
        <v>55466</v>
      </c>
      <c r="C67" s="6">
        <v>55600</v>
      </c>
      <c r="D67" s="6">
        <v>55579</v>
      </c>
      <c r="E67" s="6">
        <v>55642</v>
      </c>
      <c r="F67" s="4">
        <f t="shared" si="0"/>
        <v>0.11335216538620702</v>
      </c>
      <c r="G67" s="4"/>
    </row>
    <row r="68" spans="1:9" ht="17.45" customHeight="1" x14ac:dyDescent="0.25">
      <c r="A68" s="15" t="s">
        <v>2405</v>
      </c>
      <c r="B68" s="6">
        <v>276330</v>
      </c>
      <c r="C68" s="6">
        <v>277551</v>
      </c>
      <c r="D68" s="6">
        <v>279759</v>
      </c>
      <c r="E68" s="6">
        <v>280699</v>
      </c>
      <c r="F68" s="4">
        <f t="shared" si="0"/>
        <v>0.33600348871707436</v>
      </c>
      <c r="G68" s="4"/>
    </row>
    <row r="69" spans="1:9" ht="17.45" customHeight="1" x14ac:dyDescent="0.25">
      <c r="A69" s="15" t="s">
        <v>2406</v>
      </c>
      <c r="B69" s="6">
        <v>668096</v>
      </c>
      <c r="C69" s="6">
        <v>668241</v>
      </c>
      <c r="D69" s="6">
        <v>666663</v>
      </c>
      <c r="E69" s="6">
        <v>666453</v>
      </c>
      <c r="F69" s="4">
        <f t="shared" si="0"/>
        <v>-3.1500173250952883E-2</v>
      </c>
      <c r="G69" s="4"/>
    </row>
    <row r="70" spans="1:9" ht="17.45" customHeight="1" x14ac:dyDescent="0.25">
      <c r="A70" s="15" t="s">
        <v>2407</v>
      </c>
      <c r="B70" s="6">
        <v>155037</v>
      </c>
      <c r="C70" s="6">
        <v>155164</v>
      </c>
      <c r="D70" s="6">
        <v>154934</v>
      </c>
      <c r="E70" s="6">
        <v>155480</v>
      </c>
      <c r="F70" s="4">
        <f t="shared" si="0"/>
        <v>0.35240812216814899</v>
      </c>
      <c r="G70" s="4"/>
    </row>
    <row r="71" spans="1:9" ht="17.45" customHeight="1" x14ac:dyDescent="0.25">
      <c r="A71" s="15" t="s">
        <v>2408</v>
      </c>
      <c r="B71" s="6">
        <v>34886</v>
      </c>
      <c r="C71" s="6">
        <v>34744</v>
      </c>
      <c r="D71" s="6">
        <v>34386</v>
      </c>
      <c r="E71" s="6">
        <v>34343</v>
      </c>
      <c r="F71" s="4">
        <f t="shared" si="0"/>
        <v>-0.12505089280521142</v>
      </c>
      <c r="G71" s="4"/>
    </row>
    <row r="72" spans="1:9" ht="17.45" customHeight="1" x14ac:dyDescent="0.25">
      <c r="A72" s="15" t="s">
        <v>2409</v>
      </c>
      <c r="B72" s="6">
        <v>149220</v>
      </c>
      <c r="C72" s="6">
        <v>148847</v>
      </c>
      <c r="D72" s="6">
        <v>147939</v>
      </c>
      <c r="E72" s="6">
        <v>146779</v>
      </c>
      <c r="F72" s="4">
        <f t="shared" si="0"/>
        <v>-0.78410696300502225</v>
      </c>
      <c r="G72" s="4"/>
    </row>
    <row r="73" spans="1:9" ht="17.45" customHeight="1" x14ac:dyDescent="0.25">
      <c r="A73" s="15" t="s">
        <v>2410</v>
      </c>
      <c r="B73" s="6">
        <v>65848</v>
      </c>
      <c r="C73" s="6">
        <v>65261</v>
      </c>
      <c r="D73" s="6">
        <v>64771</v>
      </c>
      <c r="E73" s="6">
        <v>64208</v>
      </c>
      <c r="F73" s="4">
        <f t="shared" si="0"/>
        <v>-0.86921616155378167</v>
      </c>
      <c r="G73" s="4"/>
    </row>
    <row r="74" spans="1:9" ht="17.45" customHeight="1" x14ac:dyDescent="0.25">
      <c r="A74" s="15" t="s">
        <v>2411</v>
      </c>
      <c r="B74" s="6">
        <v>114361</v>
      </c>
      <c r="C74" s="6">
        <v>115414</v>
      </c>
      <c r="D74" s="6">
        <v>115983</v>
      </c>
      <c r="E74" s="6">
        <v>116208</v>
      </c>
      <c r="F74" s="4">
        <f t="shared" si="0"/>
        <v>0.19399394738884149</v>
      </c>
      <c r="G74" s="4"/>
    </row>
    <row r="75" spans="1:9" ht="17.45" customHeight="1" x14ac:dyDescent="0.25">
      <c r="A75" s="15" t="s">
        <v>2412</v>
      </c>
      <c r="B75" s="6">
        <v>74486</v>
      </c>
      <c r="C75" s="6">
        <v>73964</v>
      </c>
      <c r="D75" s="6">
        <v>73237</v>
      </c>
      <c r="E75" s="6">
        <v>72615</v>
      </c>
      <c r="F75" s="4">
        <f t="shared" si="0"/>
        <v>-0.84929748624329238</v>
      </c>
      <c r="G75" s="4"/>
    </row>
    <row r="76" spans="1:9" ht="15" customHeight="1" x14ac:dyDescent="0.25">
      <c r="A76" s="15"/>
      <c r="B76" s="6"/>
      <c r="C76" s="6"/>
      <c r="D76" s="6"/>
      <c r="E76" s="6"/>
      <c r="F76" s="4"/>
      <c r="G76" s="4"/>
    </row>
    <row r="77" spans="1:9" ht="17.45" customHeight="1" x14ac:dyDescent="0.25">
      <c r="A77" s="15" t="s">
        <v>3239</v>
      </c>
      <c r="B77" s="6">
        <v>125115</v>
      </c>
      <c r="C77" s="6">
        <v>123676</v>
      </c>
      <c r="D77" s="6">
        <v>122031</v>
      </c>
      <c r="E77" s="6">
        <v>123865</v>
      </c>
      <c r="F77" s="4">
        <f t="shared" ref="F77" si="1">(E77-D77)/D77*100</f>
        <v>1.5028968049102278</v>
      </c>
      <c r="G77" s="4"/>
      <c r="I77" s="386"/>
    </row>
    <row r="78" spans="1:9" ht="17.45" customHeight="1" x14ac:dyDescent="0.25">
      <c r="A78" s="15" t="s">
        <v>3240</v>
      </c>
      <c r="B78" s="6">
        <v>99025</v>
      </c>
      <c r="C78" s="6">
        <v>99449</v>
      </c>
      <c r="D78" s="6">
        <v>99358</v>
      </c>
      <c r="E78" s="6">
        <v>104516</v>
      </c>
      <c r="F78" s="4">
        <f>(E78-D78)/D78*100</f>
        <v>5.191328327864893</v>
      </c>
      <c r="G78" s="4"/>
    </row>
    <row r="79" spans="1:9" s="12" customFormat="1" ht="16.5" customHeight="1" x14ac:dyDescent="0.2">
      <c r="A79" s="16"/>
      <c r="B79" s="19"/>
      <c r="C79" s="19"/>
      <c r="D79" s="19"/>
      <c r="E79" s="19"/>
    </row>
    <row r="80" spans="1:9" s="12" customFormat="1" ht="17.25" customHeight="1" x14ac:dyDescent="0.2">
      <c r="A80" s="11" t="s">
        <v>3168</v>
      </c>
    </row>
    <row r="81" spans="1:11" s="12" customFormat="1" ht="17.25" customHeight="1" x14ac:dyDescent="0.2">
      <c r="A81" s="13" t="s">
        <v>3169</v>
      </c>
      <c r="B81" s="13"/>
      <c r="C81" s="13"/>
      <c r="D81" s="13"/>
      <c r="E81" s="13"/>
    </row>
    <row r="82" spans="1:11" s="12" customFormat="1" ht="17.25" customHeight="1" x14ac:dyDescent="0.25">
      <c r="A82" s="13" t="s">
        <v>3170</v>
      </c>
      <c r="B82" s="13"/>
      <c r="C82" s="13"/>
      <c r="D82" s="13"/>
      <c r="E82" s="13"/>
      <c r="I82" s="7"/>
      <c r="J82" s="7"/>
      <c r="K82" s="7"/>
    </row>
    <row r="83" spans="1:11" s="12" customFormat="1" ht="15.75" customHeight="1" x14ac:dyDescent="0.25">
      <c r="A83" s="20" t="s">
        <v>3158</v>
      </c>
      <c r="B83" s="7"/>
      <c r="C83" s="7"/>
      <c r="D83" s="7"/>
      <c r="E83" s="7"/>
      <c r="I83" s="7"/>
      <c r="J83" s="7"/>
      <c r="K83" s="7"/>
    </row>
  </sheetData>
  <sheetProtection selectLockedCells="1" selectUnlockedCells="1"/>
  <customSheetViews>
    <customSheetView guid="{3103A2BE-5920-4A4F-9995-346B80167030}" showPageBreaks="1" fitToPage="1" printArea="1" view="pageBreakPreview" showRuler="0">
      <selection activeCell="F11" sqref="F11"/>
      <pageMargins left="0.6692913385826772" right="0.6692913385826772" top="0.6692913385826772" bottom="0.6692913385826772" header="0.51181102362204722" footer="0.51181102362204722"/>
      <pageSetup paperSize="9" scale="54" orientation="portrait" horizontalDpi="4294967292" r:id="rId1"/>
      <headerFooter alignWithMargins="0"/>
    </customSheetView>
  </customSheetViews>
  <mergeCells count="7">
    <mergeCell ref="F5:F8"/>
    <mergeCell ref="A5:A8"/>
    <mergeCell ref="B5:B8"/>
    <mergeCell ref="C5:C8"/>
    <mergeCell ref="A3:C3"/>
    <mergeCell ref="D5:D8"/>
    <mergeCell ref="E5:E8"/>
  </mergeCells>
  <phoneticPr fontId="0" type="noConversion"/>
  <hyperlinks>
    <hyperlink ref="A51" location="'4.2'!A1" display="nach der Rechtsform (ausführliche Gliederung s. Tab. 4.2)"/>
  </hyperlinks>
  <pageMargins left="0.6692913385826772" right="0.62992125984251968" top="0.6692913385826772" bottom="0.6692913385826772" header="0.51181102362204722" footer="0.51181102362204722"/>
  <pageSetup paperSize="9" scale="54" orientation="portrait"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>
    <tabColor theme="6" tint="0.79998168889431442"/>
    <pageSetUpPr fitToPage="1"/>
  </sheetPr>
  <dimension ref="A1:CT85"/>
  <sheetViews>
    <sheetView zoomScaleNormal="100" zoomScalePageLayoutView="80" workbookViewId="0"/>
  </sheetViews>
  <sheetFormatPr baseColWidth="10" defaultColWidth="11.42578125" defaultRowHeight="15" x14ac:dyDescent="0.25"/>
  <cols>
    <col min="1" max="1" width="71.7109375" style="7" customWidth="1"/>
    <col min="2" max="5" width="14.85546875" style="7" customWidth="1"/>
    <col min="6" max="6" width="14.28515625" style="7" customWidth="1"/>
    <col min="7" max="7" width="4.5703125" style="7" customWidth="1"/>
    <col min="8" max="8" width="11.42578125" style="7"/>
    <col min="9" max="9" width="11.42578125" style="7" customWidth="1"/>
    <col min="10" max="16384" width="11.42578125" style="7"/>
  </cols>
  <sheetData>
    <row r="1" spans="1:98" s="32" customFormat="1" ht="20.25" customHeight="1" x14ac:dyDescent="0.2">
      <c r="A1" s="249" t="s">
        <v>2283</v>
      </c>
      <c r="B1" s="249"/>
      <c r="C1" s="249"/>
      <c r="D1" s="249"/>
      <c r="E1" s="249"/>
      <c r="F1" s="249"/>
      <c r="G1" s="249"/>
      <c r="H1" s="249"/>
      <c r="I1" s="249"/>
      <c r="J1" s="249"/>
      <c r="K1" s="249"/>
      <c r="L1" s="249"/>
      <c r="M1" s="249"/>
      <c r="N1" s="249"/>
      <c r="O1" s="249"/>
      <c r="P1" s="249"/>
      <c r="Q1" s="249"/>
      <c r="R1" s="249"/>
      <c r="S1" s="249"/>
      <c r="T1" s="249"/>
      <c r="U1" s="249"/>
      <c r="V1" s="249"/>
      <c r="W1" s="249"/>
      <c r="X1" s="249"/>
      <c r="Y1" s="249"/>
      <c r="Z1" s="249"/>
      <c r="AA1" s="249"/>
      <c r="AB1" s="249"/>
      <c r="AC1" s="249"/>
      <c r="AD1" s="249"/>
      <c r="AE1" s="249"/>
      <c r="AF1" s="249"/>
      <c r="AG1" s="249"/>
      <c r="AH1" s="249"/>
      <c r="AI1" s="249"/>
      <c r="AJ1" s="249"/>
      <c r="AK1" s="249"/>
      <c r="AL1" s="249"/>
      <c r="AM1" s="249"/>
      <c r="AN1" s="249"/>
      <c r="AO1" s="249"/>
      <c r="AP1" s="249"/>
      <c r="AQ1" s="249"/>
      <c r="AR1" s="249"/>
      <c r="AS1" s="249"/>
      <c r="AT1" s="249"/>
      <c r="AU1" s="249"/>
      <c r="AV1" s="249"/>
      <c r="AW1" s="249"/>
      <c r="AX1" s="249"/>
      <c r="AY1" s="249"/>
      <c r="AZ1" s="249"/>
      <c r="BA1" s="249"/>
      <c r="BB1" s="249"/>
      <c r="BC1" s="249"/>
      <c r="BD1" s="249"/>
      <c r="BE1" s="249"/>
      <c r="BF1" s="249"/>
      <c r="BG1" s="249"/>
      <c r="BH1" s="249"/>
      <c r="BI1" s="249"/>
      <c r="BJ1" s="249"/>
      <c r="BK1" s="249"/>
      <c r="BL1" s="249"/>
      <c r="BM1" s="249"/>
      <c r="BN1" s="249"/>
      <c r="BO1" s="249"/>
      <c r="BP1" s="249"/>
      <c r="BQ1" s="249"/>
      <c r="BR1" s="249"/>
      <c r="BS1" s="249"/>
      <c r="BT1" s="249"/>
      <c r="BU1" s="249"/>
      <c r="BV1" s="249"/>
      <c r="BW1" s="249"/>
      <c r="BX1" s="249"/>
      <c r="BY1" s="249"/>
      <c r="BZ1" s="249"/>
      <c r="CA1" s="249"/>
      <c r="CB1" s="249"/>
      <c r="CC1" s="249"/>
      <c r="CD1" s="249"/>
      <c r="CE1" s="249"/>
      <c r="CF1" s="249"/>
      <c r="CG1" s="249"/>
      <c r="CH1" s="249"/>
      <c r="CI1" s="249"/>
      <c r="CJ1" s="249"/>
      <c r="CK1" s="249"/>
      <c r="CL1" s="249"/>
      <c r="CM1" s="249"/>
      <c r="CN1" s="249"/>
      <c r="CO1" s="249"/>
      <c r="CP1" s="249"/>
      <c r="CQ1" s="249"/>
      <c r="CR1" s="249"/>
      <c r="CS1" s="249"/>
      <c r="CT1" s="249"/>
    </row>
    <row r="2" spans="1:98" s="30" customFormat="1" ht="18" customHeight="1" x14ac:dyDescent="0.25">
      <c r="A2" s="1" t="s">
        <v>1595</v>
      </c>
      <c r="B2" s="1"/>
      <c r="C2" s="1"/>
      <c r="D2" s="1"/>
      <c r="E2" s="417"/>
    </row>
    <row r="3" spans="1:98" s="30" customFormat="1" ht="18" customHeight="1" x14ac:dyDescent="0.25">
      <c r="A3" s="436" t="s">
        <v>1596</v>
      </c>
      <c r="B3" s="436"/>
      <c r="C3" s="436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</row>
    <row r="4" spans="1:98" s="84" customFormat="1" ht="15.75" customHeight="1" x14ac:dyDescent="0.25">
      <c r="A4" s="21"/>
      <c r="B4" s="21"/>
      <c r="C4" s="21"/>
      <c r="D4" s="21"/>
      <c r="E4" s="380"/>
      <c r="F4" s="7"/>
    </row>
    <row r="5" spans="1:98" ht="15" customHeight="1" x14ac:dyDescent="0.25">
      <c r="A5" s="433" t="s">
        <v>1598</v>
      </c>
      <c r="B5" s="430">
        <v>2015</v>
      </c>
      <c r="C5" s="430">
        <v>2016</v>
      </c>
      <c r="D5" s="430">
        <v>2017</v>
      </c>
      <c r="E5" s="430">
        <v>2018</v>
      </c>
      <c r="F5" s="426" t="s">
        <v>3330</v>
      </c>
      <c r="G5" s="335"/>
    </row>
    <row r="6" spans="1:98" ht="15" customHeight="1" x14ac:dyDescent="0.25">
      <c r="A6" s="434"/>
      <c r="B6" s="431"/>
      <c r="C6" s="431"/>
      <c r="D6" s="431"/>
      <c r="E6" s="431"/>
      <c r="F6" s="427"/>
      <c r="G6" s="335"/>
    </row>
    <row r="7" spans="1:98" ht="15" customHeight="1" x14ac:dyDescent="0.25">
      <c r="A7" s="434"/>
      <c r="B7" s="431"/>
      <c r="C7" s="431"/>
      <c r="D7" s="431"/>
      <c r="E7" s="431"/>
      <c r="F7" s="427"/>
      <c r="G7" s="335"/>
    </row>
    <row r="8" spans="1:98" ht="15" customHeight="1" x14ac:dyDescent="0.25">
      <c r="A8" s="435"/>
      <c r="B8" s="432"/>
      <c r="C8" s="432"/>
      <c r="D8" s="432"/>
      <c r="E8" s="432"/>
      <c r="F8" s="428"/>
      <c r="G8" s="335"/>
    </row>
    <row r="9" spans="1:98" ht="9.9499999999999993" customHeight="1" x14ac:dyDescent="0.25">
      <c r="A9" s="336"/>
      <c r="B9" s="208"/>
      <c r="C9" s="260"/>
      <c r="D9" s="366"/>
      <c r="E9" s="378"/>
    </row>
    <row r="10" spans="1:98" ht="21.95" customHeight="1" x14ac:dyDescent="0.25">
      <c r="A10" s="8"/>
      <c r="B10" s="150" t="s">
        <v>3235</v>
      </c>
      <c r="C10" s="151"/>
      <c r="D10" s="151"/>
      <c r="E10" s="151"/>
    </row>
    <row r="11" spans="1:98" ht="17.45" customHeight="1" x14ac:dyDescent="0.25">
      <c r="A11" s="15" t="s">
        <v>1600</v>
      </c>
      <c r="B11" s="3">
        <v>5989743.4765910003</v>
      </c>
      <c r="C11" s="6">
        <v>6088287.1412979998</v>
      </c>
      <c r="D11" s="6">
        <v>6360801.5622110004</v>
      </c>
      <c r="E11" s="6">
        <v>6622776.5859200004</v>
      </c>
      <c r="F11" s="4">
        <f>(E11-D11)/D11*100</f>
        <v>4.1185850737015945</v>
      </c>
      <c r="G11" s="4"/>
    </row>
    <row r="12" spans="1:98" ht="15" customHeight="1" x14ac:dyDescent="0.25">
      <c r="A12" s="15"/>
      <c r="C12" s="6"/>
      <c r="D12" s="6"/>
      <c r="E12" s="6"/>
      <c r="F12" s="4"/>
      <c r="G12" s="4"/>
    </row>
    <row r="13" spans="1:98" s="89" customFormat="1" ht="17.45" customHeight="1" x14ac:dyDescent="0.25">
      <c r="A13" s="15" t="s">
        <v>1601</v>
      </c>
      <c r="C13" s="6"/>
      <c r="D13" s="6"/>
      <c r="E13" s="6"/>
      <c r="F13" s="4"/>
      <c r="G13" s="4"/>
    </row>
    <row r="14" spans="1:98" ht="17.45" customHeight="1" x14ac:dyDescent="0.25">
      <c r="A14" s="15" t="s">
        <v>3238</v>
      </c>
      <c r="B14" s="3">
        <v>40455.375667</v>
      </c>
      <c r="C14" s="6">
        <v>40734.648662</v>
      </c>
      <c r="D14" s="6">
        <v>42547.960431</v>
      </c>
      <c r="E14" s="6">
        <v>43308.141925999997</v>
      </c>
      <c r="F14" s="4">
        <f>(E14-D14)/D14*100</f>
        <v>1.7866461454310669</v>
      </c>
      <c r="G14" s="4"/>
    </row>
    <row r="15" spans="1:98" ht="17.45" customHeight="1" x14ac:dyDescent="0.25">
      <c r="A15" s="15" t="s">
        <v>1602</v>
      </c>
      <c r="B15" s="6">
        <v>19920.36911</v>
      </c>
      <c r="C15" s="6">
        <v>18482.845245</v>
      </c>
      <c r="D15" s="6">
        <v>18733.693402000001</v>
      </c>
      <c r="E15" s="6">
        <v>20382.916987000001</v>
      </c>
      <c r="F15" s="4">
        <f t="shared" ref="F15:F27" si="0">(E15-D15)/D15*100</f>
        <v>8.8035154072924531</v>
      </c>
      <c r="G15" s="4"/>
    </row>
    <row r="16" spans="1:98" ht="17.45" customHeight="1" x14ac:dyDescent="0.25">
      <c r="A16" s="15" t="s">
        <v>1603</v>
      </c>
      <c r="B16" s="135">
        <v>2090345.0852359999</v>
      </c>
      <c r="C16" s="6">
        <v>2096110.837017</v>
      </c>
      <c r="D16" s="6">
        <v>2200821.2111590002</v>
      </c>
      <c r="E16" s="6">
        <v>2254605.0741929999</v>
      </c>
      <c r="F16" s="4">
        <f t="shared" si="0"/>
        <v>2.4438088274183771</v>
      </c>
      <c r="G16" s="4"/>
    </row>
    <row r="17" spans="1:7" ht="17.45" customHeight="1" x14ac:dyDescent="0.25">
      <c r="A17" s="15" t="s">
        <v>1604</v>
      </c>
      <c r="B17" s="135">
        <v>307247.58124799997</v>
      </c>
      <c r="C17" s="6">
        <v>304996.23258200003</v>
      </c>
      <c r="D17" s="6">
        <v>322172.22951899999</v>
      </c>
      <c r="E17" s="6">
        <v>345819.64659999998</v>
      </c>
      <c r="F17" s="4">
        <f t="shared" si="0"/>
        <v>7.3399923749807225</v>
      </c>
      <c r="G17" s="4"/>
    </row>
    <row r="18" spans="1:7" ht="17.45" customHeight="1" x14ac:dyDescent="0.25">
      <c r="A18" s="15" t="s">
        <v>3393</v>
      </c>
      <c r="B18" s="135">
        <v>44119.602024</v>
      </c>
      <c r="C18" s="6">
        <v>44990.102025</v>
      </c>
      <c r="D18" s="6">
        <v>48740.131378999999</v>
      </c>
      <c r="E18" s="6">
        <v>51412.347456000003</v>
      </c>
      <c r="F18" s="4">
        <f t="shared" si="0"/>
        <v>5.4825787321356012</v>
      </c>
      <c r="G18" s="4"/>
    </row>
    <row r="19" spans="1:7" ht="17.45" customHeight="1" x14ac:dyDescent="0.25">
      <c r="A19" s="15" t="s">
        <v>1605</v>
      </c>
      <c r="B19" s="135">
        <v>266872.31322299998</v>
      </c>
      <c r="C19" s="6">
        <v>280194.27712799999</v>
      </c>
      <c r="D19" s="6">
        <v>295244.586572</v>
      </c>
      <c r="E19" s="6">
        <v>319359.06745899998</v>
      </c>
      <c r="F19" s="4">
        <f t="shared" si="0"/>
        <v>8.1676284625524502</v>
      </c>
      <c r="G19" s="4"/>
    </row>
    <row r="20" spans="1:7" ht="17.45" customHeight="1" x14ac:dyDescent="0.25">
      <c r="A20" s="15" t="s">
        <v>1606</v>
      </c>
      <c r="B20" s="135">
        <v>1927134.34369</v>
      </c>
      <c r="C20" s="6">
        <v>1971247.5758809999</v>
      </c>
      <c r="D20" s="6">
        <v>2042011.384633</v>
      </c>
      <c r="E20" s="6">
        <v>2114618.7308499999</v>
      </c>
      <c r="F20" s="4">
        <f t="shared" si="0"/>
        <v>3.5556778362452302</v>
      </c>
      <c r="G20" s="4"/>
    </row>
    <row r="21" spans="1:7" ht="17.45" customHeight="1" x14ac:dyDescent="0.25">
      <c r="A21" s="15" t="s">
        <v>1607</v>
      </c>
      <c r="B21" s="135">
        <v>216036.24390599999</v>
      </c>
      <c r="C21" s="6">
        <v>217424.771569</v>
      </c>
      <c r="D21" s="6">
        <v>229737.26407400001</v>
      </c>
      <c r="E21" s="6">
        <v>240240.95097999999</v>
      </c>
      <c r="F21" s="4">
        <f t="shared" si="0"/>
        <v>4.572043176511702</v>
      </c>
      <c r="G21" s="4"/>
    </row>
    <row r="22" spans="1:7" ht="17.45" customHeight="1" x14ac:dyDescent="0.25">
      <c r="A22" s="15" t="s">
        <v>1608</v>
      </c>
      <c r="B22" s="135">
        <v>78687.394260999994</v>
      </c>
      <c r="C22" s="6">
        <v>83047.605683000002</v>
      </c>
      <c r="D22" s="6">
        <v>86969.200408000004</v>
      </c>
      <c r="E22" s="6">
        <v>90921.511396999995</v>
      </c>
      <c r="F22" s="4">
        <f t="shared" si="0"/>
        <v>4.5444950286520411</v>
      </c>
      <c r="G22" s="4"/>
    </row>
    <row r="23" spans="1:7" ht="17.45" customHeight="1" x14ac:dyDescent="0.25">
      <c r="A23" s="15" t="s">
        <v>1609</v>
      </c>
      <c r="B23" s="135">
        <v>206143.834378</v>
      </c>
      <c r="C23" s="6">
        <v>209915.039903</v>
      </c>
      <c r="D23" s="6">
        <v>220759.656131</v>
      </c>
      <c r="E23" s="6">
        <v>244745.391397</v>
      </c>
      <c r="F23" s="4">
        <f t="shared" si="0"/>
        <v>10.865089974486432</v>
      </c>
      <c r="G23" s="4"/>
    </row>
    <row r="24" spans="1:7" ht="17.45" customHeight="1" x14ac:dyDescent="0.25">
      <c r="A24" s="15" t="s">
        <v>3390</v>
      </c>
      <c r="B24" s="135">
        <v>61348.394159000003</v>
      </c>
      <c r="C24" s="6">
        <v>57154.895931999999</v>
      </c>
      <c r="D24" s="6">
        <v>58730.042974000004</v>
      </c>
      <c r="E24" s="6">
        <v>70968.052593999993</v>
      </c>
      <c r="F24" s="4">
        <f t="shared" si="0"/>
        <v>20.837733126498474</v>
      </c>
      <c r="G24" s="4"/>
    </row>
    <row r="25" spans="1:7" ht="17.45" customHeight="1" x14ac:dyDescent="0.25">
      <c r="A25" s="15" t="s">
        <v>1610</v>
      </c>
      <c r="B25" s="135">
        <v>144763.43792</v>
      </c>
      <c r="C25" s="6">
        <v>150839.06273400001</v>
      </c>
      <c r="D25" s="6">
        <v>153123.00666899999</v>
      </c>
      <c r="E25" s="6">
        <v>158866.222587</v>
      </c>
      <c r="F25" s="4">
        <f t="shared" si="0"/>
        <v>3.7507204455662801</v>
      </c>
      <c r="G25" s="4"/>
    </row>
    <row r="26" spans="1:7" ht="17.45" customHeight="1" x14ac:dyDescent="0.25">
      <c r="A26" s="15" t="s">
        <v>3391</v>
      </c>
      <c r="B26" s="135">
        <v>238080.03394299999</v>
      </c>
      <c r="C26" s="6">
        <v>246741.98806</v>
      </c>
      <c r="D26" s="6">
        <v>252700.70254100001</v>
      </c>
      <c r="E26" s="6">
        <v>263421.18151700002</v>
      </c>
      <c r="F26" s="4">
        <f t="shared" si="0"/>
        <v>4.2423621573670314</v>
      </c>
      <c r="G26" s="4"/>
    </row>
    <row r="27" spans="1:7" ht="17.45" customHeight="1" x14ac:dyDescent="0.25">
      <c r="A27" s="15" t="s">
        <v>1611</v>
      </c>
      <c r="B27" s="135">
        <v>150331.13217699999</v>
      </c>
      <c r="C27" s="6">
        <v>160594.899443</v>
      </c>
      <c r="D27" s="6">
        <v>171456.68828999999</v>
      </c>
      <c r="E27" s="6">
        <v>177991.33471900001</v>
      </c>
      <c r="F27" s="4">
        <f t="shared" si="0"/>
        <v>3.8112519809943985</v>
      </c>
      <c r="G27" s="4"/>
    </row>
    <row r="28" spans="1:7" ht="17.45" customHeight="1" x14ac:dyDescent="0.25">
      <c r="A28" s="15" t="s">
        <v>3392</v>
      </c>
      <c r="B28" s="167">
        <v>0</v>
      </c>
      <c r="C28" s="167">
        <v>0</v>
      </c>
      <c r="D28" s="167">
        <v>0</v>
      </c>
      <c r="E28" s="167">
        <v>0</v>
      </c>
      <c r="F28" s="167">
        <v>0</v>
      </c>
      <c r="G28" s="167"/>
    </row>
    <row r="29" spans="1:7" ht="17.45" customHeight="1" x14ac:dyDescent="0.25">
      <c r="A29" s="15" t="s">
        <v>1612</v>
      </c>
      <c r="B29" s="135">
        <v>11247.441002</v>
      </c>
      <c r="C29" s="6">
        <v>12486.415105</v>
      </c>
      <c r="D29" s="6">
        <v>13214.122275</v>
      </c>
      <c r="E29" s="6">
        <v>14212.395463000001</v>
      </c>
      <c r="F29" s="4">
        <f>(E29-D29)/D29*100</f>
        <v>7.5545932391487653</v>
      </c>
      <c r="G29" s="4"/>
    </row>
    <row r="30" spans="1:7" ht="17.45" customHeight="1" x14ac:dyDescent="0.25">
      <c r="A30" s="15" t="s">
        <v>1613</v>
      </c>
      <c r="B30" s="135">
        <v>97475.996253999998</v>
      </c>
      <c r="C30" s="6">
        <v>103319.15812599999</v>
      </c>
      <c r="D30" s="6">
        <v>111300.301098</v>
      </c>
      <c r="E30" s="6">
        <v>117158.857894</v>
      </c>
      <c r="F30" s="4">
        <f>(E30-D30)/D30*100</f>
        <v>5.2637384968451624</v>
      </c>
      <c r="G30" s="4"/>
    </row>
    <row r="31" spans="1:7" ht="17.45" customHeight="1" x14ac:dyDescent="0.25">
      <c r="A31" s="15" t="s">
        <v>1614</v>
      </c>
      <c r="B31" s="135">
        <v>39911.139110999997</v>
      </c>
      <c r="C31" s="6">
        <v>41433.632685999997</v>
      </c>
      <c r="D31" s="6">
        <v>43455.579840999999</v>
      </c>
      <c r="E31" s="6">
        <v>45172.160774999997</v>
      </c>
      <c r="F31" s="4">
        <f>(E31-D31)/D31*100</f>
        <v>3.9501968223201964</v>
      </c>
      <c r="G31" s="4"/>
    </row>
    <row r="32" spans="1:7" ht="17.45" customHeight="1" x14ac:dyDescent="0.25">
      <c r="A32" s="15" t="s">
        <v>1615</v>
      </c>
      <c r="B32" s="135">
        <v>49623.759281999999</v>
      </c>
      <c r="C32" s="6">
        <v>48573.153516999999</v>
      </c>
      <c r="D32" s="6">
        <v>49083.800815000002</v>
      </c>
      <c r="E32" s="6">
        <v>49572.601126000001</v>
      </c>
      <c r="F32" s="4">
        <f>(E32-D32)/D32*100</f>
        <v>0.99584853431037013</v>
      </c>
      <c r="G32" s="4"/>
    </row>
    <row r="33" spans="1:7" ht="17.25" customHeight="1" x14ac:dyDescent="0.25">
      <c r="A33" s="15"/>
      <c r="B33" s="136"/>
      <c r="C33" s="136"/>
      <c r="D33" s="136"/>
      <c r="E33" s="136"/>
      <c r="F33" s="4"/>
      <c r="G33" s="4"/>
    </row>
    <row r="34" spans="1:7" ht="17.45" customHeight="1" x14ac:dyDescent="0.25">
      <c r="A34" s="8" t="s">
        <v>1616</v>
      </c>
      <c r="B34" s="135"/>
      <c r="C34" s="135"/>
      <c r="D34" s="135"/>
      <c r="E34" s="135"/>
      <c r="F34" s="4"/>
      <c r="G34" s="4"/>
    </row>
    <row r="35" spans="1:7" ht="17.45" customHeight="1" x14ac:dyDescent="0.25">
      <c r="A35" s="15" t="s">
        <v>2524</v>
      </c>
      <c r="B35" s="135">
        <v>27875.267927000001</v>
      </c>
      <c r="C35" s="6">
        <v>27612.947671000002</v>
      </c>
      <c r="D35" s="6">
        <v>27167.683112999999</v>
      </c>
      <c r="E35" s="6">
        <v>26836.54192</v>
      </c>
      <c r="F35" s="4">
        <f t="shared" ref="F35:F49" si="1">(E35-D35)/D35*100</f>
        <v>-1.2188790322040572</v>
      </c>
      <c r="G35" s="4"/>
    </row>
    <row r="36" spans="1:7" ht="17.45" customHeight="1" x14ac:dyDescent="0.25">
      <c r="A36" s="15" t="s">
        <v>2525</v>
      </c>
      <c r="B36" s="135">
        <v>46243.875495</v>
      </c>
      <c r="C36" s="6">
        <v>46043.855392999998</v>
      </c>
      <c r="D36" s="6">
        <v>45797.915947000001</v>
      </c>
      <c r="E36" s="6">
        <v>45542.244919999997</v>
      </c>
      <c r="F36" s="4">
        <f t="shared" si="1"/>
        <v>-0.5582590860594645</v>
      </c>
      <c r="G36" s="4"/>
    </row>
    <row r="37" spans="1:7" ht="17.45" customHeight="1" x14ac:dyDescent="0.25">
      <c r="A37" s="15" t="s">
        <v>2526</v>
      </c>
      <c r="B37" s="135">
        <v>115397.014868</v>
      </c>
      <c r="C37" s="6">
        <v>116100.477084</v>
      </c>
      <c r="D37" s="6">
        <v>116391.779933</v>
      </c>
      <c r="E37" s="6">
        <v>117205.035347</v>
      </c>
      <c r="F37" s="4">
        <f t="shared" si="1"/>
        <v>0.69872237925061653</v>
      </c>
      <c r="G37" s="4"/>
    </row>
    <row r="38" spans="1:7" ht="17.45" customHeight="1" x14ac:dyDescent="0.25">
      <c r="A38" s="15" t="s">
        <v>2527</v>
      </c>
      <c r="B38" s="135">
        <v>135305.834324</v>
      </c>
      <c r="C38" s="6">
        <v>136925.57592900001</v>
      </c>
      <c r="D38" s="6">
        <v>138142.38566900001</v>
      </c>
      <c r="E38" s="6">
        <v>140088.96977200001</v>
      </c>
      <c r="F38" s="4">
        <f t="shared" si="1"/>
        <v>1.4091142943369817</v>
      </c>
      <c r="G38" s="4"/>
    </row>
    <row r="39" spans="1:7" ht="17.45" customHeight="1" x14ac:dyDescent="0.25">
      <c r="A39" s="15" t="s">
        <v>2528</v>
      </c>
      <c r="B39" s="135">
        <v>182638.73518300001</v>
      </c>
      <c r="C39" s="6">
        <v>185681.00425100001</v>
      </c>
      <c r="D39" s="6">
        <v>189015.43567400001</v>
      </c>
      <c r="E39" s="6">
        <v>192615.528246</v>
      </c>
      <c r="F39" s="4">
        <f t="shared" si="1"/>
        <v>1.904655331011786</v>
      </c>
      <c r="G39" s="4"/>
    </row>
    <row r="40" spans="1:7" ht="17.45" customHeight="1" x14ac:dyDescent="0.25">
      <c r="A40" s="15" t="s">
        <v>2529</v>
      </c>
      <c r="B40" s="135">
        <v>227905.75188900001</v>
      </c>
      <c r="C40" s="6">
        <v>232603.01611600001</v>
      </c>
      <c r="D40" s="6">
        <v>237499.256478</v>
      </c>
      <c r="E40" s="6">
        <v>243129.72553299999</v>
      </c>
      <c r="F40" s="4">
        <f t="shared" si="1"/>
        <v>2.3707312344876983</v>
      </c>
      <c r="G40" s="4"/>
    </row>
    <row r="41" spans="1:7" ht="17.45" customHeight="1" x14ac:dyDescent="0.25">
      <c r="A41" s="15" t="s">
        <v>2530</v>
      </c>
      <c r="B41" s="135">
        <v>358346.70769100002</v>
      </c>
      <c r="C41" s="6">
        <v>368511.27333599998</v>
      </c>
      <c r="D41" s="6">
        <v>376599.76017600001</v>
      </c>
      <c r="E41" s="6">
        <v>388118.81430500001</v>
      </c>
      <c r="F41" s="4">
        <f t="shared" si="1"/>
        <v>3.058699273631158</v>
      </c>
      <c r="G41" s="4"/>
    </row>
    <row r="42" spans="1:7" ht="17.45" customHeight="1" x14ac:dyDescent="0.25">
      <c r="A42" s="15" t="s">
        <v>2531</v>
      </c>
      <c r="B42" s="135">
        <v>309584.240093</v>
      </c>
      <c r="C42" s="6">
        <v>317575.01767099998</v>
      </c>
      <c r="D42" s="6">
        <v>329073.085594</v>
      </c>
      <c r="E42" s="6">
        <v>340232.05223799997</v>
      </c>
      <c r="F42" s="4">
        <f t="shared" si="1"/>
        <v>3.3910298752805184</v>
      </c>
      <c r="G42" s="4"/>
    </row>
    <row r="43" spans="1:7" ht="17.45" customHeight="1" x14ac:dyDescent="0.25">
      <c r="A43" s="15" t="s">
        <v>2532</v>
      </c>
      <c r="B43" s="135">
        <v>438334.613641</v>
      </c>
      <c r="C43" s="6">
        <v>451791.69654400001</v>
      </c>
      <c r="D43" s="6">
        <v>469800.41464500001</v>
      </c>
      <c r="E43" s="6">
        <v>486910.25611900003</v>
      </c>
      <c r="F43" s="4">
        <f t="shared" si="1"/>
        <v>3.6419383509758916</v>
      </c>
      <c r="G43" s="4"/>
    </row>
    <row r="44" spans="1:7" ht="17.45" customHeight="1" x14ac:dyDescent="0.25">
      <c r="A44" s="15" t="s">
        <v>2533</v>
      </c>
      <c r="B44" s="135">
        <v>368595.34513099998</v>
      </c>
      <c r="C44" s="6">
        <v>380577.06635899999</v>
      </c>
      <c r="D44" s="6">
        <v>394292.63274600002</v>
      </c>
      <c r="E44" s="6">
        <v>404507.10800299997</v>
      </c>
      <c r="F44" s="4">
        <f t="shared" si="1"/>
        <v>2.5905823260918073</v>
      </c>
      <c r="G44" s="4"/>
    </row>
    <row r="45" spans="1:7" ht="17.45" customHeight="1" x14ac:dyDescent="0.25">
      <c r="A45" s="15" t="s">
        <v>2534</v>
      </c>
      <c r="B45" s="135">
        <v>411087.979154</v>
      </c>
      <c r="C45" s="6">
        <v>420410.14036199998</v>
      </c>
      <c r="D45" s="6">
        <v>432222.23625000002</v>
      </c>
      <c r="E45" s="6">
        <v>445462.98700000002</v>
      </c>
      <c r="F45" s="4">
        <f t="shared" si="1"/>
        <v>3.0634126704997828</v>
      </c>
      <c r="G45" s="4"/>
    </row>
    <row r="46" spans="1:7" ht="17.45" customHeight="1" x14ac:dyDescent="0.25">
      <c r="A46" s="15" t="s">
        <v>2535</v>
      </c>
      <c r="B46" s="135">
        <v>563539.919001</v>
      </c>
      <c r="C46" s="6">
        <v>570803.67565300001</v>
      </c>
      <c r="D46" s="6">
        <v>608878.00737100001</v>
      </c>
      <c r="E46" s="6">
        <v>625600.48134099995</v>
      </c>
      <c r="F46" s="4">
        <f t="shared" si="1"/>
        <v>2.7464407923360317</v>
      </c>
      <c r="G46" s="4"/>
    </row>
    <row r="47" spans="1:7" ht="17.45" customHeight="1" x14ac:dyDescent="0.25">
      <c r="A47" s="15" t="s">
        <v>3116</v>
      </c>
      <c r="B47" s="135">
        <v>459388.34176600003</v>
      </c>
      <c r="C47" s="6">
        <v>478115.41142399999</v>
      </c>
      <c r="D47" s="6">
        <v>489134.23554899998</v>
      </c>
      <c r="E47" s="6">
        <v>517299.54531999998</v>
      </c>
      <c r="F47" s="4">
        <f t="shared" si="1"/>
        <v>5.7581963649278212</v>
      </c>
      <c r="G47" s="4"/>
    </row>
    <row r="48" spans="1:7" ht="17.45" customHeight="1" x14ac:dyDescent="0.25">
      <c r="A48" s="15" t="s">
        <v>3115</v>
      </c>
      <c r="B48" s="135">
        <v>404061.966953</v>
      </c>
      <c r="C48" s="6">
        <v>432755.46786700003</v>
      </c>
      <c r="D48" s="6">
        <v>478511.46102300001</v>
      </c>
      <c r="E48" s="6">
        <v>488625.87095200003</v>
      </c>
      <c r="F48" s="4">
        <f t="shared" si="1"/>
        <v>2.1137236519636589</v>
      </c>
      <c r="G48" s="4"/>
    </row>
    <row r="49" spans="1:7" ht="17.45" customHeight="1" x14ac:dyDescent="0.25">
      <c r="A49" s="15" t="s">
        <v>763</v>
      </c>
      <c r="B49" s="135">
        <v>1941437.883475</v>
      </c>
      <c r="C49" s="6">
        <v>1922780.5156380001</v>
      </c>
      <c r="D49" s="6">
        <v>2028275.272043</v>
      </c>
      <c r="E49" s="6">
        <v>2160601.424904</v>
      </c>
      <c r="F49" s="4">
        <f t="shared" si="1"/>
        <v>6.5240726781485252</v>
      </c>
      <c r="G49" s="4"/>
    </row>
    <row r="50" spans="1:7" ht="15" customHeight="1" x14ac:dyDescent="0.25">
      <c r="A50" s="15"/>
      <c r="B50" s="136"/>
      <c r="C50" s="6"/>
      <c r="D50" s="6"/>
      <c r="E50" s="6"/>
      <c r="F50" s="4"/>
      <c r="G50" s="4"/>
    </row>
    <row r="51" spans="1:7" ht="17.45" customHeight="1" x14ac:dyDescent="0.25">
      <c r="A51" s="95" t="s">
        <v>2035</v>
      </c>
      <c r="B51" s="135"/>
      <c r="C51" s="6"/>
      <c r="D51" s="6"/>
      <c r="E51" s="6"/>
      <c r="F51" s="4"/>
      <c r="G51" s="4"/>
    </row>
    <row r="52" spans="1:7" ht="17.45" customHeight="1" x14ac:dyDescent="0.25">
      <c r="A52" s="15" t="s">
        <v>98</v>
      </c>
      <c r="B52" s="135">
        <v>574640.21250400005</v>
      </c>
      <c r="C52" s="6">
        <v>585569.774936</v>
      </c>
      <c r="D52" s="6">
        <v>596547.77795599995</v>
      </c>
      <c r="E52" s="6">
        <v>610756.900976</v>
      </c>
      <c r="F52" s="4">
        <f t="shared" ref="F52:F57" si="2">(E52-D52)/D52*100</f>
        <v>2.3818918693630757</v>
      </c>
      <c r="G52" s="4"/>
    </row>
    <row r="53" spans="1:7" ht="17.45" customHeight="1" x14ac:dyDescent="0.25">
      <c r="A53" s="15" t="s">
        <v>99</v>
      </c>
      <c r="B53" s="135">
        <v>1539683.1819120001</v>
      </c>
      <c r="C53" s="6">
        <v>1559212.6305549999</v>
      </c>
      <c r="D53" s="6">
        <v>1615770.0130380001</v>
      </c>
      <c r="E53" s="6">
        <v>1657809.2863719999</v>
      </c>
      <c r="F53" s="4">
        <f t="shared" si="2"/>
        <v>2.6018104677507159</v>
      </c>
      <c r="G53" s="4"/>
    </row>
    <row r="54" spans="1:7" ht="17.45" customHeight="1" x14ac:dyDescent="0.25">
      <c r="A54" s="15" t="s">
        <v>100</v>
      </c>
      <c r="B54" s="135">
        <v>3361346.3425870002</v>
      </c>
      <c r="C54" s="6">
        <v>3411475.6723779999</v>
      </c>
      <c r="D54" s="6">
        <v>3591332.4663579999</v>
      </c>
      <c r="E54" s="6">
        <v>3770338.3722069999</v>
      </c>
      <c r="F54" s="4">
        <f t="shared" si="2"/>
        <v>4.9843869239578185</v>
      </c>
      <c r="G54" s="4"/>
    </row>
    <row r="55" spans="1:7" ht="17.45" customHeight="1" x14ac:dyDescent="0.25">
      <c r="A55" s="15" t="s">
        <v>1660</v>
      </c>
      <c r="B55" s="135">
        <v>67681.908423000001</v>
      </c>
      <c r="C55" s="6">
        <v>67735.428178999995</v>
      </c>
      <c r="D55" s="6">
        <v>68044.464414999995</v>
      </c>
      <c r="E55" s="6">
        <v>67324.471764000002</v>
      </c>
      <c r="F55" s="4">
        <f t="shared" si="2"/>
        <v>-1.05812082906376</v>
      </c>
      <c r="G55" s="4"/>
    </row>
    <row r="56" spans="1:7" ht="17.45" customHeight="1" x14ac:dyDescent="0.25">
      <c r="A56" s="15" t="s">
        <v>1661</v>
      </c>
      <c r="B56" s="135">
        <v>40931.086696999999</v>
      </c>
      <c r="C56" s="6">
        <v>41651.332715999997</v>
      </c>
      <c r="D56" s="6">
        <v>44113.115316000003</v>
      </c>
      <c r="E56" s="6">
        <v>47137.208178000001</v>
      </c>
      <c r="F56" s="4">
        <f t="shared" si="2"/>
        <v>6.8553146617218106</v>
      </c>
      <c r="G56" s="4"/>
    </row>
    <row r="57" spans="1:7" ht="17.45" customHeight="1" x14ac:dyDescent="0.25">
      <c r="A57" s="15" t="s">
        <v>1662</v>
      </c>
      <c r="B57" s="135">
        <v>405460.74446800002</v>
      </c>
      <c r="C57" s="6">
        <v>422642.30253400002</v>
      </c>
      <c r="D57" s="6">
        <v>444993.72512800002</v>
      </c>
      <c r="E57" s="6">
        <v>469410.34642299998</v>
      </c>
      <c r="F57" s="4">
        <f t="shared" si="2"/>
        <v>5.4869585605901863</v>
      </c>
      <c r="G57" s="4"/>
    </row>
    <row r="58" spans="1:7" ht="15" customHeight="1" x14ac:dyDescent="0.25">
      <c r="A58" s="15"/>
      <c r="B58" s="136"/>
      <c r="C58" s="136"/>
      <c r="D58" s="136"/>
      <c r="E58" s="136"/>
      <c r="F58" s="4"/>
      <c r="G58" s="4"/>
    </row>
    <row r="59" spans="1:7" ht="17.45" customHeight="1" x14ac:dyDescent="0.25">
      <c r="A59" s="15" t="s">
        <v>1663</v>
      </c>
      <c r="B59" s="135"/>
      <c r="C59" s="135"/>
      <c r="D59" s="135"/>
      <c r="E59" s="135"/>
      <c r="F59" s="4"/>
      <c r="G59" s="4"/>
    </row>
    <row r="60" spans="1:7" ht="17.45" customHeight="1" x14ac:dyDescent="0.25">
      <c r="A60" s="15" t="s">
        <v>1664</v>
      </c>
      <c r="B60" s="135">
        <v>1040608.641713</v>
      </c>
      <c r="C60" s="6">
        <v>1065648.85836</v>
      </c>
      <c r="D60" s="6">
        <v>1117461.8264270001</v>
      </c>
      <c r="E60" s="6">
        <v>1161808.4616970001</v>
      </c>
      <c r="F60" s="4">
        <f t="shared" ref="F60:F75" si="3">(E60-D60)/D60*100</f>
        <v>3.9685145587294905</v>
      </c>
      <c r="G60" s="4"/>
    </row>
    <row r="61" spans="1:7" ht="17.45" customHeight="1" x14ac:dyDescent="0.25">
      <c r="A61" s="15" t="s">
        <v>1665</v>
      </c>
      <c r="B61" s="135">
        <v>1012002.1391640001</v>
      </c>
      <c r="C61" s="6">
        <v>1042656.561445</v>
      </c>
      <c r="D61" s="6">
        <v>1092898.0854799999</v>
      </c>
      <c r="E61" s="6">
        <v>1143925.8324849999</v>
      </c>
      <c r="F61" s="4">
        <f t="shared" si="3"/>
        <v>4.6690306884917518</v>
      </c>
      <c r="G61" s="4"/>
    </row>
    <row r="62" spans="1:7" ht="17.45" customHeight="1" x14ac:dyDescent="0.25">
      <c r="A62" s="15" t="s">
        <v>1666</v>
      </c>
      <c r="B62" s="135">
        <v>202374.42391000001</v>
      </c>
      <c r="C62" s="6">
        <v>205261.228343</v>
      </c>
      <c r="D62" s="6">
        <v>228973.53290300001</v>
      </c>
      <c r="E62" s="6">
        <v>256149.17178599999</v>
      </c>
      <c r="F62" s="4">
        <f t="shared" si="3"/>
        <v>11.868462934758659</v>
      </c>
      <c r="G62" s="4"/>
    </row>
    <row r="63" spans="1:7" ht="17.45" customHeight="1" x14ac:dyDescent="0.25">
      <c r="A63" s="15" t="s">
        <v>1667</v>
      </c>
      <c r="B63" s="135">
        <v>80761.936503000004</v>
      </c>
      <c r="C63" s="6">
        <v>84688.899061000004</v>
      </c>
      <c r="D63" s="6">
        <v>86056.049687000006</v>
      </c>
      <c r="E63" s="6">
        <v>88009.768316999995</v>
      </c>
      <c r="F63" s="4">
        <f t="shared" si="3"/>
        <v>2.2702862112611308</v>
      </c>
      <c r="G63" s="4"/>
    </row>
    <row r="64" spans="1:7" ht="17.45" customHeight="1" x14ac:dyDescent="0.25">
      <c r="A64" s="15" t="s">
        <v>1668</v>
      </c>
      <c r="B64" s="135">
        <v>67692.718324999994</v>
      </c>
      <c r="C64" s="6">
        <v>67483.820670999994</v>
      </c>
      <c r="D64" s="6">
        <v>70785.010943000001</v>
      </c>
      <c r="E64" s="6">
        <v>72645.078007000004</v>
      </c>
      <c r="F64" s="4">
        <f t="shared" si="3"/>
        <v>2.6277696919448545</v>
      </c>
      <c r="G64" s="4"/>
    </row>
    <row r="65" spans="1:7" ht="17.45" customHeight="1" x14ac:dyDescent="0.25">
      <c r="A65" s="15" t="s">
        <v>1669</v>
      </c>
      <c r="B65" s="135">
        <v>406964.08865400002</v>
      </c>
      <c r="C65" s="6">
        <v>399175.64766299998</v>
      </c>
      <c r="D65" s="6">
        <v>388532.02356</v>
      </c>
      <c r="E65" s="6">
        <v>402108.17619099998</v>
      </c>
      <c r="F65" s="4">
        <f t="shared" si="3"/>
        <v>3.4942171578563448</v>
      </c>
      <c r="G65" s="4"/>
    </row>
    <row r="66" spans="1:7" ht="17.45" customHeight="1" x14ac:dyDescent="0.25">
      <c r="A66" s="15" t="s">
        <v>1670</v>
      </c>
      <c r="B66" s="135">
        <v>466032.17936900002</v>
      </c>
      <c r="C66" s="6">
        <v>471169.49560000002</v>
      </c>
      <c r="D66" s="6">
        <v>489164.77560499997</v>
      </c>
      <c r="E66" s="6">
        <v>502080.26766100002</v>
      </c>
      <c r="F66" s="4">
        <f t="shared" si="3"/>
        <v>2.6403152271187431</v>
      </c>
      <c r="G66" s="4"/>
    </row>
    <row r="67" spans="1:7" ht="17.45" customHeight="1" x14ac:dyDescent="0.25">
      <c r="A67" s="15" t="s">
        <v>1671</v>
      </c>
      <c r="B67" s="135">
        <v>44215.304064999997</v>
      </c>
      <c r="C67" s="6">
        <v>43763.346215999998</v>
      </c>
      <c r="D67" s="6">
        <v>45735.799999000003</v>
      </c>
      <c r="E67" s="6">
        <v>46538.746295999998</v>
      </c>
      <c r="F67" s="4">
        <f t="shared" si="3"/>
        <v>1.755618786634433</v>
      </c>
      <c r="G67" s="4"/>
    </row>
    <row r="68" spans="1:7" ht="17.45" customHeight="1" x14ac:dyDescent="0.25">
      <c r="A68" s="15" t="s">
        <v>2405</v>
      </c>
      <c r="B68" s="135">
        <v>559570.84977500001</v>
      </c>
      <c r="C68" s="6">
        <v>564696.97027100006</v>
      </c>
      <c r="D68" s="6">
        <v>586476.62481299997</v>
      </c>
      <c r="E68" s="6">
        <v>599500.71764299995</v>
      </c>
      <c r="F68" s="4">
        <f t="shared" si="3"/>
        <v>2.2207351971023153</v>
      </c>
      <c r="G68" s="4"/>
    </row>
    <row r="69" spans="1:7" ht="17.45" customHeight="1" x14ac:dyDescent="0.25">
      <c r="A69" s="15" t="s">
        <v>2406</v>
      </c>
      <c r="B69" s="135">
        <v>1408945.069011</v>
      </c>
      <c r="C69" s="6">
        <v>1422678.3560289999</v>
      </c>
      <c r="D69" s="6">
        <v>1495614.9424350001</v>
      </c>
      <c r="E69" s="6">
        <v>1562255.3244129999</v>
      </c>
      <c r="F69" s="4">
        <f t="shared" si="3"/>
        <v>4.4557178513811238</v>
      </c>
      <c r="G69" s="4"/>
    </row>
    <row r="70" spans="1:7" ht="17.45" customHeight="1" x14ac:dyDescent="0.25">
      <c r="A70" s="15" t="s">
        <v>2407</v>
      </c>
      <c r="B70" s="135">
        <v>217211.12354599999</v>
      </c>
      <c r="C70" s="6">
        <v>229540.203442</v>
      </c>
      <c r="D70" s="6">
        <v>241004.91136200001</v>
      </c>
      <c r="E70" s="6">
        <v>243062.64494200001</v>
      </c>
      <c r="F70" s="4">
        <f t="shared" si="3"/>
        <v>0.85381396103965423</v>
      </c>
      <c r="G70" s="4"/>
    </row>
    <row r="71" spans="1:7" ht="17.45" customHeight="1" x14ac:dyDescent="0.25">
      <c r="A71" s="15" t="s">
        <v>2408</v>
      </c>
      <c r="B71" s="135">
        <v>72406.323439</v>
      </c>
      <c r="C71" s="6">
        <v>72529.907164000004</v>
      </c>
      <c r="D71" s="6">
        <v>75100.426361999998</v>
      </c>
      <c r="E71" s="6">
        <v>77754.948311</v>
      </c>
      <c r="F71" s="4">
        <f t="shared" si="3"/>
        <v>3.5346296653558831</v>
      </c>
      <c r="G71" s="4"/>
    </row>
    <row r="72" spans="1:7" ht="17.45" customHeight="1" x14ac:dyDescent="0.25">
      <c r="A72" s="15" t="s">
        <v>2409</v>
      </c>
      <c r="B72" s="135">
        <v>127718.21337300001</v>
      </c>
      <c r="C72" s="6">
        <v>130714.133923</v>
      </c>
      <c r="D72" s="6">
        <v>138563.930915</v>
      </c>
      <c r="E72" s="6">
        <v>150536.56498</v>
      </c>
      <c r="F72" s="4">
        <f t="shared" si="3"/>
        <v>8.6405127120306844</v>
      </c>
      <c r="G72" s="4"/>
    </row>
    <row r="73" spans="1:7" ht="17.45" customHeight="1" x14ac:dyDescent="0.25">
      <c r="A73" s="15" t="s">
        <v>2410</v>
      </c>
      <c r="B73" s="135">
        <v>66005.956953000001</v>
      </c>
      <c r="C73" s="6">
        <v>66176.623563999994</v>
      </c>
      <c r="D73" s="6">
        <v>68491.534578999999</v>
      </c>
      <c r="E73" s="6">
        <v>71275.852681000004</v>
      </c>
      <c r="F73" s="4">
        <f t="shared" si="3"/>
        <v>4.0652003479181742</v>
      </c>
      <c r="G73" s="4"/>
    </row>
    <row r="74" spans="1:7" ht="17.45" customHeight="1" x14ac:dyDescent="0.25">
      <c r="A74" s="15" t="s">
        <v>2411</v>
      </c>
      <c r="B74" s="135">
        <v>157666.26448300001</v>
      </c>
      <c r="C74" s="6">
        <v>161129.19417100001</v>
      </c>
      <c r="D74" s="6">
        <v>172136.62390199999</v>
      </c>
      <c r="E74" s="6">
        <v>179285.12037799999</v>
      </c>
      <c r="F74" s="4">
        <f t="shared" si="3"/>
        <v>4.1528039262985361</v>
      </c>
      <c r="G74" s="4"/>
    </row>
    <row r="75" spans="1:7" ht="17.45" customHeight="1" x14ac:dyDescent="0.25">
      <c r="A75" s="15" t="s">
        <v>2412</v>
      </c>
      <c r="B75" s="135">
        <v>59568.244308000001</v>
      </c>
      <c r="C75" s="6">
        <v>60973.895375</v>
      </c>
      <c r="D75" s="6">
        <v>63805.463238999997</v>
      </c>
      <c r="E75" s="6">
        <v>65839.910132000005</v>
      </c>
      <c r="F75" s="4">
        <f t="shared" si="3"/>
        <v>3.1885151987369111</v>
      </c>
      <c r="G75" s="4"/>
    </row>
    <row r="76" spans="1:7" ht="15" customHeight="1" x14ac:dyDescent="0.25">
      <c r="A76" s="15"/>
      <c r="B76" s="135"/>
      <c r="C76" s="6"/>
      <c r="D76" s="6"/>
      <c r="E76" s="6"/>
      <c r="F76" s="4"/>
      <c r="G76" s="4"/>
    </row>
    <row r="77" spans="1:7" ht="17.45" customHeight="1" x14ac:dyDescent="0.25">
      <c r="A77" s="15" t="s">
        <v>3236</v>
      </c>
      <c r="B77" s="135">
        <v>74250.556924999997</v>
      </c>
      <c r="C77" s="6">
        <v>80476.678759000002</v>
      </c>
      <c r="D77" s="6">
        <v>83855.264364999995</v>
      </c>
      <c r="E77" s="6">
        <v>60139.437795999998</v>
      </c>
      <c r="F77" s="4">
        <f>(E77-D77)/D77*100</f>
        <v>-28.281857732594123</v>
      </c>
      <c r="G77" s="4"/>
    </row>
    <row r="78" spans="1:7" ht="17.45" customHeight="1" x14ac:dyDescent="0.25">
      <c r="A78" s="15" t="s">
        <v>3237</v>
      </c>
      <c r="B78" s="135">
        <v>64779.127284000002</v>
      </c>
      <c r="C78" s="6">
        <v>80786.693123000005</v>
      </c>
      <c r="D78" s="6">
        <v>87743.348417000001</v>
      </c>
      <c r="E78" s="6">
        <v>202746.17708299999</v>
      </c>
      <c r="F78" s="4">
        <f>(E78-D78)/D78*100</f>
        <v>131.06728970434247</v>
      </c>
      <c r="G78" s="4"/>
    </row>
    <row r="79" spans="1:7" s="12" customFormat="1" ht="16.5" customHeight="1" x14ac:dyDescent="0.2">
      <c r="A79" s="16"/>
      <c r="B79" s="17"/>
      <c r="C79" s="17"/>
      <c r="D79" s="17"/>
      <c r="E79" s="17"/>
    </row>
    <row r="80" spans="1:7" s="12" customFormat="1" ht="17.25" customHeight="1" x14ac:dyDescent="0.2">
      <c r="A80" s="11" t="s">
        <v>3171</v>
      </c>
      <c r="B80" s="19"/>
      <c r="C80" s="19"/>
      <c r="D80" s="19"/>
      <c r="E80" s="19"/>
    </row>
    <row r="81" spans="1:6" s="12" customFormat="1" ht="17.25" customHeight="1" x14ac:dyDescent="0.2">
      <c r="A81" s="11" t="s">
        <v>3172</v>
      </c>
      <c r="B81" s="19"/>
      <c r="C81" s="19"/>
      <c r="D81" s="19"/>
      <c r="E81" s="19"/>
    </row>
    <row r="82" spans="1:6" s="12" customFormat="1" ht="17.25" customHeight="1" x14ac:dyDescent="0.2">
      <c r="A82" s="13" t="s">
        <v>3173</v>
      </c>
      <c r="B82" s="13"/>
      <c r="C82" s="13"/>
      <c r="D82" s="13"/>
      <c r="E82" s="13"/>
    </row>
    <row r="83" spans="1:6" s="12" customFormat="1" ht="17.25" customHeight="1" x14ac:dyDescent="0.2">
      <c r="A83" s="13" t="s">
        <v>3174</v>
      </c>
      <c r="B83" s="13"/>
      <c r="C83" s="13"/>
      <c r="D83" s="13"/>
      <c r="E83" s="13"/>
    </row>
    <row r="84" spans="1:6" s="12" customFormat="1" ht="17.25" customHeight="1" x14ac:dyDescent="0.25">
      <c r="A84" s="92" t="s">
        <v>3158</v>
      </c>
      <c r="B84" s="13"/>
      <c r="C84" s="13"/>
      <c r="D84" s="13"/>
      <c r="E84" s="13"/>
      <c r="F84" s="7"/>
    </row>
    <row r="85" spans="1:6" x14ac:dyDescent="0.25">
      <c r="A85" s="9"/>
    </row>
  </sheetData>
  <sheetProtection selectLockedCells="1" selectUnlockedCells="1"/>
  <customSheetViews>
    <customSheetView guid="{3103A2BE-5920-4A4F-9995-346B80167030}" showPageBreaks="1" fitToPage="1" printArea="1" view="pageBreakPreview" showRuler="0">
      <selection activeCell="E11" sqref="E11"/>
      <pageMargins left="0.6692913385826772" right="0.6692913385826772" top="0.6692913385826772" bottom="0.6692913385826772" header="0.51181102362204722" footer="0.51181102362204722"/>
      <pageSetup paperSize="9" scale="54" orientation="portrait" horizontalDpi="4294967292" r:id="rId1"/>
      <headerFooter alignWithMargins="0"/>
    </customSheetView>
  </customSheetViews>
  <mergeCells count="7">
    <mergeCell ref="A3:C3"/>
    <mergeCell ref="E5:E8"/>
    <mergeCell ref="F5:F8"/>
    <mergeCell ref="D5:D8"/>
    <mergeCell ref="A5:A8"/>
    <mergeCell ref="B5:B8"/>
    <mergeCell ref="C5:C8"/>
  </mergeCells>
  <phoneticPr fontId="0" type="noConversion"/>
  <hyperlinks>
    <hyperlink ref="A51" location="'4.2'!A1" display="nach der Rechtsform (ausführliche Gliederung s. Tab. 4.2)"/>
  </hyperlinks>
  <pageMargins left="0.6692913385826772" right="0.62992125984251968" top="0.6692913385826772" bottom="0.6692913385826772" header="0.51181102362204722" footer="0.51181102362204722"/>
  <pageSetup paperSize="9" scale="53" orientation="portrait"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>
    <tabColor theme="6" tint="0.79998168889431442"/>
    <pageSetUpPr fitToPage="1"/>
  </sheetPr>
  <dimension ref="A1:BG80"/>
  <sheetViews>
    <sheetView zoomScaleNormal="100" zoomScalePageLayoutView="80" workbookViewId="0"/>
  </sheetViews>
  <sheetFormatPr baseColWidth="10" defaultColWidth="11.42578125" defaultRowHeight="15" x14ac:dyDescent="0.25"/>
  <cols>
    <col min="1" max="1" width="83.140625" style="23" customWidth="1"/>
    <col min="2" max="2" width="13.28515625" style="90" customWidth="1"/>
    <col min="3" max="3" width="15.7109375" style="90" customWidth="1"/>
    <col min="4" max="4" width="14.140625" style="90" customWidth="1"/>
    <col min="5" max="16384" width="11.42578125" style="90"/>
  </cols>
  <sheetData>
    <row r="1" spans="1:59" s="91" customFormat="1" ht="21" customHeight="1" x14ac:dyDescent="0.2">
      <c r="A1" s="292" t="s">
        <v>2413</v>
      </c>
      <c r="B1" s="284"/>
      <c r="C1" s="284"/>
      <c r="D1" s="284"/>
      <c r="E1" s="284"/>
      <c r="F1" s="284"/>
      <c r="G1" s="284"/>
      <c r="H1" s="284"/>
      <c r="I1" s="284"/>
      <c r="J1" s="284"/>
      <c r="K1" s="284"/>
      <c r="L1" s="284"/>
      <c r="M1" s="284"/>
      <c r="N1" s="284"/>
      <c r="O1" s="284"/>
      <c r="P1" s="284"/>
      <c r="Q1" s="284"/>
      <c r="R1" s="284"/>
      <c r="S1" s="284"/>
      <c r="T1" s="284"/>
      <c r="U1" s="284"/>
      <c r="V1" s="284"/>
      <c r="W1" s="284"/>
      <c r="X1" s="284"/>
      <c r="Y1" s="284"/>
      <c r="Z1" s="284"/>
      <c r="AA1" s="284"/>
      <c r="AB1" s="284"/>
      <c r="AC1" s="284"/>
      <c r="AD1" s="284"/>
      <c r="AE1" s="284"/>
      <c r="AF1" s="284"/>
      <c r="AG1" s="284"/>
      <c r="AH1" s="284"/>
      <c r="AI1" s="284"/>
      <c r="AJ1" s="284"/>
      <c r="AK1" s="284"/>
      <c r="AL1" s="284"/>
      <c r="AM1" s="284"/>
      <c r="AN1" s="284"/>
      <c r="AO1" s="284"/>
      <c r="AP1" s="284"/>
      <c r="AQ1" s="284"/>
      <c r="AR1" s="284"/>
      <c r="AS1" s="284"/>
      <c r="AT1" s="284"/>
      <c r="AU1" s="284"/>
      <c r="AV1" s="284"/>
      <c r="AW1" s="284"/>
      <c r="AX1" s="284"/>
      <c r="AY1" s="284"/>
      <c r="AZ1" s="284"/>
      <c r="BA1" s="284"/>
      <c r="BB1" s="284"/>
      <c r="BC1" s="284"/>
      <c r="BD1" s="284"/>
      <c r="BE1" s="284"/>
      <c r="BF1" s="284"/>
      <c r="BG1" s="284"/>
    </row>
    <row r="2" spans="1:59" ht="20.25" customHeight="1" x14ac:dyDescent="0.25">
      <c r="A2" s="217" t="s">
        <v>3331</v>
      </c>
    </row>
    <row r="3" spans="1:59" ht="15.75" customHeight="1" x14ac:dyDescent="0.25">
      <c r="A3" s="443"/>
      <c r="B3" s="443"/>
      <c r="C3" s="443"/>
      <c r="D3" s="443"/>
      <c r="E3" s="298"/>
      <c r="F3" s="298"/>
      <c r="G3" s="298"/>
      <c r="H3" s="298"/>
      <c r="I3" s="298"/>
      <c r="J3" s="298"/>
      <c r="K3" s="298"/>
      <c r="L3" s="298"/>
      <c r="M3" s="298"/>
      <c r="N3" s="298"/>
      <c r="O3" s="298"/>
      <c r="P3" s="298"/>
      <c r="Q3" s="298"/>
      <c r="R3" s="298"/>
      <c r="S3" s="298"/>
      <c r="T3" s="298"/>
      <c r="U3" s="298"/>
      <c r="V3" s="298"/>
      <c r="W3" s="298"/>
      <c r="X3" s="298"/>
      <c r="Y3" s="298"/>
      <c r="Z3" s="298"/>
    </row>
    <row r="4" spans="1:59" ht="31.5" customHeight="1" x14ac:dyDescent="0.25">
      <c r="A4" s="437" t="s">
        <v>1598</v>
      </c>
      <c r="B4" s="439" t="s">
        <v>2414</v>
      </c>
      <c r="C4" s="218" t="s">
        <v>3194</v>
      </c>
      <c r="D4" s="357" t="s">
        <v>3195</v>
      </c>
    </row>
    <row r="5" spans="1:59" ht="18" customHeight="1" x14ac:dyDescent="0.25">
      <c r="A5" s="438"/>
      <c r="B5" s="440"/>
      <c r="C5" s="441" t="s">
        <v>1360</v>
      </c>
      <c r="D5" s="442"/>
    </row>
    <row r="6" spans="1:59" ht="9.9499999999999993" customHeight="1" x14ac:dyDescent="0.25">
      <c r="A6" s="22"/>
    </row>
    <row r="7" spans="1:59" ht="16.5" customHeight="1" x14ac:dyDescent="0.25">
      <c r="A7" s="362" t="s">
        <v>3231</v>
      </c>
      <c r="B7" s="219">
        <v>3279136</v>
      </c>
      <c r="C7" s="219" t="s">
        <v>2415</v>
      </c>
      <c r="D7" s="219" t="s">
        <v>2415</v>
      </c>
    </row>
    <row r="8" spans="1:59" ht="16.5" customHeight="1" x14ac:dyDescent="0.25">
      <c r="A8" s="362"/>
      <c r="B8" s="219"/>
      <c r="C8" s="219"/>
      <c r="D8" s="219"/>
    </row>
    <row r="9" spans="1:59" ht="16.5" customHeight="1" x14ac:dyDescent="0.25">
      <c r="A9" s="362" t="s">
        <v>3271</v>
      </c>
      <c r="B9" s="219" t="s">
        <v>2415</v>
      </c>
      <c r="C9" s="219">
        <v>6622776.5859200004</v>
      </c>
      <c r="D9" s="219" t="s">
        <v>2415</v>
      </c>
    </row>
    <row r="10" spans="1:59" ht="16.5" customHeight="1" x14ac:dyDescent="0.25">
      <c r="A10" s="362"/>
      <c r="B10" s="219"/>
      <c r="C10" s="219"/>
      <c r="D10" s="219"/>
    </row>
    <row r="11" spans="1:59" x14ac:dyDescent="0.25">
      <c r="A11" s="363" t="s">
        <v>3205</v>
      </c>
      <c r="B11" s="219">
        <v>3252200</v>
      </c>
      <c r="C11" s="219">
        <v>4702362.3299179999</v>
      </c>
      <c r="D11" s="219" t="s">
        <v>2415</v>
      </c>
    </row>
    <row r="12" spans="1:59" ht="16.5" customHeight="1" x14ac:dyDescent="0.25">
      <c r="A12" s="362" t="s">
        <v>3196</v>
      </c>
      <c r="B12" s="219">
        <v>3209579</v>
      </c>
      <c r="C12" s="219">
        <v>4046540.6408859999</v>
      </c>
      <c r="D12" s="219">
        <v>768842.72176800005</v>
      </c>
    </row>
    <row r="13" spans="1:59" s="91" customFormat="1" ht="16.5" customHeight="1" x14ac:dyDescent="0.25">
      <c r="A13" s="362" t="s">
        <v>3197</v>
      </c>
      <c r="B13" s="219">
        <v>759322</v>
      </c>
      <c r="C13" s="219">
        <v>654639.20818900003</v>
      </c>
      <c r="D13" s="219">
        <v>45824.744573000004</v>
      </c>
    </row>
    <row r="14" spans="1:59" ht="16.5" customHeight="1" x14ac:dyDescent="0.25">
      <c r="A14" s="362" t="s">
        <v>3198</v>
      </c>
      <c r="B14" s="219">
        <v>19048</v>
      </c>
      <c r="C14" s="219">
        <v>92.384726000000001</v>
      </c>
      <c r="D14" s="219">
        <v>9.6172400000000007</v>
      </c>
    </row>
    <row r="15" spans="1:59" x14ac:dyDescent="0.25">
      <c r="A15" s="362" t="s">
        <v>3199</v>
      </c>
      <c r="B15" s="219"/>
      <c r="C15" s="219"/>
      <c r="D15" s="219"/>
    </row>
    <row r="16" spans="1:59" ht="16.5" customHeight="1" x14ac:dyDescent="0.25">
      <c r="A16" s="362" t="s">
        <v>3219</v>
      </c>
      <c r="B16" s="219">
        <v>6211</v>
      </c>
      <c r="C16" s="219">
        <v>1051.961673</v>
      </c>
      <c r="D16" s="219">
        <v>87.142339000000007</v>
      </c>
    </row>
    <row r="17" spans="1:4" ht="16.5" customHeight="1" x14ac:dyDescent="0.25">
      <c r="A17" s="362" t="s">
        <v>3200</v>
      </c>
      <c r="B17" s="219">
        <v>378</v>
      </c>
      <c r="C17" s="219">
        <v>38.134444000000002</v>
      </c>
      <c r="D17" s="219" t="s">
        <v>2415</v>
      </c>
    </row>
    <row r="18" spans="1:4" ht="16.5" customHeight="1" x14ac:dyDescent="0.25">
      <c r="A18" s="362"/>
      <c r="B18" s="219"/>
      <c r="C18" s="219"/>
      <c r="D18" s="219"/>
    </row>
    <row r="19" spans="1:4" ht="16.5" customHeight="1" x14ac:dyDescent="0.25">
      <c r="A19" s="363" t="s">
        <v>438</v>
      </c>
      <c r="B19" s="219">
        <v>585141</v>
      </c>
      <c r="C19" s="219">
        <v>1590855.597444</v>
      </c>
      <c r="D19" s="219" t="s">
        <v>2415</v>
      </c>
    </row>
    <row r="20" spans="1:4" ht="16.5" customHeight="1" x14ac:dyDescent="0.25">
      <c r="A20" s="376" t="s">
        <v>3241</v>
      </c>
      <c r="B20" s="219">
        <v>350802</v>
      </c>
      <c r="C20" s="219">
        <v>1342351.5211090001</v>
      </c>
      <c r="D20" s="219" t="s">
        <v>2415</v>
      </c>
    </row>
    <row r="21" spans="1:4" ht="16.5" customHeight="1" x14ac:dyDescent="0.25">
      <c r="A21" s="362" t="s">
        <v>3242</v>
      </c>
      <c r="B21" s="219">
        <v>245853</v>
      </c>
      <c r="C21" s="219">
        <v>716707.93516800005</v>
      </c>
      <c r="D21" s="219" t="s">
        <v>2415</v>
      </c>
    </row>
    <row r="22" spans="1:4" ht="16.5" customHeight="1" x14ac:dyDescent="0.25">
      <c r="A22" s="362" t="s">
        <v>3243</v>
      </c>
      <c r="B22" s="219">
        <v>245480</v>
      </c>
      <c r="C22" s="219">
        <v>716247.811139</v>
      </c>
      <c r="D22" s="219" t="s">
        <v>2415</v>
      </c>
    </row>
    <row r="23" spans="1:4" ht="16.5" customHeight="1" x14ac:dyDescent="0.25">
      <c r="A23" s="362" t="s">
        <v>3244</v>
      </c>
      <c r="B23" s="219">
        <v>2065</v>
      </c>
      <c r="C23" s="219">
        <v>460.12402900000001</v>
      </c>
      <c r="D23" s="219" t="s">
        <v>2415</v>
      </c>
    </row>
    <row r="24" spans="1:4" ht="16.5" customHeight="1" x14ac:dyDescent="0.25">
      <c r="A24" s="362" t="s">
        <v>3245</v>
      </c>
      <c r="B24" s="219">
        <v>229376</v>
      </c>
      <c r="C24" s="219">
        <v>625643.58594100003</v>
      </c>
      <c r="D24" s="219" t="s">
        <v>2415</v>
      </c>
    </row>
    <row r="25" spans="1:4" ht="16.5" customHeight="1" x14ac:dyDescent="0.25">
      <c r="A25" s="362" t="s">
        <v>3246</v>
      </c>
      <c r="B25" s="219">
        <v>280387</v>
      </c>
      <c r="C25" s="219">
        <v>248504.07633499999</v>
      </c>
      <c r="D25" s="219" t="s">
        <v>2415</v>
      </c>
    </row>
    <row r="26" spans="1:4" ht="16.5" customHeight="1" x14ac:dyDescent="0.25">
      <c r="A26" s="362"/>
      <c r="B26" s="219"/>
      <c r="C26" s="219"/>
      <c r="D26" s="219"/>
    </row>
    <row r="27" spans="1:4" ht="16.5" customHeight="1" x14ac:dyDescent="0.25">
      <c r="A27" s="377" t="s">
        <v>3325</v>
      </c>
      <c r="B27" s="219"/>
      <c r="C27" s="219"/>
      <c r="D27" s="219"/>
    </row>
    <row r="28" spans="1:4" ht="16.5" customHeight="1" x14ac:dyDescent="0.25">
      <c r="A28" s="363" t="s">
        <v>3247</v>
      </c>
      <c r="B28" s="219">
        <v>452642</v>
      </c>
      <c r="C28" s="219">
        <v>329558.658558</v>
      </c>
      <c r="D28" s="219" t="s">
        <v>2415</v>
      </c>
    </row>
    <row r="29" spans="1:4" ht="16.5" customHeight="1" x14ac:dyDescent="0.25">
      <c r="A29" s="416" t="s">
        <v>3365</v>
      </c>
    </row>
    <row r="30" spans="1:4" ht="16.5" customHeight="1" x14ac:dyDescent="0.25">
      <c r="A30" s="416" t="s">
        <v>3366</v>
      </c>
      <c r="B30" s="219">
        <v>16060</v>
      </c>
      <c r="C30" s="219">
        <v>21032.066042999999</v>
      </c>
      <c r="D30" s="219" t="s">
        <v>2415</v>
      </c>
    </row>
    <row r="31" spans="1:4" ht="16.5" customHeight="1" x14ac:dyDescent="0.25">
      <c r="A31" s="416" t="s">
        <v>3367</v>
      </c>
      <c r="B31" s="219"/>
      <c r="C31" s="219"/>
      <c r="D31" s="219"/>
    </row>
    <row r="32" spans="1:4" ht="16.5" customHeight="1" x14ac:dyDescent="0.25">
      <c r="A32" s="416" t="s">
        <v>3368</v>
      </c>
      <c r="B32" s="219">
        <v>443937</v>
      </c>
      <c r="C32" s="219">
        <v>308526.59251500003</v>
      </c>
      <c r="D32" s="219" t="s">
        <v>2415</v>
      </c>
    </row>
    <row r="33" spans="1:4" ht="16.5" customHeight="1" x14ac:dyDescent="0.25">
      <c r="A33" s="415"/>
    </row>
    <row r="34" spans="1:4" ht="16.5" customHeight="1" x14ac:dyDescent="0.25">
      <c r="A34" s="363" t="s">
        <v>1582</v>
      </c>
      <c r="B34" s="219">
        <v>641363</v>
      </c>
      <c r="C34" s="219">
        <v>664733.34830399998</v>
      </c>
      <c r="D34" s="219" t="s">
        <v>2415</v>
      </c>
    </row>
    <row r="35" spans="1:4" ht="16.5" customHeight="1" x14ac:dyDescent="0.25">
      <c r="A35" s="362" t="s">
        <v>280</v>
      </c>
      <c r="B35" s="219">
        <v>633495</v>
      </c>
      <c r="C35" s="219">
        <v>660830.96441799996</v>
      </c>
      <c r="D35" s="219">
        <v>118360.86087400001</v>
      </c>
    </row>
    <row r="36" spans="1:4" ht="16.5" customHeight="1" x14ac:dyDescent="0.25">
      <c r="A36" s="362" t="s">
        <v>3248</v>
      </c>
      <c r="B36" s="219"/>
      <c r="C36" s="219"/>
      <c r="D36" s="219"/>
    </row>
    <row r="37" spans="1:4" x14ac:dyDescent="0.25">
      <c r="A37" s="362" t="s">
        <v>3249</v>
      </c>
      <c r="B37" s="219">
        <v>608186</v>
      </c>
      <c r="C37" s="219">
        <v>600849.53212700004</v>
      </c>
      <c r="D37" s="219">
        <v>114161.411104</v>
      </c>
    </row>
    <row r="38" spans="1:4" x14ac:dyDescent="0.25">
      <c r="A38" s="362" t="s">
        <v>3250</v>
      </c>
      <c r="B38" s="219">
        <v>75525</v>
      </c>
      <c r="C38" s="219">
        <v>59975.625160000003</v>
      </c>
      <c r="D38" s="219">
        <v>4198.2937609999999</v>
      </c>
    </row>
    <row r="39" spans="1:4" ht="16.5" customHeight="1" x14ac:dyDescent="0.25">
      <c r="A39" s="362" t="s">
        <v>3251</v>
      </c>
      <c r="B39" s="219">
        <v>602</v>
      </c>
      <c r="C39" s="219">
        <v>-9.8048289999999998</v>
      </c>
      <c r="D39" s="219">
        <v>-1.5048699999999999</v>
      </c>
    </row>
    <row r="40" spans="1:4" ht="16.5" customHeight="1" x14ac:dyDescent="0.25">
      <c r="A40" s="362" t="s">
        <v>3252</v>
      </c>
      <c r="B40" s="219">
        <v>246</v>
      </c>
      <c r="C40" s="219">
        <v>15.61196</v>
      </c>
      <c r="D40" s="219">
        <v>2.965052</v>
      </c>
    </row>
    <row r="41" spans="1:4" ht="16.5" customHeight="1" x14ac:dyDescent="0.25">
      <c r="A41" s="362" t="s">
        <v>281</v>
      </c>
      <c r="B41" s="219">
        <v>13312</v>
      </c>
      <c r="C41" s="219">
        <v>3902.3838860000001</v>
      </c>
      <c r="D41" s="219" t="s">
        <v>2415</v>
      </c>
    </row>
    <row r="42" spans="1:4" ht="16.5" customHeight="1" x14ac:dyDescent="0.25">
      <c r="A42" s="362"/>
      <c r="B42" s="219"/>
      <c r="C42" s="219"/>
      <c r="D42" s="219"/>
    </row>
    <row r="43" spans="1:4" ht="16.5" customHeight="1" x14ac:dyDescent="0.25">
      <c r="A43" s="363" t="s">
        <v>3191</v>
      </c>
      <c r="B43" s="219">
        <v>5376</v>
      </c>
      <c r="C43" s="219">
        <v>36975.019889000003</v>
      </c>
      <c r="D43" s="219" t="s">
        <v>2415</v>
      </c>
    </row>
    <row r="44" spans="1:4" ht="16.5" customHeight="1" x14ac:dyDescent="0.25">
      <c r="A44" s="362"/>
      <c r="B44" s="219"/>
      <c r="C44" s="219"/>
      <c r="D44" s="219"/>
    </row>
    <row r="45" spans="1:4" ht="16.5" customHeight="1" x14ac:dyDescent="0.25">
      <c r="A45" s="364" t="s">
        <v>282</v>
      </c>
      <c r="B45" s="219"/>
      <c r="C45" s="219"/>
      <c r="D45" s="219"/>
    </row>
    <row r="46" spans="1:4" ht="16.5" customHeight="1" x14ac:dyDescent="0.25">
      <c r="A46" s="363" t="s">
        <v>3253</v>
      </c>
      <c r="B46" s="219"/>
      <c r="C46" s="219"/>
      <c r="D46" s="219"/>
    </row>
    <row r="47" spans="1:4" ht="16.5" customHeight="1" x14ac:dyDescent="0.25">
      <c r="A47" s="362" t="s">
        <v>3254</v>
      </c>
      <c r="B47" s="219"/>
      <c r="C47" s="219"/>
      <c r="D47" s="219"/>
    </row>
    <row r="48" spans="1:4" ht="16.5" customHeight="1" x14ac:dyDescent="0.25">
      <c r="A48" s="362" t="s">
        <v>3255</v>
      </c>
      <c r="B48" s="219">
        <v>284348</v>
      </c>
      <c r="C48" s="219">
        <v>192085.02941399999</v>
      </c>
      <c r="D48" s="219">
        <v>36306.277896</v>
      </c>
    </row>
    <row r="49" spans="1:4" ht="16.5" customHeight="1" x14ac:dyDescent="0.25">
      <c r="A49" s="362" t="s">
        <v>3256</v>
      </c>
      <c r="B49" s="219">
        <v>203147</v>
      </c>
      <c r="C49" s="219">
        <v>333009.87707599998</v>
      </c>
      <c r="D49" s="219">
        <v>63060.108163999997</v>
      </c>
    </row>
    <row r="50" spans="1:4" ht="16.5" customHeight="1" x14ac:dyDescent="0.25">
      <c r="A50" s="362" t="s">
        <v>3257</v>
      </c>
      <c r="B50" s="219">
        <v>4479</v>
      </c>
      <c r="C50" s="219">
        <v>9242.5920229999992</v>
      </c>
      <c r="D50" s="219">
        <v>1610.5164589999999</v>
      </c>
    </row>
    <row r="51" spans="1:4" ht="16.5" customHeight="1" x14ac:dyDescent="0.25">
      <c r="A51" s="362" t="s">
        <v>3258</v>
      </c>
      <c r="B51" s="219">
        <v>286143</v>
      </c>
      <c r="C51" s="219">
        <v>290745.60298099997</v>
      </c>
      <c r="D51" s="219">
        <v>55364.133856</v>
      </c>
    </row>
    <row r="52" spans="1:4" ht="16.5" customHeight="1" x14ac:dyDescent="0.25">
      <c r="A52" s="362" t="s">
        <v>3259</v>
      </c>
      <c r="B52" s="219">
        <v>7657</v>
      </c>
      <c r="C52" s="219">
        <v>16965.331746</v>
      </c>
      <c r="D52" s="219">
        <v>3222.946269</v>
      </c>
    </row>
    <row r="53" spans="1:4" ht="16.5" customHeight="1" x14ac:dyDescent="0.25">
      <c r="A53" s="362"/>
      <c r="B53" s="219"/>
      <c r="C53" s="219"/>
      <c r="D53" s="219"/>
    </row>
    <row r="54" spans="1:4" ht="16.5" customHeight="1" x14ac:dyDescent="0.25">
      <c r="A54" s="361" t="s">
        <v>3201</v>
      </c>
      <c r="B54" s="219"/>
      <c r="C54" s="219"/>
      <c r="D54" s="219"/>
    </row>
    <row r="55" spans="1:4" ht="16.5" customHeight="1" x14ac:dyDescent="0.25">
      <c r="A55" s="362" t="s">
        <v>3260</v>
      </c>
      <c r="B55" s="219"/>
      <c r="C55" s="219"/>
      <c r="D55" s="219"/>
    </row>
    <row r="56" spans="1:4" ht="16.5" customHeight="1" x14ac:dyDescent="0.25">
      <c r="A56" s="362" t="s">
        <v>3261</v>
      </c>
      <c r="B56" s="219">
        <v>3080</v>
      </c>
      <c r="C56" s="219" t="s">
        <v>2415</v>
      </c>
      <c r="D56" s="219">
        <v>-6.9115500000000001</v>
      </c>
    </row>
    <row r="57" spans="1:4" ht="16.5" customHeight="1" x14ac:dyDescent="0.25">
      <c r="A57" s="362" t="s">
        <v>3262</v>
      </c>
      <c r="B57" s="219"/>
      <c r="C57" s="219"/>
      <c r="D57" s="219"/>
    </row>
    <row r="58" spans="1:4" ht="16.5" customHeight="1" x14ac:dyDescent="0.25">
      <c r="A58" s="362" t="s">
        <v>3263</v>
      </c>
      <c r="B58" s="219">
        <v>10725</v>
      </c>
      <c r="C58" s="219" t="s">
        <v>2415</v>
      </c>
      <c r="D58" s="219">
        <v>1673.87618</v>
      </c>
    </row>
    <row r="59" spans="1:4" ht="16.5" customHeight="1" x14ac:dyDescent="0.25">
      <c r="A59" s="362"/>
      <c r="B59" s="219"/>
      <c r="C59" s="219"/>
      <c r="D59" s="219"/>
    </row>
    <row r="60" spans="1:4" ht="16.5" customHeight="1" x14ac:dyDescent="0.25">
      <c r="A60" s="365" t="s">
        <v>1583</v>
      </c>
      <c r="B60" s="219">
        <v>3260817</v>
      </c>
      <c r="C60" s="219" t="s">
        <v>2415</v>
      </c>
      <c r="D60" s="219">
        <v>1094354.4883320001</v>
      </c>
    </row>
    <row r="61" spans="1:4" ht="16.5" customHeight="1" x14ac:dyDescent="0.25">
      <c r="A61" s="362"/>
      <c r="B61" s="219"/>
      <c r="C61" s="219"/>
      <c r="D61" s="219"/>
    </row>
    <row r="62" spans="1:4" ht="16.5" customHeight="1" x14ac:dyDescent="0.25">
      <c r="A62" s="363" t="s">
        <v>1584</v>
      </c>
      <c r="B62" s="219">
        <v>3082246</v>
      </c>
      <c r="C62" s="219" t="s">
        <v>2415</v>
      </c>
      <c r="D62" s="219">
        <v>918607.93624399998</v>
      </c>
    </row>
    <row r="63" spans="1:4" ht="16.5" customHeight="1" x14ac:dyDescent="0.25">
      <c r="A63" s="362" t="s">
        <v>3264</v>
      </c>
      <c r="B63" s="219">
        <v>3072574</v>
      </c>
      <c r="C63" s="219" t="s">
        <v>2415</v>
      </c>
      <c r="D63" s="219">
        <v>583800.96598900005</v>
      </c>
    </row>
    <row r="64" spans="1:4" ht="16.5" customHeight="1" x14ac:dyDescent="0.25">
      <c r="A64" s="362" t="s">
        <v>3265</v>
      </c>
      <c r="B64" s="219"/>
      <c r="C64" s="219"/>
      <c r="D64" s="219"/>
    </row>
    <row r="65" spans="1:4" ht="16.5" customHeight="1" x14ac:dyDescent="0.25">
      <c r="A65" s="362" t="s">
        <v>3266</v>
      </c>
      <c r="B65" s="219">
        <v>616970</v>
      </c>
      <c r="C65" s="219" t="s">
        <v>2415</v>
      </c>
      <c r="D65" s="219">
        <v>117995.078553</v>
      </c>
    </row>
    <row r="66" spans="1:4" ht="16.5" customHeight="1" x14ac:dyDescent="0.25">
      <c r="A66" s="362" t="s">
        <v>3267</v>
      </c>
      <c r="B66" s="219">
        <v>145025</v>
      </c>
      <c r="C66" s="219" t="s">
        <v>2415</v>
      </c>
      <c r="D66" s="219">
        <v>58813.548636</v>
      </c>
    </row>
    <row r="67" spans="1:4" ht="16.5" customHeight="1" x14ac:dyDescent="0.25">
      <c r="A67" s="362" t="s">
        <v>3268</v>
      </c>
      <c r="B67" s="219">
        <v>629102</v>
      </c>
      <c r="C67" s="219" t="s">
        <v>2415</v>
      </c>
      <c r="D67" s="219">
        <v>157231.96111199999</v>
      </c>
    </row>
    <row r="68" spans="1:4" ht="16.5" customHeight="1" x14ac:dyDescent="0.25">
      <c r="A68" s="362" t="s">
        <v>3269</v>
      </c>
      <c r="B68" s="219">
        <v>3163</v>
      </c>
      <c r="C68" s="219" t="s">
        <v>2415</v>
      </c>
      <c r="D68" s="219">
        <v>14.653675</v>
      </c>
    </row>
    <row r="69" spans="1:4" ht="16.5" customHeight="1" x14ac:dyDescent="0.25">
      <c r="A69" s="362" t="s">
        <v>3270</v>
      </c>
      <c r="B69" s="219">
        <v>8071</v>
      </c>
      <c r="C69" s="219" t="s">
        <v>2415</v>
      </c>
      <c r="D69" s="219">
        <v>751.72827900000004</v>
      </c>
    </row>
    <row r="70" spans="1:4" ht="16.5" customHeight="1" x14ac:dyDescent="0.25">
      <c r="A70" s="362"/>
      <c r="B70" s="219"/>
      <c r="C70" s="219"/>
      <c r="D70" s="219"/>
    </row>
    <row r="71" spans="1:4" ht="16.5" customHeight="1" x14ac:dyDescent="0.25">
      <c r="A71" s="363" t="s">
        <v>1585</v>
      </c>
      <c r="B71" s="219">
        <v>3274973</v>
      </c>
      <c r="C71" s="219" t="s">
        <v>2415</v>
      </c>
      <c r="D71" s="219">
        <v>175747.06240200001</v>
      </c>
    </row>
    <row r="72" spans="1:4" ht="16.5" customHeight="1" x14ac:dyDescent="0.25">
      <c r="A72" s="360"/>
    </row>
    <row r="73" spans="1:4" ht="16.5" customHeight="1" x14ac:dyDescent="0.25">
      <c r="A73" s="11" t="s">
        <v>3166</v>
      </c>
    </row>
    <row r="74" spans="1:4" ht="16.5" customHeight="1" x14ac:dyDescent="0.25">
      <c r="A74" s="11" t="s">
        <v>3167</v>
      </c>
    </row>
    <row r="75" spans="1:4" ht="16.5" customHeight="1" x14ac:dyDescent="0.25"/>
    <row r="76" spans="1:4" ht="16.5" customHeight="1" x14ac:dyDescent="0.25"/>
    <row r="77" spans="1:4" ht="16.5" customHeight="1" x14ac:dyDescent="0.25"/>
    <row r="78" spans="1:4" ht="16.5" customHeight="1" x14ac:dyDescent="0.25"/>
    <row r="79" spans="1:4" ht="16.5" customHeight="1" x14ac:dyDescent="0.25"/>
    <row r="80" spans="1:4" ht="16.5" customHeight="1" x14ac:dyDescent="0.25"/>
  </sheetData>
  <mergeCells count="4">
    <mergeCell ref="A4:A5"/>
    <mergeCell ref="B4:B5"/>
    <mergeCell ref="C5:D5"/>
    <mergeCell ref="A3:D3"/>
  </mergeCells>
  <pageMargins left="0.6692913385826772" right="0.62992125984251968" top="0.6692913385826772" bottom="0.6692913385826772" header="0.51181102362204722" footer="0.51181102362204722"/>
  <pageSetup paperSize="9" scale="62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>
    <tabColor theme="6" tint="0.59999389629810485"/>
    <pageSetUpPr fitToPage="1"/>
  </sheetPr>
  <dimension ref="A1:BY87"/>
  <sheetViews>
    <sheetView zoomScaleNormal="100" zoomScaleSheetLayoutView="75" zoomScalePageLayoutView="80" workbookViewId="0"/>
  </sheetViews>
  <sheetFormatPr baseColWidth="10" defaultColWidth="11.42578125" defaultRowHeight="15.75" x14ac:dyDescent="0.25"/>
  <cols>
    <col min="1" max="1" width="66.7109375" style="75" customWidth="1"/>
    <col min="2" max="2" width="13.42578125" style="30" bestFit="1" customWidth="1"/>
    <col min="3" max="3" width="16.7109375" style="30" customWidth="1"/>
    <col min="4" max="4" width="17" style="30" customWidth="1"/>
    <col min="5" max="5" width="13" style="30" customWidth="1"/>
    <col min="6" max="6" width="14.85546875" style="30" customWidth="1"/>
    <col min="7" max="16384" width="11.42578125" style="30"/>
  </cols>
  <sheetData>
    <row r="1" spans="1:77" s="32" customFormat="1" ht="15" x14ac:dyDescent="0.2">
      <c r="A1" s="249" t="s">
        <v>2413</v>
      </c>
      <c r="B1" s="249"/>
      <c r="C1" s="249"/>
      <c r="D1" s="249"/>
      <c r="E1" s="249"/>
      <c r="F1" s="249"/>
      <c r="G1" s="249"/>
      <c r="H1" s="249"/>
      <c r="I1" s="249"/>
      <c r="J1" s="249"/>
      <c r="K1" s="249"/>
      <c r="L1" s="249"/>
      <c r="M1" s="249"/>
      <c r="N1" s="249"/>
      <c r="O1" s="249"/>
      <c r="P1" s="249"/>
      <c r="Q1" s="249"/>
      <c r="R1" s="249"/>
      <c r="S1" s="249"/>
      <c r="T1" s="249"/>
      <c r="U1" s="249"/>
      <c r="V1" s="249"/>
      <c r="W1" s="249"/>
      <c r="X1" s="249"/>
      <c r="Y1" s="249"/>
      <c r="Z1" s="249"/>
      <c r="AA1" s="249"/>
      <c r="AB1" s="249"/>
      <c r="AC1" s="249"/>
      <c r="AD1" s="249"/>
      <c r="AE1" s="249"/>
      <c r="AF1" s="249"/>
      <c r="AG1" s="249"/>
      <c r="AH1" s="249"/>
      <c r="AI1" s="249"/>
      <c r="AJ1" s="249"/>
      <c r="AK1" s="249"/>
      <c r="AL1" s="249"/>
      <c r="AM1" s="249"/>
      <c r="AN1" s="249"/>
      <c r="AO1" s="249"/>
      <c r="AP1" s="249"/>
      <c r="AQ1" s="249"/>
      <c r="AR1" s="249"/>
      <c r="AS1" s="249"/>
      <c r="AT1" s="249"/>
      <c r="AU1" s="249"/>
      <c r="AV1" s="249"/>
      <c r="AW1" s="249"/>
      <c r="AX1" s="249"/>
      <c r="AY1" s="249"/>
      <c r="AZ1" s="249"/>
      <c r="BA1" s="249"/>
      <c r="BB1" s="249"/>
      <c r="BC1" s="249"/>
      <c r="BD1" s="249"/>
      <c r="BE1" s="249"/>
      <c r="BF1" s="249"/>
      <c r="BG1" s="249"/>
      <c r="BH1" s="249"/>
      <c r="BI1" s="249"/>
      <c r="BJ1" s="249"/>
      <c r="BK1" s="249"/>
      <c r="BL1" s="249"/>
      <c r="BM1" s="249"/>
      <c r="BN1" s="249"/>
      <c r="BO1" s="249"/>
      <c r="BP1" s="249"/>
      <c r="BQ1" s="249"/>
      <c r="BR1" s="249"/>
      <c r="BS1" s="249"/>
      <c r="BT1" s="249"/>
      <c r="BU1" s="249"/>
      <c r="BV1" s="249"/>
      <c r="BW1" s="249"/>
      <c r="BX1" s="249"/>
      <c r="BY1" s="249"/>
    </row>
    <row r="2" spans="1:77" ht="15.75" customHeight="1" x14ac:dyDescent="0.25">
      <c r="A2" s="264" t="s">
        <v>3332</v>
      </c>
    </row>
    <row r="3" spans="1:77" x14ac:dyDescent="0.25">
      <c r="A3" s="436" t="s">
        <v>1628</v>
      </c>
      <c r="B3" s="436"/>
      <c r="C3" s="436"/>
      <c r="D3" s="436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</row>
    <row r="4" spans="1:77" ht="16.5" x14ac:dyDescent="0.25">
      <c r="A4" s="24"/>
    </row>
    <row r="5" spans="1:77" s="7" customFormat="1" ht="61.5" x14ac:dyDescent="0.25">
      <c r="A5" s="444" t="s">
        <v>1598</v>
      </c>
      <c r="B5" s="25" t="s">
        <v>3272</v>
      </c>
      <c r="C5" s="25" t="s">
        <v>3273</v>
      </c>
      <c r="D5" s="25" t="s">
        <v>3159</v>
      </c>
      <c r="E5" s="25" t="s">
        <v>1629</v>
      </c>
      <c r="F5" s="26" t="s">
        <v>1630</v>
      </c>
    </row>
    <row r="6" spans="1:77" s="7" customFormat="1" ht="15" x14ac:dyDescent="0.25">
      <c r="A6" s="445"/>
      <c r="B6" s="27" t="s">
        <v>1359</v>
      </c>
      <c r="C6" s="28" t="s">
        <v>1360</v>
      </c>
      <c r="D6" s="29"/>
      <c r="E6" s="28"/>
      <c r="F6" s="28"/>
    </row>
    <row r="7" spans="1:77" ht="9.9499999999999993" customHeight="1" x14ac:dyDescent="0.25">
      <c r="A7" s="359"/>
      <c r="B7" s="358"/>
    </row>
    <row r="8" spans="1:77" ht="17.45" customHeight="1" x14ac:dyDescent="0.25">
      <c r="A8" s="8" t="s">
        <v>1600</v>
      </c>
      <c r="B8" s="385">
        <v>3279136</v>
      </c>
      <c r="C8" s="385">
        <v>6622776.5859200004</v>
      </c>
      <c r="D8" s="385">
        <v>1094354.4883320001</v>
      </c>
      <c r="E8" s="385">
        <v>918607.93624399998</v>
      </c>
      <c r="F8" s="385">
        <v>175747.06240200001</v>
      </c>
    </row>
    <row r="9" spans="1:77" ht="11.25" customHeight="1" x14ac:dyDescent="0.25">
      <c r="A9" s="15"/>
      <c r="B9" s="385"/>
      <c r="C9" s="385"/>
      <c r="D9" s="385"/>
      <c r="E9" s="385"/>
      <c r="F9" s="385"/>
    </row>
    <row r="10" spans="1:77" ht="17.45" customHeight="1" x14ac:dyDescent="0.25">
      <c r="A10" s="15" t="s">
        <v>1601</v>
      </c>
      <c r="B10" s="385"/>
      <c r="C10" s="385"/>
      <c r="D10" s="385"/>
      <c r="E10" s="385"/>
      <c r="F10" s="385"/>
    </row>
    <row r="11" spans="1:77" ht="17.45" customHeight="1" x14ac:dyDescent="0.25">
      <c r="A11" s="15" t="s">
        <v>351</v>
      </c>
      <c r="B11" s="385">
        <v>103342</v>
      </c>
      <c r="C11" s="385">
        <v>43308.141925999997</v>
      </c>
      <c r="D11" s="385">
        <v>4941.3443870000001</v>
      </c>
      <c r="E11" s="385">
        <v>4807.9352630000003</v>
      </c>
      <c r="F11" s="385">
        <v>133.440369</v>
      </c>
    </row>
    <row r="12" spans="1:77" ht="17.45" customHeight="1" x14ac:dyDescent="0.25">
      <c r="A12" s="15" t="s">
        <v>1634</v>
      </c>
      <c r="B12" s="385">
        <v>1821</v>
      </c>
      <c r="C12" s="385">
        <v>20382.916987000001</v>
      </c>
      <c r="D12" s="385">
        <v>3480.3913809999999</v>
      </c>
      <c r="E12" s="385">
        <v>2756.1436279999998</v>
      </c>
      <c r="F12" s="385">
        <v>724.24843099999998</v>
      </c>
    </row>
    <row r="13" spans="1:77" ht="17.45" customHeight="1" x14ac:dyDescent="0.25">
      <c r="A13" s="15" t="s">
        <v>1636</v>
      </c>
      <c r="B13" s="385">
        <v>222744</v>
      </c>
      <c r="C13" s="385">
        <v>2254605.0741929999</v>
      </c>
      <c r="D13" s="385">
        <v>312910.292388</v>
      </c>
      <c r="E13" s="385">
        <v>315253.44449800003</v>
      </c>
      <c r="F13" s="385">
        <v>-2343.0599390000002</v>
      </c>
    </row>
    <row r="14" spans="1:77" ht="17.45" customHeight="1" x14ac:dyDescent="0.25">
      <c r="A14" s="15" t="s">
        <v>1638</v>
      </c>
      <c r="B14" s="385">
        <v>88772</v>
      </c>
      <c r="C14" s="385">
        <v>345819.64659999998</v>
      </c>
      <c r="D14" s="385">
        <v>104308.671598</v>
      </c>
      <c r="E14" s="385">
        <v>91657.674627</v>
      </c>
      <c r="F14" s="385">
        <v>12651.002769000001</v>
      </c>
    </row>
    <row r="15" spans="1:77" ht="17.45" customHeight="1" x14ac:dyDescent="0.25">
      <c r="A15" s="15" t="s">
        <v>3394</v>
      </c>
      <c r="B15" s="385">
        <v>10953</v>
      </c>
      <c r="C15" s="385">
        <v>51412.347456000003</v>
      </c>
      <c r="D15" s="385">
        <v>8291.6773830000002</v>
      </c>
      <c r="E15" s="385">
        <v>7093.5359680000001</v>
      </c>
      <c r="F15" s="385">
        <v>1198.1484029999999</v>
      </c>
    </row>
    <row r="16" spans="1:77" ht="17.45" customHeight="1" x14ac:dyDescent="0.25">
      <c r="A16" s="15" t="s">
        <v>1641</v>
      </c>
      <c r="B16" s="385">
        <v>366435</v>
      </c>
      <c r="C16" s="385">
        <v>319359.06745899998</v>
      </c>
      <c r="D16" s="385">
        <v>57887.540011999998</v>
      </c>
      <c r="E16" s="385">
        <v>36809.367522</v>
      </c>
      <c r="F16" s="385">
        <v>21078.250543999999</v>
      </c>
    </row>
    <row r="17" spans="1:6" ht="17.45" customHeight="1" x14ac:dyDescent="0.25">
      <c r="A17" s="15" t="s">
        <v>1643</v>
      </c>
      <c r="B17" s="385">
        <v>591437</v>
      </c>
      <c r="C17" s="385">
        <v>2114618.7308499999</v>
      </c>
      <c r="D17" s="385">
        <v>354095.32710300002</v>
      </c>
      <c r="E17" s="385">
        <v>304179.26671900001</v>
      </c>
      <c r="F17" s="385">
        <v>49916.257247000001</v>
      </c>
    </row>
    <row r="18" spans="1:6" ht="17.45" customHeight="1" x14ac:dyDescent="0.25">
      <c r="A18" s="15" t="s">
        <v>1645</v>
      </c>
      <c r="B18" s="385">
        <v>103157</v>
      </c>
      <c r="C18" s="385">
        <v>240240.95097999999</v>
      </c>
      <c r="D18" s="385">
        <v>39163.498469999999</v>
      </c>
      <c r="E18" s="385">
        <v>30976.631044000002</v>
      </c>
      <c r="F18" s="385">
        <v>8186.8836490000003</v>
      </c>
    </row>
    <row r="19" spans="1:6" ht="17.45" customHeight="1" x14ac:dyDescent="0.25">
      <c r="A19" s="15" t="s">
        <v>1647</v>
      </c>
      <c r="B19" s="385">
        <v>222789</v>
      </c>
      <c r="C19" s="385">
        <v>90921.511396999995</v>
      </c>
      <c r="D19" s="385">
        <v>13346.419179</v>
      </c>
      <c r="E19" s="385">
        <v>7696.4940829999996</v>
      </c>
      <c r="F19" s="385">
        <v>5649.986003</v>
      </c>
    </row>
    <row r="20" spans="1:6" ht="17.45" customHeight="1" x14ac:dyDescent="0.25">
      <c r="A20" s="15" t="s">
        <v>1649</v>
      </c>
      <c r="B20" s="385">
        <v>125918</v>
      </c>
      <c r="C20" s="385">
        <v>244745.391397</v>
      </c>
      <c r="D20" s="385">
        <v>48123.142406999999</v>
      </c>
      <c r="E20" s="385">
        <v>30035.880650999999</v>
      </c>
      <c r="F20" s="385">
        <v>18087.270700000001</v>
      </c>
    </row>
    <row r="21" spans="1:6" ht="17.45" customHeight="1" x14ac:dyDescent="0.25">
      <c r="A21" s="15" t="s">
        <v>3395</v>
      </c>
      <c r="B21" s="385">
        <v>24770</v>
      </c>
      <c r="C21" s="385">
        <v>70968.052593999993</v>
      </c>
      <c r="D21" s="385">
        <v>27145.116480000001</v>
      </c>
      <c r="E21" s="385">
        <v>23287.309101999999</v>
      </c>
      <c r="F21" s="385">
        <v>3857.807037</v>
      </c>
    </row>
    <row r="22" spans="1:6" ht="17.45" customHeight="1" x14ac:dyDescent="0.25">
      <c r="A22" s="15" t="s">
        <v>1652</v>
      </c>
      <c r="B22" s="385">
        <v>312410</v>
      </c>
      <c r="C22" s="385">
        <v>158866.222587</v>
      </c>
      <c r="D22" s="385">
        <v>20437.467778999999</v>
      </c>
      <c r="E22" s="385">
        <v>11695.813608</v>
      </c>
      <c r="F22" s="385">
        <v>8741.6387699999996</v>
      </c>
    </row>
    <row r="23" spans="1:6" ht="17.45" customHeight="1" x14ac:dyDescent="0.25">
      <c r="A23" s="15" t="s">
        <v>3396</v>
      </c>
      <c r="B23" s="385">
        <v>485247</v>
      </c>
      <c r="C23" s="385">
        <v>263421.18151700002</v>
      </c>
      <c r="D23" s="385">
        <v>49602.796292999999</v>
      </c>
      <c r="E23" s="385">
        <v>24376.530841</v>
      </c>
      <c r="F23" s="385">
        <v>25226.270552000002</v>
      </c>
    </row>
    <row r="24" spans="1:6" ht="17.45" customHeight="1" x14ac:dyDescent="0.25">
      <c r="A24" s="15" t="s">
        <v>1654</v>
      </c>
      <c r="B24" s="385">
        <v>197118</v>
      </c>
      <c r="C24" s="385">
        <v>177991.33471900001</v>
      </c>
      <c r="D24" s="385">
        <v>32084.290293999999</v>
      </c>
      <c r="E24" s="385">
        <v>17655.200191</v>
      </c>
      <c r="F24" s="385">
        <v>14429.110462000001</v>
      </c>
    </row>
    <row r="25" spans="1:6" ht="17.45" customHeight="1" x14ac:dyDescent="0.25">
      <c r="A25" s="15" t="s">
        <v>3397</v>
      </c>
      <c r="B25" s="167">
        <v>0</v>
      </c>
      <c r="C25" s="167">
        <v>0</v>
      </c>
      <c r="D25" s="167">
        <v>0</v>
      </c>
      <c r="E25" s="167">
        <v>0</v>
      </c>
      <c r="F25" s="167">
        <v>0</v>
      </c>
    </row>
    <row r="26" spans="1:6" ht="17.45" customHeight="1" x14ac:dyDescent="0.25">
      <c r="A26" s="15" t="s">
        <v>1657</v>
      </c>
      <c r="B26" s="385">
        <v>48292</v>
      </c>
      <c r="C26" s="385">
        <v>14212.395463000001</v>
      </c>
      <c r="D26" s="385">
        <v>1524.052633</v>
      </c>
      <c r="E26" s="385">
        <v>601.44850499999995</v>
      </c>
      <c r="F26" s="385">
        <v>922.60457099999996</v>
      </c>
    </row>
    <row r="27" spans="1:6" ht="17.45" customHeight="1" x14ac:dyDescent="0.25">
      <c r="A27" s="15" t="s">
        <v>679</v>
      </c>
      <c r="B27" s="385">
        <v>55863</v>
      </c>
      <c r="C27" s="385">
        <v>117158.857894</v>
      </c>
      <c r="D27" s="385">
        <v>2982.8774589999998</v>
      </c>
      <c r="E27" s="385">
        <v>1806.468629</v>
      </c>
      <c r="F27" s="385">
        <v>1176.41077</v>
      </c>
    </row>
    <row r="28" spans="1:6" ht="17.45" customHeight="1" x14ac:dyDescent="0.25">
      <c r="A28" s="15" t="s">
        <v>680</v>
      </c>
      <c r="B28" s="385">
        <v>108124</v>
      </c>
      <c r="C28" s="385">
        <v>45172.160774999997</v>
      </c>
      <c r="D28" s="385">
        <v>5982.7922550000003</v>
      </c>
      <c r="E28" s="385">
        <v>3664.380764</v>
      </c>
      <c r="F28" s="385">
        <v>2318.4083000000001</v>
      </c>
    </row>
    <row r="29" spans="1:6" ht="17.45" customHeight="1" x14ac:dyDescent="0.25">
      <c r="A29" s="15" t="s">
        <v>681</v>
      </c>
      <c r="B29" s="385">
        <v>209944</v>
      </c>
      <c r="C29" s="385">
        <v>49572.601126000001</v>
      </c>
      <c r="D29" s="385">
        <v>8046.7908310000003</v>
      </c>
      <c r="E29" s="385">
        <v>4254.4106009999996</v>
      </c>
      <c r="F29" s="385">
        <v>3792.3837640000002</v>
      </c>
    </row>
    <row r="30" spans="1:6" ht="17.45" customHeight="1" x14ac:dyDescent="0.25">
      <c r="A30" s="15"/>
      <c r="B30" s="385"/>
      <c r="C30" s="385"/>
      <c r="D30" s="385"/>
      <c r="E30" s="385"/>
      <c r="F30" s="385"/>
    </row>
    <row r="31" spans="1:6" ht="17.45" customHeight="1" x14ac:dyDescent="0.25">
      <c r="A31" s="8" t="s">
        <v>682</v>
      </c>
      <c r="B31" s="385"/>
      <c r="C31" s="385"/>
      <c r="D31" s="385"/>
      <c r="E31" s="385"/>
      <c r="F31" s="385"/>
    </row>
    <row r="32" spans="1:6" ht="17.45" customHeight="1" x14ac:dyDescent="0.25">
      <c r="A32" s="8" t="s">
        <v>683</v>
      </c>
      <c r="B32" s="385"/>
      <c r="C32" s="385"/>
      <c r="D32" s="385"/>
      <c r="E32" s="385"/>
      <c r="F32" s="385"/>
    </row>
    <row r="33" spans="1:6" ht="17.45" customHeight="1" x14ac:dyDescent="0.25">
      <c r="A33" s="8" t="s">
        <v>684</v>
      </c>
      <c r="B33" s="385">
        <v>840448</v>
      </c>
      <c r="C33" s="385">
        <v>26836.54192</v>
      </c>
      <c r="D33" s="385">
        <v>4822.9047639999999</v>
      </c>
      <c r="E33" s="385">
        <v>2497.8283999999999</v>
      </c>
      <c r="F33" s="385">
        <v>2324.9315109999998</v>
      </c>
    </row>
    <row r="34" spans="1:6" ht="17.45" customHeight="1" x14ac:dyDescent="0.25">
      <c r="A34" s="8" t="s">
        <v>685</v>
      </c>
      <c r="B34" s="385">
        <v>633316</v>
      </c>
      <c r="C34" s="385">
        <v>45542.244919999997</v>
      </c>
      <c r="D34" s="385">
        <v>7897.4721689999997</v>
      </c>
      <c r="E34" s="385">
        <v>3887.0300630000002</v>
      </c>
      <c r="F34" s="385">
        <v>4010.4054839999999</v>
      </c>
    </row>
    <row r="35" spans="1:6" ht="17.45" customHeight="1" x14ac:dyDescent="0.25">
      <c r="A35" s="8" t="s">
        <v>686</v>
      </c>
      <c r="B35" s="385">
        <v>731576</v>
      </c>
      <c r="C35" s="385">
        <v>117205.035347</v>
      </c>
      <c r="D35" s="385">
        <v>20175.277061000001</v>
      </c>
      <c r="E35" s="385">
        <v>10536.180471</v>
      </c>
      <c r="F35" s="385">
        <v>9639.1933979999994</v>
      </c>
    </row>
    <row r="36" spans="1:6" ht="17.45" customHeight="1" x14ac:dyDescent="0.25">
      <c r="A36" s="8" t="s">
        <v>687</v>
      </c>
      <c r="B36" s="385">
        <v>395995</v>
      </c>
      <c r="C36" s="385">
        <v>140088.96977200001</v>
      </c>
      <c r="D36" s="385">
        <v>23643.117211000001</v>
      </c>
      <c r="E36" s="385">
        <v>13427.635167</v>
      </c>
      <c r="F36" s="385">
        <v>10215.617219</v>
      </c>
    </row>
    <row r="37" spans="1:6" ht="17.45" customHeight="1" x14ac:dyDescent="0.25">
      <c r="A37" s="8" t="s">
        <v>688</v>
      </c>
      <c r="B37" s="385">
        <v>273465</v>
      </c>
      <c r="C37" s="385">
        <v>192615.528246</v>
      </c>
      <c r="D37" s="385">
        <v>32280.121628000001</v>
      </c>
      <c r="E37" s="385">
        <v>18925.752249000001</v>
      </c>
      <c r="F37" s="385">
        <v>13354.505018</v>
      </c>
    </row>
    <row r="38" spans="1:6" ht="17.45" customHeight="1" x14ac:dyDescent="0.25">
      <c r="A38" s="8" t="s">
        <v>689</v>
      </c>
      <c r="B38" s="385">
        <v>173512</v>
      </c>
      <c r="C38" s="385">
        <v>243129.72553299999</v>
      </c>
      <c r="D38" s="385">
        <v>41466.480674999999</v>
      </c>
      <c r="E38" s="385">
        <v>25717.920211000001</v>
      </c>
      <c r="F38" s="385">
        <v>15748.668051000001</v>
      </c>
    </row>
    <row r="39" spans="1:6" ht="17.45" customHeight="1" x14ac:dyDescent="0.25">
      <c r="A39" s="8" t="s">
        <v>690</v>
      </c>
      <c r="B39" s="385">
        <v>125461</v>
      </c>
      <c r="C39" s="385">
        <v>388118.81430500001</v>
      </c>
      <c r="D39" s="385">
        <v>66120.709392999997</v>
      </c>
      <c r="E39" s="385">
        <v>44442.59244</v>
      </c>
      <c r="F39" s="385">
        <v>21678.216795</v>
      </c>
    </row>
    <row r="40" spans="1:6" ht="17.45" customHeight="1" x14ac:dyDescent="0.25">
      <c r="A40" s="8" t="s">
        <v>691</v>
      </c>
      <c r="B40" s="385">
        <v>48809</v>
      </c>
      <c r="C40" s="385">
        <v>340232.05223799997</v>
      </c>
      <c r="D40" s="385">
        <v>56750.515664999999</v>
      </c>
      <c r="E40" s="385">
        <v>40921.430403999999</v>
      </c>
      <c r="F40" s="385">
        <v>15829.133099000001</v>
      </c>
    </row>
    <row r="41" spans="1:6" ht="17.45" customHeight="1" x14ac:dyDescent="0.25">
      <c r="A41" s="8" t="s">
        <v>692</v>
      </c>
      <c r="B41" s="385">
        <v>31677</v>
      </c>
      <c r="C41" s="385">
        <v>486910.25611900003</v>
      </c>
      <c r="D41" s="385">
        <v>79690.456088999999</v>
      </c>
      <c r="E41" s="385">
        <v>61186.090158999999</v>
      </c>
      <c r="F41" s="385">
        <v>18504.400332000001</v>
      </c>
    </row>
    <row r="42" spans="1:6" ht="17.45" customHeight="1" x14ac:dyDescent="0.25">
      <c r="A42" s="8" t="s">
        <v>693</v>
      </c>
      <c r="B42" s="385">
        <v>11603</v>
      </c>
      <c r="C42" s="385">
        <v>404507.10800299997</v>
      </c>
      <c r="D42" s="385">
        <v>63924.618111000003</v>
      </c>
      <c r="E42" s="385">
        <v>51787.422443000003</v>
      </c>
      <c r="F42" s="385">
        <v>12137.209631</v>
      </c>
    </row>
    <row r="43" spans="1:6" ht="17.45" customHeight="1" x14ac:dyDescent="0.25">
      <c r="A43" s="8" t="s">
        <v>694</v>
      </c>
      <c r="B43" s="385">
        <v>6402</v>
      </c>
      <c r="C43" s="385">
        <v>445462.98700000002</v>
      </c>
      <c r="D43" s="385">
        <v>69546.468064000001</v>
      </c>
      <c r="E43" s="385">
        <v>58425.722708000001</v>
      </c>
      <c r="F43" s="385">
        <v>11120.753219</v>
      </c>
    </row>
    <row r="44" spans="1:6" ht="17.45" customHeight="1" x14ac:dyDescent="0.25">
      <c r="A44" s="8" t="s">
        <v>695</v>
      </c>
      <c r="B44" s="385">
        <v>4105</v>
      </c>
      <c r="C44" s="385">
        <v>625600.48134099995</v>
      </c>
      <c r="D44" s="385">
        <v>94512.731203000003</v>
      </c>
      <c r="E44" s="385">
        <v>84329.718626999995</v>
      </c>
      <c r="F44" s="385">
        <v>10183.019332</v>
      </c>
    </row>
    <row r="45" spans="1:6" ht="17.45" customHeight="1" x14ac:dyDescent="0.25">
      <c r="A45" s="8" t="s">
        <v>3116</v>
      </c>
      <c r="B45" s="385">
        <v>1489</v>
      </c>
      <c r="C45" s="385">
        <v>517299.54531999998</v>
      </c>
      <c r="D45" s="385">
        <v>76762.885387000002</v>
      </c>
      <c r="E45" s="385">
        <v>69862.046667999995</v>
      </c>
      <c r="F45" s="385">
        <v>6900.842498</v>
      </c>
    </row>
    <row r="46" spans="1:6" ht="17.45" customHeight="1" x14ac:dyDescent="0.25">
      <c r="A46" s="8" t="s">
        <v>3115</v>
      </c>
      <c r="B46" s="385">
        <v>708</v>
      </c>
      <c r="C46" s="385">
        <v>488625.87095200003</v>
      </c>
      <c r="D46" s="385">
        <v>72284.375134000002</v>
      </c>
      <c r="E46" s="385">
        <v>65930.822253999999</v>
      </c>
      <c r="F46" s="385">
        <v>6353.5538269999997</v>
      </c>
    </row>
    <row r="47" spans="1:6" ht="17.45" customHeight="1" x14ac:dyDescent="0.25">
      <c r="A47" s="8" t="s">
        <v>763</v>
      </c>
      <c r="B47" s="385">
        <v>570</v>
      </c>
      <c r="C47" s="385">
        <v>2160601.424904</v>
      </c>
      <c r="D47" s="385">
        <v>384476.35577800003</v>
      </c>
      <c r="E47" s="385">
        <v>366729.74398000003</v>
      </c>
      <c r="F47" s="385">
        <v>17746.612988000001</v>
      </c>
    </row>
    <row r="48" spans="1:6" ht="17.45" customHeight="1" x14ac:dyDescent="0.25">
      <c r="A48" s="15"/>
      <c r="B48" s="385"/>
      <c r="C48" s="385"/>
      <c r="D48" s="385"/>
      <c r="E48" s="385"/>
      <c r="F48" s="385"/>
    </row>
    <row r="49" spans="1:6" ht="17.45" customHeight="1" x14ac:dyDescent="0.25">
      <c r="A49" s="8" t="s">
        <v>2536</v>
      </c>
      <c r="B49" s="385"/>
      <c r="C49" s="385"/>
      <c r="D49" s="385"/>
      <c r="E49" s="385"/>
      <c r="F49" s="385"/>
    </row>
    <row r="50" spans="1:6" ht="17.45" customHeight="1" x14ac:dyDescent="0.25">
      <c r="A50" s="8" t="s">
        <v>2537</v>
      </c>
      <c r="B50" s="385">
        <v>2155909</v>
      </c>
      <c r="C50" s="385">
        <v>610756.900976</v>
      </c>
      <c r="D50" s="385">
        <v>101350.045231</v>
      </c>
      <c r="E50" s="385">
        <v>61989.489559000001</v>
      </c>
      <c r="F50" s="385">
        <v>39360.697520000002</v>
      </c>
    </row>
    <row r="51" spans="1:6" ht="17.45" customHeight="1" x14ac:dyDescent="0.25">
      <c r="A51" s="8" t="s">
        <v>99</v>
      </c>
      <c r="B51" s="385">
        <v>441164</v>
      </c>
      <c r="C51" s="385">
        <v>1657809.2863719999</v>
      </c>
      <c r="D51" s="385">
        <v>258980.88261</v>
      </c>
      <c r="E51" s="385">
        <v>216709.09645300001</v>
      </c>
      <c r="F51" s="385">
        <v>42271.902562000003</v>
      </c>
    </row>
    <row r="52" spans="1:6" ht="17.45" customHeight="1" x14ac:dyDescent="0.25">
      <c r="A52" s="8" t="s">
        <v>100</v>
      </c>
      <c r="B52" s="385">
        <v>595846</v>
      </c>
      <c r="C52" s="385">
        <v>3770338.3722069999</v>
      </c>
      <c r="D52" s="385">
        <v>658727.80868300004</v>
      </c>
      <c r="E52" s="385">
        <v>573046.43833300006</v>
      </c>
      <c r="F52" s="385">
        <v>85681.620318999994</v>
      </c>
    </row>
    <row r="53" spans="1:6" ht="17.45" customHeight="1" x14ac:dyDescent="0.25">
      <c r="A53" s="8" t="s">
        <v>1660</v>
      </c>
      <c r="B53" s="385">
        <v>5451</v>
      </c>
      <c r="C53" s="385">
        <v>67324.471764000002</v>
      </c>
      <c r="D53" s="385">
        <v>7965.1542980000004</v>
      </c>
      <c r="E53" s="385">
        <v>7161.5024460000004</v>
      </c>
      <c r="F53" s="385">
        <v>803.65318400000001</v>
      </c>
    </row>
    <row r="54" spans="1:6" ht="17.45" customHeight="1" x14ac:dyDescent="0.25">
      <c r="A54" s="8" t="s">
        <v>1661</v>
      </c>
      <c r="B54" s="385">
        <v>6260</v>
      </c>
      <c r="C54" s="385">
        <v>47137.208178000001</v>
      </c>
      <c r="D54" s="385">
        <v>4911.7069760000004</v>
      </c>
      <c r="E54" s="385">
        <v>3615.1774949999999</v>
      </c>
      <c r="F54" s="385">
        <v>1296.5311139999999</v>
      </c>
    </row>
    <row r="55" spans="1:6" ht="17.45" customHeight="1" x14ac:dyDescent="0.25">
      <c r="A55" s="8" t="s">
        <v>1662</v>
      </c>
      <c r="B55" s="385">
        <v>74506</v>
      </c>
      <c r="C55" s="385">
        <v>469410.34642299998</v>
      </c>
      <c r="D55" s="385">
        <v>62418.890533999998</v>
      </c>
      <c r="E55" s="385">
        <v>56086.231957999997</v>
      </c>
      <c r="F55" s="385">
        <v>6332.6577029999999</v>
      </c>
    </row>
    <row r="56" spans="1:6" ht="17.45" customHeight="1" x14ac:dyDescent="0.25">
      <c r="A56" s="15"/>
      <c r="B56" s="385"/>
      <c r="C56" s="385"/>
      <c r="D56" s="385"/>
      <c r="E56" s="385"/>
      <c r="F56" s="385"/>
    </row>
    <row r="57" spans="1:6" ht="17.45" customHeight="1" x14ac:dyDescent="0.25">
      <c r="A57" s="15" t="s">
        <v>1663</v>
      </c>
      <c r="B57" s="385"/>
      <c r="C57" s="385"/>
      <c r="D57" s="385"/>
      <c r="E57" s="385"/>
      <c r="F57" s="385"/>
    </row>
    <row r="58" spans="1:6" ht="17.45" customHeight="1" x14ac:dyDescent="0.25">
      <c r="A58" s="8" t="s">
        <v>1664</v>
      </c>
      <c r="B58" s="385">
        <v>452447</v>
      </c>
      <c r="C58" s="385">
        <v>1161808.4616970001</v>
      </c>
      <c r="D58" s="385">
        <v>176364.16441699999</v>
      </c>
      <c r="E58" s="385">
        <v>158376.223314</v>
      </c>
      <c r="F58" s="385">
        <v>17988.017516</v>
      </c>
    </row>
    <row r="59" spans="1:6" ht="17.45" customHeight="1" x14ac:dyDescent="0.25">
      <c r="A59" s="8" t="s">
        <v>1665</v>
      </c>
      <c r="B59" s="385">
        <v>616315</v>
      </c>
      <c r="C59" s="385">
        <v>1143925.8324849999</v>
      </c>
      <c r="D59" s="385">
        <v>179499.16237800001</v>
      </c>
      <c r="E59" s="385">
        <v>149218.09144399999</v>
      </c>
      <c r="F59" s="385">
        <v>30281.155772999999</v>
      </c>
    </row>
    <row r="60" spans="1:6" ht="17.45" customHeight="1" x14ac:dyDescent="0.25">
      <c r="A60" s="8" t="s">
        <v>1666</v>
      </c>
      <c r="B60" s="385">
        <v>160981</v>
      </c>
      <c r="C60" s="385">
        <v>256149.17178599999</v>
      </c>
      <c r="D60" s="385">
        <v>52657.158150000003</v>
      </c>
      <c r="E60" s="385">
        <v>43458.429815000003</v>
      </c>
      <c r="F60" s="385">
        <v>9198.7338560000007</v>
      </c>
    </row>
    <row r="61" spans="1:6" ht="17.45" customHeight="1" x14ac:dyDescent="0.25">
      <c r="A61" s="8" t="s">
        <v>1667</v>
      </c>
      <c r="B61" s="385">
        <v>91744</v>
      </c>
      <c r="C61" s="385">
        <v>88009.768316999995</v>
      </c>
      <c r="D61" s="385">
        <v>15208.167966999999</v>
      </c>
      <c r="E61" s="385">
        <v>11427.088442</v>
      </c>
      <c r="F61" s="385">
        <v>3781.0877399999999</v>
      </c>
    </row>
    <row r="62" spans="1:6" ht="17.45" customHeight="1" x14ac:dyDescent="0.25">
      <c r="A62" s="8" t="s">
        <v>1668</v>
      </c>
      <c r="B62" s="385">
        <v>22501</v>
      </c>
      <c r="C62" s="385">
        <v>72645.078007000004</v>
      </c>
      <c r="D62" s="385">
        <v>10696.885675</v>
      </c>
      <c r="E62" s="385">
        <v>8879.7015640000009</v>
      </c>
      <c r="F62" s="385">
        <v>1817.18957</v>
      </c>
    </row>
    <row r="63" spans="1:6" ht="17.45" customHeight="1" x14ac:dyDescent="0.25">
      <c r="A63" s="8" t="s">
        <v>1669</v>
      </c>
      <c r="B63" s="385">
        <v>93261</v>
      </c>
      <c r="C63" s="385">
        <v>402108.17619099998</v>
      </c>
      <c r="D63" s="385">
        <v>69182.352559999999</v>
      </c>
      <c r="E63" s="385">
        <v>55147.105327999998</v>
      </c>
      <c r="F63" s="385">
        <v>14035.255730000001</v>
      </c>
    </row>
    <row r="64" spans="1:6" ht="17.45" customHeight="1" x14ac:dyDescent="0.25">
      <c r="A64" s="8" t="s">
        <v>1670</v>
      </c>
      <c r="B64" s="385">
        <v>249460</v>
      </c>
      <c r="C64" s="385">
        <v>502080.26766100002</v>
      </c>
      <c r="D64" s="385">
        <v>86504.621289999995</v>
      </c>
      <c r="E64" s="385">
        <v>69634.221776999999</v>
      </c>
      <c r="F64" s="385">
        <v>16870.426475</v>
      </c>
    </row>
    <row r="65" spans="1:6" ht="17.45" customHeight="1" x14ac:dyDescent="0.25">
      <c r="A65" s="8" t="s">
        <v>1671</v>
      </c>
      <c r="B65" s="385">
        <v>55642</v>
      </c>
      <c r="C65" s="385">
        <v>46538.746295999998</v>
      </c>
      <c r="D65" s="385">
        <v>7059.5059000000001</v>
      </c>
      <c r="E65" s="385">
        <v>5571.511082</v>
      </c>
      <c r="F65" s="385">
        <v>1488.0036769999999</v>
      </c>
    </row>
    <row r="66" spans="1:6" ht="17.45" customHeight="1" x14ac:dyDescent="0.25">
      <c r="A66" s="8" t="s">
        <v>2405</v>
      </c>
      <c r="B66" s="385">
        <v>280699</v>
      </c>
      <c r="C66" s="385">
        <v>599500.71764299995</v>
      </c>
      <c r="D66" s="385">
        <v>88788.862179000003</v>
      </c>
      <c r="E66" s="385">
        <v>81079.345702999999</v>
      </c>
      <c r="F66" s="385">
        <v>7709.5602259999996</v>
      </c>
    </row>
    <row r="67" spans="1:6" ht="17.45" customHeight="1" x14ac:dyDescent="0.25">
      <c r="A67" s="8" t="s">
        <v>2406</v>
      </c>
      <c r="B67" s="385">
        <v>666453</v>
      </c>
      <c r="C67" s="385">
        <v>1562255.3244129999</v>
      </c>
      <c r="D67" s="385">
        <v>269861.566085</v>
      </c>
      <c r="E67" s="385">
        <v>222424.62491499999</v>
      </c>
      <c r="F67" s="385">
        <v>47437.091643</v>
      </c>
    </row>
    <row r="68" spans="1:6" ht="17.45" customHeight="1" x14ac:dyDescent="0.25">
      <c r="A68" s="8" t="s">
        <v>2407</v>
      </c>
      <c r="B68" s="385">
        <v>155480</v>
      </c>
      <c r="C68" s="385">
        <v>243062.64494200001</v>
      </c>
      <c r="D68" s="385">
        <v>39696.524416</v>
      </c>
      <c r="E68" s="385">
        <v>32923.188029999998</v>
      </c>
      <c r="F68" s="385">
        <v>6773.362588</v>
      </c>
    </row>
    <row r="69" spans="1:6" ht="17.45" customHeight="1" x14ac:dyDescent="0.25">
      <c r="A69" s="8" t="s">
        <v>2408</v>
      </c>
      <c r="B69" s="385">
        <v>34343</v>
      </c>
      <c r="C69" s="385">
        <v>77754.948311</v>
      </c>
      <c r="D69" s="385">
        <v>13145.545351000001</v>
      </c>
      <c r="E69" s="385">
        <v>10210.841270000001</v>
      </c>
      <c r="F69" s="385">
        <v>2934.7107970000002</v>
      </c>
    </row>
    <row r="70" spans="1:6" ht="17.45" customHeight="1" x14ac:dyDescent="0.25">
      <c r="A70" s="8" t="s">
        <v>2409</v>
      </c>
      <c r="B70" s="385">
        <v>146779</v>
      </c>
      <c r="C70" s="385">
        <v>150536.56498</v>
      </c>
      <c r="D70" s="385">
        <v>39127.113088999999</v>
      </c>
      <c r="E70" s="385">
        <v>33238.049687999999</v>
      </c>
      <c r="F70" s="385">
        <v>5889.0847940000003</v>
      </c>
    </row>
    <row r="71" spans="1:6" ht="17.45" customHeight="1" x14ac:dyDescent="0.25">
      <c r="A71" s="8" t="s">
        <v>2410</v>
      </c>
      <c r="B71" s="385">
        <v>64208</v>
      </c>
      <c r="C71" s="385">
        <v>71275.852681000004</v>
      </c>
      <c r="D71" s="385">
        <v>11439.657149000001</v>
      </c>
      <c r="E71" s="385">
        <v>9210.5645889999996</v>
      </c>
      <c r="F71" s="385">
        <v>2229.104495</v>
      </c>
    </row>
    <row r="72" spans="1:6" ht="17.45" customHeight="1" x14ac:dyDescent="0.25">
      <c r="A72" s="8" t="s">
        <v>2411</v>
      </c>
      <c r="B72" s="385">
        <v>116208</v>
      </c>
      <c r="C72" s="385">
        <v>179285.12037799999</v>
      </c>
      <c r="D72" s="385">
        <v>24799.256482000001</v>
      </c>
      <c r="E72" s="385">
        <v>19763.048481999998</v>
      </c>
      <c r="F72" s="385">
        <v>5036.2234859999999</v>
      </c>
    </row>
    <row r="73" spans="1:6" ht="17.45" customHeight="1" x14ac:dyDescent="0.25">
      <c r="A73" s="8" t="s">
        <v>2412</v>
      </c>
      <c r="B73" s="385">
        <v>72615</v>
      </c>
      <c r="C73" s="385">
        <v>65839.910132000005</v>
      </c>
      <c r="D73" s="385">
        <v>10323.945244</v>
      </c>
      <c r="E73" s="385">
        <v>8045.9008009999998</v>
      </c>
      <c r="F73" s="385">
        <v>2278.054036</v>
      </c>
    </row>
    <row r="74" spans="1:6" ht="14.25" customHeight="1" x14ac:dyDescent="0.25">
      <c r="A74" s="11"/>
    </row>
    <row r="75" spans="1:6" ht="14.25" customHeight="1" x14ac:dyDescent="0.25">
      <c r="A75" s="12" t="s">
        <v>3175</v>
      </c>
    </row>
    <row r="76" spans="1:6" ht="14.25" customHeight="1" x14ac:dyDescent="0.25">
      <c r="A76" s="12" t="s">
        <v>3167</v>
      </c>
    </row>
    <row r="77" spans="1:6" x14ac:dyDescent="0.25">
      <c r="A77" s="11" t="s">
        <v>3176</v>
      </c>
    </row>
    <row r="81" spans="1:1" x14ac:dyDescent="0.25">
      <c r="A81" s="30"/>
    </row>
    <row r="82" spans="1:1" x14ac:dyDescent="0.25">
      <c r="A82" s="30"/>
    </row>
    <row r="83" spans="1:1" x14ac:dyDescent="0.25">
      <c r="A83" s="30"/>
    </row>
    <row r="84" spans="1:1" x14ac:dyDescent="0.25">
      <c r="A84" s="30"/>
    </row>
    <row r="85" spans="1:1" x14ac:dyDescent="0.25">
      <c r="A85" s="30"/>
    </row>
    <row r="86" spans="1:1" x14ac:dyDescent="0.25">
      <c r="A86" s="30"/>
    </row>
    <row r="87" spans="1:1" x14ac:dyDescent="0.25">
      <c r="A87" s="30"/>
    </row>
  </sheetData>
  <sheetProtection selectLockedCells="1" selectUnlockedCells="1"/>
  <customSheetViews>
    <customSheetView guid="{3103A2BE-5920-4A4F-9995-346B80167030}" showPageBreaks="1" fitToPage="1" printArea="1" view="pageBreakPreview" showRuler="0">
      <selection activeCell="B25" sqref="B25:F25"/>
      <pageMargins left="0.68" right="0.68" top="0.67" bottom="0.68" header="0.51181102362204722" footer="0.49"/>
      <pageSetup paperSize="9" scale="54" orientation="portrait" horizontalDpi="96" r:id="rId1"/>
      <headerFooter alignWithMargins="0">
        <oddFooter xml:space="preserve">&amp;R
</oddFooter>
      </headerFooter>
    </customSheetView>
  </customSheetViews>
  <mergeCells count="2">
    <mergeCell ref="A5:A6"/>
    <mergeCell ref="A3:D3"/>
  </mergeCells>
  <phoneticPr fontId="0" type="noConversion"/>
  <pageMargins left="0.6692913385826772" right="0.62992125984251968" top="0.6692913385826772" bottom="0.6692913385826772" header="0.51181102362204722" footer="0.51181102362204722"/>
  <pageSetup paperSize="9" scale="56" orientation="portrait"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>
    <tabColor theme="6" tint="0.59999389629810485"/>
  </sheetPr>
  <dimension ref="A1:AU1101"/>
  <sheetViews>
    <sheetView zoomScaleNormal="100" zoomScaleSheetLayoutView="100" zoomScalePageLayoutView="80" workbookViewId="0"/>
  </sheetViews>
  <sheetFormatPr baseColWidth="10" defaultColWidth="11.42578125" defaultRowHeight="12.75" x14ac:dyDescent="0.2"/>
  <cols>
    <col min="1" max="1" width="11.28515625" style="12" customWidth="1"/>
    <col min="2" max="2" width="53.28515625" style="12" customWidth="1"/>
    <col min="3" max="3" width="13.28515625" style="96" customWidth="1"/>
    <col min="4" max="4" width="16.42578125" style="96" customWidth="1"/>
    <col min="5" max="5" width="15.7109375" style="97" customWidth="1"/>
    <col min="6" max="6" width="18.85546875" style="96" customWidth="1"/>
    <col min="7" max="8" width="14.85546875" style="96" customWidth="1"/>
    <col min="9" max="16384" width="11.42578125" style="12"/>
  </cols>
  <sheetData>
    <row r="1" spans="1:47" ht="15" customHeight="1" x14ac:dyDescent="0.2">
      <c r="A1" s="249" t="s">
        <v>2413</v>
      </c>
      <c r="B1" s="249"/>
      <c r="C1" s="249"/>
      <c r="D1" s="249"/>
      <c r="E1" s="249"/>
      <c r="F1" s="249"/>
      <c r="G1" s="249"/>
      <c r="H1" s="249"/>
      <c r="I1" s="80"/>
      <c r="J1" s="80"/>
      <c r="K1" s="80"/>
      <c r="L1" s="80"/>
      <c r="M1" s="80"/>
      <c r="N1" s="80"/>
      <c r="O1" s="80"/>
      <c r="P1" s="80"/>
      <c r="Q1" s="80"/>
      <c r="R1" s="80"/>
      <c r="S1" s="80"/>
      <c r="T1" s="80"/>
      <c r="U1" s="80"/>
      <c r="V1" s="80"/>
      <c r="W1" s="80"/>
      <c r="X1" s="80"/>
      <c r="Y1" s="80"/>
      <c r="Z1" s="80"/>
      <c r="AA1" s="80"/>
      <c r="AB1" s="80"/>
      <c r="AC1" s="80"/>
      <c r="AD1" s="80"/>
      <c r="AE1" s="80"/>
      <c r="AF1" s="80"/>
      <c r="AG1" s="80"/>
      <c r="AH1" s="80"/>
      <c r="AI1" s="80"/>
      <c r="AJ1" s="80"/>
      <c r="AK1" s="80"/>
      <c r="AL1" s="80"/>
      <c r="AM1" s="80"/>
      <c r="AN1" s="80"/>
      <c r="AO1" s="80"/>
      <c r="AP1" s="80"/>
      <c r="AQ1" s="80"/>
      <c r="AR1" s="80"/>
      <c r="AS1" s="80"/>
      <c r="AT1" s="80"/>
      <c r="AU1" s="80"/>
    </row>
    <row r="2" spans="1:47" ht="15" customHeight="1" x14ac:dyDescent="0.25">
      <c r="A2" s="436" t="s">
        <v>3333</v>
      </c>
      <c r="B2" s="436"/>
      <c r="C2" s="436"/>
      <c r="D2" s="436"/>
      <c r="E2" s="436"/>
      <c r="F2" s="446"/>
      <c r="G2" s="446"/>
      <c r="H2" s="141"/>
    </row>
    <row r="3" spans="1:47" x14ac:dyDescent="0.2">
      <c r="A3" s="449"/>
      <c r="B3" s="449"/>
      <c r="C3" s="449"/>
      <c r="D3" s="449"/>
      <c r="E3" s="302"/>
      <c r="F3" s="297"/>
      <c r="G3" s="297"/>
      <c r="H3" s="297"/>
      <c r="I3" s="80"/>
      <c r="J3" s="80"/>
      <c r="K3" s="80"/>
      <c r="L3" s="80"/>
      <c r="M3" s="80"/>
      <c r="N3" s="80"/>
    </row>
    <row r="4" spans="1:47" ht="16.5" customHeight="1" x14ac:dyDescent="0.2">
      <c r="A4" s="444" t="s">
        <v>3319</v>
      </c>
      <c r="B4" s="450" t="s">
        <v>766</v>
      </c>
      <c r="C4" s="456" t="s">
        <v>3318</v>
      </c>
      <c r="D4" s="456" t="s">
        <v>3276</v>
      </c>
      <c r="E4" s="456" t="s">
        <v>3433</v>
      </c>
      <c r="F4" s="456" t="s">
        <v>3317</v>
      </c>
      <c r="G4" s="456" t="s">
        <v>3316</v>
      </c>
      <c r="H4" s="453" t="s">
        <v>1585</v>
      </c>
    </row>
    <row r="5" spans="1:47" ht="15" customHeight="1" x14ac:dyDescent="0.2">
      <c r="A5" s="459"/>
      <c r="B5" s="451"/>
      <c r="C5" s="457"/>
      <c r="D5" s="457"/>
      <c r="E5" s="457"/>
      <c r="F5" s="457"/>
      <c r="G5" s="457"/>
      <c r="H5" s="454"/>
    </row>
    <row r="6" spans="1:47" ht="15" customHeight="1" x14ac:dyDescent="0.2">
      <c r="A6" s="459"/>
      <c r="B6" s="451"/>
      <c r="C6" s="457"/>
      <c r="D6" s="457"/>
      <c r="E6" s="457"/>
      <c r="F6" s="457"/>
      <c r="G6" s="457"/>
      <c r="H6" s="454"/>
    </row>
    <row r="7" spans="1:47" ht="15" customHeight="1" x14ac:dyDescent="0.2">
      <c r="A7" s="459"/>
      <c r="B7" s="451"/>
      <c r="C7" s="457"/>
      <c r="D7" s="457"/>
      <c r="E7" s="457"/>
      <c r="F7" s="457"/>
      <c r="G7" s="457"/>
      <c r="H7" s="454"/>
    </row>
    <row r="8" spans="1:47" x14ac:dyDescent="0.2">
      <c r="A8" s="459"/>
      <c r="B8" s="451"/>
      <c r="C8" s="458"/>
      <c r="D8" s="458"/>
      <c r="E8" s="458"/>
      <c r="F8" s="458"/>
      <c r="G8" s="458"/>
      <c r="H8" s="455"/>
    </row>
    <row r="9" spans="1:47" ht="15" x14ac:dyDescent="0.25">
      <c r="A9" s="445"/>
      <c r="B9" s="452"/>
      <c r="C9" s="169" t="s">
        <v>1359</v>
      </c>
      <c r="D9" s="447" t="s">
        <v>767</v>
      </c>
      <c r="E9" s="448"/>
      <c r="F9" s="448"/>
      <c r="G9" s="448"/>
      <c r="H9" s="448"/>
    </row>
    <row r="10" spans="1:47" ht="9.9499999999999993" customHeight="1" x14ac:dyDescent="0.25">
      <c r="A10" s="170"/>
      <c r="B10" s="171"/>
      <c r="C10" s="172"/>
      <c r="D10" s="172"/>
      <c r="E10" s="173"/>
      <c r="F10" s="174"/>
      <c r="G10" s="174"/>
      <c r="H10" s="174"/>
    </row>
    <row r="11" spans="1:47" ht="15" customHeight="1" x14ac:dyDescent="0.25">
      <c r="A11" s="7" t="s">
        <v>768</v>
      </c>
      <c r="B11" s="8" t="s">
        <v>769</v>
      </c>
      <c r="C11" s="381">
        <v>3279136</v>
      </c>
      <c r="D11" s="381">
        <v>6622776585.9200001</v>
      </c>
      <c r="E11" s="381">
        <v>664733348.30400002</v>
      </c>
      <c r="F11" s="381">
        <v>1094354488.332</v>
      </c>
      <c r="G11" s="381">
        <v>918607936.24399996</v>
      </c>
      <c r="H11" s="381">
        <v>175747062.40200001</v>
      </c>
      <c r="I11" s="268"/>
      <c r="J11" s="268"/>
    </row>
    <row r="12" spans="1:47" ht="15" customHeight="1" x14ac:dyDescent="0.25">
      <c r="A12" s="7" t="s">
        <v>770</v>
      </c>
      <c r="B12" s="8" t="s">
        <v>771</v>
      </c>
      <c r="C12" s="381">
        <v>103342</v>
      </c>
      <c r="D12" s="381">
        <v>43308141.925999999</v>
      </c>
      <c r="E12" s="381">
        <v>1601392.5449999999</v>
      </c>
      <c r="F12" s="381">
        <v>4941344.3870000001</v>
      </c>
      <c r="G12" s="381">
        <v>4807935.2630000003</v>
      </c>
      <c r="H12" s="381">
        <v>133440.36900000001</v>
      </c>
      <c r="I12" s="268"/>
      <c r="J12" s="268"/>
    </row>
    <row r="13" spans="1:47" ht="15" customHeight="1" x14ac:dyDescent="0.25">
      <c r="A13" s="7" t="s">
        <v>772</v>
      </c>
      <c r="B13" s="8" t="s">
        <v>773</v>
      </c>
      <c r="C13" s="381">
        <v>95122</v>
      </c>
      <c r="D13" s="381">
        <v>38266433.43</v>
      </c>
      <c r="E13" s="381">
        <v>1474017.6140000001</v>
      </c>
      <c r="F13" s="381">
        <v>4132297.929</v>
      </c>
      <c r="G13" s="381">
        <v>4266975.0460000001</v>
      </c>
      <c r="H13" s="381">
        <v>-134646.82</v>
      </c>
      <c r="I13" s="268"/>
      <c r="J13" s="268"/>
    </row>
    <row r="14" spans="1:47" ht="15" customHeight="1" x14ac:dyDescent="0.25">
      <c r="A14" s="7" t="s">
        <v>774</v>
      </c>
      <c r="B14" s="8" t="s">
        <v>775</v>
      </c>
      <c r="C14" s="381">
        <v>19065</v>
      </c>
      <c r="D14" s="381">
        <v>5845410.7819999997</v>
      </c>
      <c r="E14" s="381">
        <v>198909.079</v>
      </c>
      <c r="F14" s="381">
        <v>633105.72</v>
      </c>
      <c r="G14" s="381">
        <v>685809.37199999997</v>
      </c>
      <c r="H14" s="381">
        <v>-52697.182999999997</v>
      </c>
      <c r="I14" s="268"/>
      <c r="J14" s="268"/>
    </row>
    <row r="15" spans="1:47" ht="15" customHeight="1" x14ac:dyDescent="0.25">
      <c r="A15" s="7" t="s">
        <v>776</v>
      </c>
      <c r="B15" s="8" t="s">
        <v>777</v>
      </c>
      <c r="C15" s="399" t="s">
        <v>3353</v>
      </c>
      <c r="D15" s="399" t="s">
        <v>3353</v>
      </c>
      <c r="E15" s="399" t="s">
        <v>3353</v>
      </c>
      <c r="F15" s="399" t="s">
        <v>3353</v>
      </c>
      <c r="G15" s="399" t="s">
        <v>3353</v>
      </c>
      <c r="H15" s="399" t="s">
        <v>3353</v>
      </c>
      <c r="I15" s="268"/>
      <c r="J15" s="268"/>
    </row>
    <row r="16" spans="1:47" ht="12.75" customHeight="1" x14ac:dyDescent="0.25">
      <c r="A16" s="7" t="s">
        <v>778</v>
      </c>
      <c r="B16" s="8" t="s">
        <v>779</v>
      </c>
      <c r="C16" s="370" t="s">
        <v>3352</v>
      </c>
      <c r="D16" s="370" t="s">
        <v>3352</v>
      </c>
      <c r="E16" s="370" t="s">
        <v>3352</v>
      </c>
      <c r="F16" s="370" t="s">
        <v>3352</v>
      </c>
      <c r="G16" s="370" t="s">
        <v>3352</v>
      </c>
      <c r="H16" s="370" t="s">
        <v>3352</v>
      </c>
      <c r="I16" s="268"/>
      <c r="J16" s="268"/>
    </row>
    <row r="17" spans="1:10" ht="15" customHeight="1" x14ac:dyDescent="0.25">
      <c r="A17" s="7" t="s">
        <v>780</v>
      </c>
      <c r="B17" s="8" t="s">
        <v>781</v>
      </c>
      <c r="C17" s="381">
        <v>953</v>
      </c>
      <c r="D17" s="381">
        <v>1096437.9339999999</v>
      </c>
      <c r="E17" s="381">
        <v>111622.738</v>
      </c>
      <c r="F17" s="381">
        <v>120266.163</v>
      </c>
      <c r="G17" s="381">
        <v>120079.33100000001</v>
      </c>
      <c r="H17" s="381">
        <v>187.38499999999999</v>
      </c>
      <c r="I17" s="268"/>
      <c r="J17" s="268"/>
    </row>
    <row r="18" spans="1:10" ht="15" customHeight="1" x14ac:dyDescent="0.25">
      <c r="A18" s="7" t="s">
        <v>782</v>
      </c>
      <c r="B18" s="8" t="s">
        <v>783</v>
      </c>
      <c r="C18" s="381">
        <v>798</v>
      </c>
      <c r="D18" s="381">
        <v>916413.35499999998</v>
      </c>
      <c r="E18" s="381">
        <v>107200.917</v>
      </c>
      <c r="F18" s="381">
        <v>101636.905</v>
      </c>
      <c r="G18" s="381">
        <v>100603.462</v>
      </c>
      <c r="H18" s="381">
        <v>1033.9359999999999</v>
      </c>
      <c r="I18" s="268"/>
      <c r="J18" s="268"/>
    </row>
    <row r="19" spans="1:10" ht="15" customHeight="1" x14ac:dyDescent="0.25">
      <c r="A19" s="7" t="s">
        <v>784</v>
      </c>
      <c r="B19" s="8" t="s">
        <v>785</v>
      </c>
      <c r="C19" s="381">
        <v>155</v>
      </c>
      <c r="D19" s="381">
        <v>180024.579</v>
      </c>
      <c r="E19" s="381">
        <v>4421.8209999999999</v>
      </c>
      <c r="F19" s="381">
        <v>18629.258000000002</v>
      </c>
      <c r="G19" s="381">
        <v>19475.868999999999</v>
      </c>
      <c r="H19" s="381">
        <v>-846.55100000000004</v>
      </c>
      <c r="I19" s="268"/>
      <c r="J19" s="268"/>
    </row>
    <row r="20" spans="1:10" ht="12.75" customHeight="1" x14ac:dyDescent="0.25">
      <c r="A20" s="7" t="s">
        <v>786</v>
      </c>
      <c r="B20" s="8" t="s">
        <v>787</v>
      </c>
      <c r="C20" s="370" t="s">
        <v>3352</v>
      </c>
      <c r="D20" s="370" t="s">
        <v>3352</v>
      </c>
      <c r="E20" s="370" t="s">
        <v>3352</v>
      </c>
      <c r="F20" s="370" t="s">
        <v>3352</v>
      </c>
      <c r="G20" s="370" t="s">
        <v>3352</v>
      </c>
      <c r="H20" s="370" t="s">
        <v>3352</v>
      </c>
      <c r="I20" s="268"/>
      <c r="J20" s="268"/>
    </row>
    <row r="21" spans="1:10" ht="12.75" customHeight="1" x14ac:dyDescent="0.25">
      <c r="A21" s="7" t="s">
        <v>788</v>
      </c>
      <c r="B21" s="8" t="s">
        <v>789</v>
      </c>
      <c r="C21" s="399" t="s">
        <v>3353</v>
      </c>
      <c r="D21" s="399" t="s">
        <v>3353</v>
      </c>
      <c r="E21" s="399" t="s">
        <v>3353</v>
      </c>
      <c r="F21" s="399" t="s">
        <v>3353</v>
      </c>
      <c r="G21" s="399" t="s">
        <v>3353</v>
      </c>
      <c r="H21" s="399" t="s">
        <v>3353</v>
      </c>
      <c r="I21" s="268"/>
      <c r="J21" s="268"/>
    </row>
    <row r="22" spans="1:10" ht="12.75" customHeight="1" x14ac:dyDescent="0.25">
      <c r="A22" s="7" t="s">
        <v>790</v>
      </c>
      <c r="B22" s="8" t="s">
        <v>791</v>
      </c>
      <c r="C22" s="370" t="s">
        <v>3352</v>
      </c>
      <c r="D22" s="370" t="s">
        <v>3352</v>
      </c>
      <c r="E22" s="370" t="s">
        <v>3352</v>
      </c>
      <c r="F22" s="370" t="s">
        <v>3352</v>
      </c>
      <c r="G22" s="370" t="s">
        <v>3352</v>
      </c>
      <c r="H22" s="370" t="s">
        <v>3352</v>
      </c>
      <c r="I22" s="268"/>
      <c r="J22" s="268"/>
    </row>
    <row r="23" spans="1:10" ht="15" customHeight="1" x14ac:dyDescent="0.25">
      <c r="A23" s="7" t="s">
        <v>792</v>
      </c>
      <c r="B23" s="8" t="s">
        <v>793</v>
      </c>
      <c r="C23" s="381">
        <v>709</v>
      </c>
      <c r="D23" s="381">
        <v>290544.533</v>
      </c>
      <c r="E23" s="381">
        <v>22506.178</v>
      </c>
      <c r="F23" s="381">
        <v>31029.948</v>
      </c>
      <c r="G23" s="381">
        <v>28634.133999999998</v>
      </c>
      <c r="H23" s="381">
        <v>2396.1120000000001</v>
      </c>
      <c r="I23" s="268"/>
      <c r="J23" s="268"/>
    </row>
    <row r="24" spans="1:10" ht="15" customHeight="1" x14ac:dyDescent="0.25">
      <c r="A24" s="7" t="s">
        <v>794</v>
      </c>
      <c r="B24" s="8" t="s">
        <v>795</v>
      </c>
      <c r="C24" s="381">
        <v>407</v>
      </c>
      <c r="D24" s="381">
        <v>187304.74799999999</v>
      </c>
      <c r="E24" s="381">
        <v>19167.687000000002</v>
      </c>
      <c r="F24" s="381">
        <v>20344.740000000002</v>
      </c>
      <c r="G24" s="381">
        <v>16763.557000000001</v>
      </c>
      <c r="H24" s="381">
        <v>3581.3589999999999</v>
      </c>
      <c r="I24" s="268"/>
      <c r="J24" s="268"/>
    </row>
    <row r="25" spans="1:10" ht="15" customHeight="1" x14ac:dyDescent="0.25">
      <c r="A25" s="7" t="s">
        <v>796</v>
      </c>
      <c r="B25" s="8" t="s">
        <v>797</v>
      </c>
      <c r="C25" s="381">
        <v>5</v>
      </c>
      <c r="D25" s="381">
        <v>2209.1770000000001</v>
      </c>
      <c r="E25" s="381">
        <v>110.952</v>
      </c>
      <c r="F25" s="381">
        <v>193.44200000000001</v>
      </c>
      <c r="G25" s="381">
        <v>141.11799999999999</v>
      </c>
      <c r="H25" s="381">
        <v>52.322000000000003</v>
      </c>
      <c r="I25" s="268"/>
      <c r="J25" s="268"/>
    </row>
    <row r="26" spans="1:10" ht="15" customHeight="1" x14ac:dyDescent="0.25">
      <c r="A26" s="7" t="s">
        <v>798</v>
      </c>
      <c r="B26" s="8" t="s">
        <v>799</v>
      </c>
      <c r="C26" s="381">
        <v>297</v>
      </c>
      <c r="D26" s="381">
        <v>101030.60799999999</v>
      </c>
      <c r="E26" s="381">
        <v>3227.5390000000002</v>
      </c>
      <c r="F26" s="381">
        <v>10491.766</v>
      </c>
      <c r="G26" s="381">
        <v>11729.459000000001</v>
      </c>
      <c r="H26" s="381">
        <v>-1237.569</v>
      </c>
      <c r="I26" s="268"/>
      <c r="J26" s="268"/>
    </row>
    <row r="27" spans="1:10" ht="15" customHeight="1" x14ac:dyDescent="0.25">
      <c r="A27" s="7" t="s">
        <v>749</v>
      </c>
      <c r="B27" s="8" t="s">
        <v>750</v>
      </c>
      <c r="C27" s="381">
        <v>7962</v>
      </c>
      <c r="D27" s="381">
        <v>2302145.213</v>
      </c>
      <c r="E27" s="381">
        <v>66299.555999999997</v>
      </c>
      <c r="F27" s="381">
        <v>276611.85700000002</v>
      </c>
      <c r="G27" s="381">
        <v>145523.27600000001</v>
      </c>
      <c r="H27" s="381">
        <v>131090.59599999999</v>
      </c>
      <c r="I27" s="268"/>
      <c r="J27" s="268"/>
    </row>
    <row r="28" spans="1:10" ht="15" customHeight="1" x14ac:dyDescent="0.25">
      <c r="A28" s="7" t="s">
        <v>751</v>
      </c>
      <c r="B28" s="8" t="s">
        <v>752</v>
      </c>
      <c r="C28" s="381">
        <v>6813</v>
      </c>
      <c r="D28" s="381">
        <v>1760589.3559999999</v>
      </c>
      <c r="E28" s="381">
        <v>22443.188999999998</v>
      </c>
      <c r="F28" s="381">
        <v>219318.65400000001</v>
      </c>
      <c r="G28" s="381">
        <v>91569.006999999998</v>
      </c>
      <c r="H28" s="381">
        <v>127751.21</v>
      </c>
      <c r="I28" s="268"/>
      <c r="J28" s="268"/>
    </row>
    <row r="29" spans="1:10" ht="12.75" customHeight="1" x14ac:dyDescent="0.25">
      <c r="A29" s="7" t="s">
        <v>753</v>
      </c>
      <c r="B29" s="8" t="s">
        <v>754</v>
      </c>
      <c r="C29" s="370" t="s">
        <v>3352</v>
      </c>
      <c r="D29" s="370" t="s">
        <v>3352</v>
      </c>
      <c r="E29" s="370" t="s">
        <v>3352</v>
      </c>
      <c r="F29" s="370" t="s">
        <v>3352</v>
      </c>
      <c r="G29" s="370" t="s">
        <v>3352</v>
      </c>
      <c r="H29" s="370" t="s">
        <v>3352</v>
      </c>
      <c r="I29" s="268"/>
      <c r="J29" s="268"/>
    </row>
    <row r="30" spans="1:10" ht="12.75" customHeight="1" x14ac:dyDescent="0.25">
      <c r="A30" s="7" t="s">
        <v>755</v>
      </c>
      <c r="B30" s="8" t="s">
        <v>756</v>
      </c>
      <c r="C30" s="370" t="s">
        <v>3352</v>
      </c>
      <c r="D30" s="370" t="s">
        <v>3352</v>
      </c>
      <c r="E30" s="370" t="s">
        <v>3352</v>
      </c>
      <c r="F30" s="370" t="s">
        <v>3352</v>
      </c>
      <c r="G30" s="370" t="s">
        <v>3352</v>
      </c>
      <c r="H30" s="370" t="s">
        <v>3352</v>
      </c>
      <c r="I30" s="268"/>
      <c r="J30" s="268"/>
    </row>
    <row r="31" spans="1:10" ht="15" customHeight="1" x14ac:dyDescent="0.25">
      <c r="A31" s="7" t="s">
        <v>757</v>
      </c>
      <c r="B31" s="8" t="s">
        <v>758</v>
      </c>
      <c r="C31" s="381">
        <v>697</v>
      </c>
      <c r="D31" s="381">
        <v>326196.20799999998</v>
      </c>
      <c r="E31" s="381">
        <v>23208.419000000002</v>
      </c>
      <c r="F31" s="381">
        <v>36344.196000000004</v>
      </c>
      <c r="G31" s="381">
        <v>31640.523000000001</v>
      </c>
      <c r="H31" s="381">
        <v>4703.884</v>
      </c>
      <c r="I31" s="268"/>
      <c r="J31" s="268"/>
    </row>
    <row r="32" spans="1:10" ht="12.75" customHeight="1" x14ac:dyDescent="0.25">
      <c r="A32" s="7" t="s">
        <v>759</v>
      </c>
      <c r="B32" s="8" t="s">
        <v>760</v>
      </c>
      <c r="C32" s="381">
        <v>169</v>
      </c>
      <c r="D32" s="381">
        <v>75664.710999999996</v>
      </c>
      <c r="E32" s="381">
        <v>13919.136</v>
      </c>
      <c r="F32" s="381">
        <v>8708.4060000000009</v>
      </c>
      <c r="G32" s="381">
        <v>7464.7920000000004</v>
      </c>
      <c r="H32" s="381">
        <v>1243.723</v>
      </c>
      <c r="I32" s="268"/>
      <c r="J32" s="268"/>
    </row>
    <row r="33" spans="1:10" ht="12.75" customHeight="1" x14ac:dyDescent="0.25">
      <c r="A33" s="7" t="s">
        <v>761</v>
      </c>
      <c r="B33" s="8" t="s">
        <v>762</v>
      </c>
      <c r="C33" s="381">
        <v>73</v>
      </c>
      <c r="D33" s="381">
        <v>34848.379999999997</v>
      </c>
      <c r="E33" s="381">
        <v>12324.958000000001</v>
      </c>
      <c r="F33" s="381">
        <v>4682.74</v>
      </c>
      <c r="G33" s="381">
        <v>2996.087</v>
      </c>
      <c r="H33" s="381">
        <v>1686.7</v>
      </c>
      <c r="I33" s="268"/>
      <c r="J33" s="268"/>
    </row>
    <row r="34" spans="1:10" ht="15" customHeight="1" x14ac:dyDescent="0.25">
      <c r="A34" s="7" t="s">
        <v>2592</v>
      </c>
      <c r="B34" s="8" t="s">
        <v>2593</v>
      </c>
      <c r="C34" s="381">
        <v>96</v>
      </c>
      <c r="D34" s="381">
        <v>40816.330999999998</v>
      </c>
      <c r="E34" s="381">
        <v>1594.1780000000001</v>
      </c>
      <c r="F34" s="381">
        <v>4025.6660000000002</v>
      </c>
      <c r="G34" s="381">
        <v>4468.7049999999999</v>
      </c>
      <c r="H34" s="381">
        <v>-442.97699999999998</v>
      </c>
      <c r="I34" s="268"/>
      <c r="J34" s="268"/>
    </row>
    <row r="35" spans="1:10" ht="12.75" customHeight="1" x14ac:dyDescent="0.25">
      <c r="A35" s="7" t="s">
        <v>2594</v>
      </c>
      <c r="B35" s="8" t="s">
        <v>2595</v>
      </c>
      <c r="C35" s="370" t="s">
        <v>3352</v>
      </c>
      <c r="D35" s="370" t="s">
        <v>3352</v>
      </c>
      <c r="E35" s="370" t="s">
        <v>3352</v>
      </c>
      <c r="F35" s="370" t="s">
        <v>3352</v>
      </c>
      <c r="G35" s="370" t="s">
        <v>3352</v>
      </c>
      <c r="H35" s="370" t="s">
        <v>3352</v>
      </c>
      <c r="I35" s="268"/>
      <c r="J35" s="268"/>
    </row>
    <row r="36" spans="1:10" ht="12.75" customHeight="1" x14ac:dyDescent="0.25">
      <c r="A36" s="7" t="s">
        <v>2596</v>
      </c>
      <c r="B36" s="8" t="s">
        <v>2597</v>
      </c>
      <c r="C36" s="381">
        <v>13</v>
      </c>
      <c r="D36" s="381">
        <v>2881.1660000000002</v>
      </c>
      <c r="E36" s="381">
        <v>16.378</v>
      </c>
      <c r="F36" s="381">
        <v>288.113</v>
      </c>
      <c r="G36" s="381">
        <v>406.60300000000001</v>
      </c>
      <c r="H36" s="381">
        <v>-118.485</v>
      </c>
      <c r="I36" s="268"/>
      <c r="J36" s="268"/>
    </row>
    <row r="37" spans="1:10" ht="12.75" customHeight="1" x14ac:dyDescent="0.25">
      <c r="A37" s="7" t="s">
        <v>2598</v>
      </c>
      <c r="B37" s="8" t="s">
        <v>2599</v>
      </c>
      <c r="C37" s="381">
        <v>26</v>
      </c>
      <c r="D37" s="381">
        <v>25383.681</v>
      </c>
      <c r="E37" s="381">
        <v>1576.2760000000001</v>
      </c>
      <c r="F37" s="381">
        <v>2421.2649999999999</v>
      </c>
      <c r="G37" s="381">
        <v>3620.982</v>
      </c>
      <c r="H37" s="381">
        <v>-1199.703</v>
      </c>
      <c r="I37" s="268"/>
      <c r="J37" s="268"/>
    </row>
    <row r="38" spans="1:10" ht="15" customHeight="1" x14ac:dyDescent="0.25">
      <c r="A38" s="7" t="s">
        <v>2600</v>
      </c>
      <c r="B38" s="8" t="s">
        <v>2601</v>
      </c>
      <c r="C38" s="381">
        <v>244</v>
      </c>
      <c r="D38" s="381">
        <v>111430.091</v>
      </c>
      <c r="E38" s="381">
        <v>5136.1580000000004</v>
      </c>
      <c r="F38" s="381">
        <v>9531.223</v>
      </c>
      <c r="G38" s="381">
        <v>10821.369000000001</v>
      </c>
      <c r="H38" s="381">
        <v>-1290.0329999999999</v>
      </c>
      <c r="I38" s="268"/>
      <c r="J38" s="268"/>
    </row>
    <row r="39" spans="1:10" ht="15" customHeight="1" x14ac:dyDescent="0.25">
      <c r="A39" s="7" t="s">
        <v>2602</v>
      </c>
      <c r="B39" s="8" t="s">
        <v>2603</v>
      </c>
      <c r="C39" s="381">
        <v>2159</v>
      </c>
      <c r="D39" s="381">
        <v>1246713.4539999999</v>
      </c>
      <c r="E39" s="381">
        <v>153607.25700000001</v>
      </c>
      <c r="F39" s="381">
        <v>139256.992</v>
      </c>
      <c r="G39" s="381">
        <v>106213.65300000001</v>
      </c>
      <c r="H39" s="381">
        <v>33044.527000000002</v>
      </c>
      <c r="I39" s="268"/>
      <c r="J39" s="268"/>
    </row>
    <row r="40" spans="1:10" ht="15" customHeight="1" x14ac:dyDescent="0.25">
      <c r="A40" s="7" t="s">
        <v>2604</v>
      </c>
      <c r="B40" s="8" t="s">
        <v>2605</v>
      </c>
      <c r="C40" s="381">
        <v>1094</v>
      </c>
      <c r="D40" s="381">
        <v>673087.37600000005</v>
      </c>
      <c r="E40" s="381">
        <v>106896.977</v>
      </c>
      <c r="F40" s="381">
        <v>74502.588000000003</v>
      </c>
      <c r="G40" s="381">
        <v>58912.025000000001</v>
      </c>
      <c r="H40" s="381">
        <v>15591.218999999999</v>
      </c>
      <c r="I40" s="268"/>
      <c r="J40" s="268"/>
    </row>
    <row r="41" spans="1:10" ht="15" customHeight="1" x14ac:dyDescent="0.25">
      <c r="A41" s="7" t="s">
        <v>2606</v>
      </c>
      <c r="B41" s="8" t="s">
        <v>2607</v>
      </c>
      <c r="C41" s="381">
        <v>1065</v>
      </c>
      <c r="D41" s="381">
        <v>573626.07799999998</v>
      </c>
      <c r="E41" s="381">
        <v>46710.28</v>
      </c>
      <c r="F41" s="381">
        <v>64754.404000000002</v>
      </c>
      <c r="G41" s="381">
        <v>47301.627999999997</v>
      </c>
      <c r="H41" s="381">
        <v>17453.308000000001</v>
      </c>
      <c r="I41" s="268"/>
      <c r="J41" s="268"/>
    </row>
    <row r="42" spans="1:10" ht="15" customHeight="1" x14ac:dyDescent="0.25">
      <c r="A42" s="7" t="s">
        <v>2608</v>
      </c>
      <c r="B42" s="8" t="s">
        <v>2609</v>
      </c>
      <c r="C42" s="381">
        <v>17530</v>
      </c>
      <c r="D42" s="381">
        <v>10379353.598999999</v>
      </c>
      <c r="E42" s="381">
        <v>598368.47400000005</v>
      </c>
      <c r="F42" s="381">
        <v>921335.77</v>
      </c>
      <c r="G42" s="381">
        <v>1033326.548</v>
      </c>
      <c r="H42" s="381">
        <v>-111984.72500000001</v>
      </c>
      <c r="I42" s="268"/>
      <c r="J42" s="268"/>
    </row>
    <row r="43" spans="1:10" ht="15" customHeight="1" x14ac:dyDescent="0.25">
      <c r="A43" s="7" t="s">
        <v>2610</v>
      </c>
      <c r="B43" s="8" t="s">
        <v>2611</v>
      </c>
      <c r="C43" s="381">
        <v>5342</v>
      </c>
      <c r="D43" s="381">
        <v>1767130.537</v>
      </c>
      <c r="E43" s="381">
        <v>24029.425999999999</v>
      </c>
      <c r="F43" s="381">
        <v>170009.90400000001</v>
      </c>
      <c r="G43" s="381">
        <v>210001.166</v>
      </c>
      <c r="H43" s="381">
        <v>-39989.211000000003</v>
      </c>
      <c r="I43" s="268"/>
      <c r="J43" s="268"/>
    </row>
    <row r="44" spans="1:10" ht="15" customHeight="1" x14ac:dyDescent="0.25">
      <c r="A44" s="7" t="s">
        <v>2612</v>
      </c>
      <c r="B44" s="8" t="s">
        <v>2613</v>
      </c>
      <c r="C44" s="381">
        <v>563</v>
      </c>
      <c r="D44" s="381">
        <v>390353.33199999999</v>
      </c>
      <c r="E44" s="381">
        <v>10212.728999999999</v>
      </c>
      <c r="F44" s="381">
        <v>34299.002</v>
      </c>
      <c r="G44" s="381">
        <v>41753.152999999998</v>
      </c>
      <c r="H44" s="381">
        <v>-7453.9170000000004</v>
      </c>
      <c r="I44" s="268"/>
      <c r="J44" s="268"/>
    </row>
    <row r="45" spans="1:10" ht="15" customHeight="1" x14ac:dyDescent="0.25">
      <c r="A45" s="7" t="s">
        <v>2614</v>
      </c>
      <c r="B45" s="8" t="s">
        <v>2615</v>
      </c>
      <c r="C45" s="381">
        <v>2330</v>
      </c>
      <c r="D45" s="381">
        <v>536293.28799999994</v>
      </c>
      <c r="E45" s="381">
        <v>22044.861000000001</v>
      </c>
      <c r="F45" s="381">
        <v>80530.417000000001</v>
      </c>
      <c r="G45" s="381">
        <v>67260.758000000002</v>
      </c>
      <c r="H45" s="381">
        <v>13269.968999999999</v>
      </c>
      <c r="I45" s="268"/>
      <c r="J45" s="268"/>
    </row>
    <row r="46" spans="1:10" ht="12.75" customHeight="1" x14ac:dyDescent="0.25">
      <c r="A46" s="7" t="s">
        <v>2616</v>
      </c>
      <c r="B46" s="8" t="s">
        <v>2617</v>
      </c>
      <c r="C46" s="381">
        <v>7</v>
      </c>
      <c r="D46" s="381">
        <v>557.21500000000003</v>
      </c>
      <c r="E46" s="381">
        <v>2.5550000000000002</v>
      </c>
      <c r="F46" s="381">
        <v>104.396</v>
      </c>
      <c r="G46" s="381">
        <v>86.41</v>
      </c>
      <c r="H46" s="381">
        <v>17.984000000000002</v>
      </c>
      <c r="I46" s="268"/>
      <c r="J46" s="268"/>
    </row>
    <row r="47" spans="1:10" ht="15" customHeight="1" x14ac:dyDescent="0.25">
      <c r="A47" s="7" t="s">
        <v>2618</v>
      </c>
      <c r="B47" s="8" t="s">
        <v>2619</v>
      </c>
      <c r="C47" s="381">
        <v>958</v>
      </c>
      <c r="D47" s="381">
        <v>136543.31099999999</v>
      </c>
      <c r="E47" s="381">
        <v>6547.5680000000002</v>
      </c>
      <c r="F47" s="381">
        <v>21378.164000000001</v>
      </c>
      <c r="G47" s="381">
        <v>17985.968000000001</v>
      </c>
      <c r="H47" s="381">
        <v>3392.4920000000002</v>
      </c>
      <c r="I47" s="268"/>
      <c r="J47" s="268"/>
    </row>
    <row r="48" spans="1:10" ht="15" customHeight="1" x14ac:dyDescent="0.25">
      <c r="A48" s="7" t="s">
        <v>2620</v>
      </c>
      <c r="B48" s="8" t="s">
        <v>2621</v>
      </c>
      <c r="C48" s="381">
        <v>4703</v>
      </c>
      <c r="D48" s="381">
        <v>2959775.753</v>
      </c>
      <c r="E48" s="381">
        <v>127102.58199999999</v>
      </c>
      <c r="F48" s="381">
        <v>243955.64499999999</v>
      </c>
      <c r="G48" s="381">
        <v>291051.04499999998</v>
      </c>
      <c r="H48" s="381">
        <v>-47093.493000000002</v>
      </c>
      <c r="I48" s="268"/>
      <c r="J48" s="268"/>
    </row>
    <row r="49" spans="1:10" ht="15" customHeight="1" x14ac:dyDescent="0.25">
      <c r="A49" s="7" t="s">
        <v>2622</v>
      </c>
      <c r="B49" s="8" t="s">
        <v>2623</v>
      </c>
      <c r="C49" s="381">
        <v>1900</v>
      </c>
      <c r="D49" s="381">
        <v>4051886.9330000002</v>
      </c>
      <c r="E49" s="381">
        <v>390406.56400000001</v>
      </c>
      <c r="F49" s="381">
        <v>313464.22200000001</v>
      </c>
      <c r="G49" s="381">
        <v>348657.28100000002</v>
      </c>
      <c r="H49" s="381">
        <v>-35192.212</v>
      </c>
      <c r="I49" s="268"/>
      <c r="J49" s="268"/>
    </row>
    <row r="50" spans="1:10" ht="15" customHeight="1" x14ac:dyDescent="0.25">
      <c r="A50" s="7" t="s">
        <v>2624</v>
      </c>
      <c r="B50" s="8" t="s">
        <v>2625</v>
      </c>
      <c r="C50" s="381">
        <v>1727</v>
      </c>
      <c r="D50" s="381">
        <v>536813.23</v>
      </c>
      <c r="E50" s="381">
        <v>18022.188999999998</v>
      </c>
      <c r="F50" s="381">
        <v>57594.02</v>
      </c>
      <c r="G50" s="381">
        <v>56530.767</v>
      </c>
      <c r="H50" s="381">
        <v>1063.663</v>
      </c>
      <c r="I50" s="268"/>
      <c r="J50" s="268"/>
    </row>
    <row r="51" spans="1:10" ht="15" customHeight="1" x14ac:dyDescent="0.25">
      <c r="A51" s="7" t="s">
        <v>2626</v>
      </c>
      <c r="B51" s="8" t="s">
        <v>2627</v>
      </c>
      <c r="C51" s="381">
        <v>38723</v>
      </c>
      <c r="D51" s="381">
        <v>13197337.669</v>
      </c>
      <c r="E51" s="381">
        <v>187466.984</v>
      </c>
      <c r="F51" s="381">
        <v>1385437.041</v>
      </c>
      <c r="G51" s="381">
        <v>1640337.024</v>
      </c>
      <c r="H51" s="381">
        <v>-254887.56599999999</v>
      </c>
      <c r="I51" s="268"/>
      <c r="J51" s="268"/>
    </row>
    <row r="52" spans="1:10" ht="15" customHeight="1" x14ac:dyDescent="0.25">
      <c r="A52" s="7" t="s">
        <v>2628</v>
      </c>
      <c r="B52" s="8" t="s">
        <v>1690</v>
      </c>
      <c r="C52" s="381">
        <v>9651</v>
      </c>
      <c r="D52" s="381">
        <v>5292292.5640000002</v>
      </c>
      <c r="E52" s="381">
        <v>269079.16399999999</v>
      </c>
      <c r="F52" s="381">
        <v>775940.174</v>
      </c>
      <c r="G52" s="381">
        <v>655305.6</v>
      </c>
      <c r="H52" s="381">
        <v>120636.724</v>
      </c>
      <c r="I52" s="268"/>
      <c r="J52" s="268"/>
    </row>
    <row r="53" spans="1:10" ht="15" customHeight="1" x14ac:dyDescent="0.25">
      <c r="A53" s="7" t="s">
        <v>1691</v>
      </c>
      <c r="B53" s="8" t="s">
        <v>1692</v>
      </c>
      <c r="C53" s="381">
        <v>4997</v>
      </c>
      <c r="D53" s="381">
        <v>2994591.7940000002</v>
      </c>
      <c r="E53" s="381">
        <v>64147.807999999997</v>
      </c>
      <c r="F53" s="381">
        <v>500305.527</v>
      </c>
      <c r="G53" s="381">
        <v>403680.07900000003</v>
      </c>
      <c r="H53" s="381">
        <v>96626.665999999997</v>
      </c>
      <c r="I53" s="268"/>
      <c r="J53" s="268"/>
    </row>
    <row r="54" spans="1:10" ht="15" customHeight="1" x14ac:dyDescent="0.25">
      <c r="A54" s="7" t="s">
        <v>1693</v>
      </c>
      <c r="B54" s="8" t="s">
        <v>1694</v>
      </c>
      <c r="C54" s="381">
        <v>3246</v>
      </c>
      <c r="D54" s="381">
        <v>1124729.3559999999</v>
      </c>
      <c r="E54" s="381">
        <v>45863.199999999997</v>
      </c>
      <c r="F54" s="381">
        <v>140870.68599999999</v>
      </c>
      <c r="G54" s="381">
        <v>109977.118</v>
      </c>
      <c r="H54" s="381">
        <v>30894.032999999999</v>
      </c>
      <c r="I54" s="268"/>
      <c r="J54" s="268"/>
    </row>
    <row r="55" spans="1:10" ht="15" customHeight="1" x14ac:dyDescent="0.25">
      <c r="A55" s="7" t="s">
        <v>1695</v>
      </c>
      <c r="B55" s="8" t="s">
        <v>1696</v>
      </c>
      <c r="C55" s="381">
        <v>241</v>
      </c>
      <c r="D55" s="381">
        <v>91805.187000000005</v>
      </c>
      <c r="E55" s="381">
        <v>754.02099999999996</v>
      </c>
      <c r="F55" s="381">
        <v>14239.675999999999</v>
      </c>
      <c r="G55" s="381">
        <v>11880.325999999999</v>
      </c>
      <c r="H55" s="381">
        <v>2359.402</v>
      </c>
      <c r="I55" s="268"/>
      <c r="J55" s="268"/>
    </row>
    <row r="56" spans="1:10" ht="15" customHeight="1" x14ac:dyDescent="0.25">
      <c r="A56" s="7" t="s">
        <v>1697</v>
      </c>
      <c r="B56" s="8" t="s">
        <v>1698</v>
      </c>
      <c r="C56" s="381">
        <v>1167</v>
      </c>
      <c r="D56" s="381">
        <v>1081166.227</v>
      </c>
      <c r="E56" s="381">
        <v>158314.13500000001</v>
      </c>
      <c r="F56" s="381">
        <v>120524.285</v>
      </c>
      <c r="G56" s="381">
        <v>129768.077</v>
      </c>
      <c r="H56" s="381">
        <v>-9243.3770000000004</v>
      </c>
      <c r="I56" s="268"/>
      <c r="J56" s="268"/>
    </row>
    <row r="57" spans="1:10" ht="15" customHeight="1" x14ac:dyDescent="0.25">
      <c r="A57" s="7" t="s">
        <v>1699</v>
      </c>
      <c r="B57" s="8" t="s">
        <v>1700</v>
      </c>
      <c r="C57" s="381">
        <v>32</v>
      </c>
      <c r="D57" s="381">
        <v>3180.1489999999999</v>
      </c>
      <c r="E57" s="381">
        <v>287.10000000000002</v>
      </c>
      <c r="F57" s="381">
        <v>610.375</v>
      </c>
      <c r="G57" s="381">
        <v>459.57299999999998</v>
      </c>
      <c r="H57" s="381">
        <v>150.80699999999999</v>
      </c>
      <c r="I57" s="268"/>
      <c r="J57" s="268"/>
    </row>
    <row r="58" spans="1:10" ht="15" customHeight="1" x14ac:dyDescent="0.25">
      <c r="A58" s="7" t="s">
        <v>1701</v>
      </c>
      <c r="B58" s="8" t="s">
        <v>1702</v>
      </c>
      <c r="C58" s="381">
        <v>7373</v>
      </c>
      <c r="D58" s="381">
        <v>4505644.841</v>
      </c>
      <c r="E58" s="381">
        <v>66499.652000000002</v>
      </c>
      <c r="F58" s="381">
        <v>773432.64599999995</v>
      </c>
      <c r="G58" s="381">
        <v>514551.30900000001</v>
      </c>
      <c r="H58" s="381">
        <v>258882.128</v>
      </c>
      <c r="I58" s="268"/>
      <c r="J58" s="268"/>
    </row>
    <row r="59" spans="1:10" ht="15" customHeight="1" x14ac:dyDescent="0.25">
      <c r="A59" s="7" t="s">
        <v>1703</v>
      </c>
      <c r="B59" s="8" t="s">
        <v>1704</v>
      </c>
      <c r="C59" s="381">
        <v>1427</v>
      </c>
      <c r="D59" s="381">
        <v>1275596.8189999999</v>
      </c>
      <c r="E59" s="381">
        <v>16373.207</v>
      </c>
      <c r="F59" s="381">
        <v>210038.446</v>
      </c>
      <c r="G59" s="381">
        <v>150691.163</v>
      </c>
      <c r="H59" s="381">
        <v>59347.341999999997</v>
      </c>
      <c r="I59" s="268"/>
      <c r="J59" s="268"/>
    </row>
    <row r="60" spans="1:10" ht="15" customHeight="1" x14ac:dyDescent="0.25">
      <c r="A60" s="7" t="s">
        <v>1705</v>
      </c>
      <c r="B60" s="8" t="s">
        <v>1706</v>
      </c>
      <c r="C60" s="381">
        <v>1627</v>
      </c>
      <c r="D60" s="381">
        <v>1085096.4709999999</v>
      </c>
      <c r="E60" s="381">
        <v>11660.880999999999</v>
      </c>
      <c r="F60" s="381">
        <v>175707.33799999999</v>
      </c>
      <c r="G60" s="381">
        <v>116231.556</v>
      </c>
      <c r="H60" s="381">
        <v>59475.99</v>
      </c>
      <c r="I60" s="268"/>
      <c r="J60" s="268"/>
    </row>
    <row r="61" spans="1:10" ht="15" customHeight="1" x14ac:dyDescent="0.25">
      <c r="A61" s="7" t="s">
        <v>1707</v>
      </c>
      <c r="B61" s="8" t="s">
        <v>1708</v>
      </c>
      <c r="C61" s="381">
        <v>3</v>
      </c>
      <c r="D61" s="381">
        <v>255.517</v>
      </c>
      <c r="E61" s="381">
        <v>171.17699999999999</v>
      </c>
      <c r="F61" s="381">
        <v>78.813999999999993</v>
      </c>
      <c r="G61" s="381">
        <v>50.387</v>
      </c>
      <c r="H61" s="381">
        <v>28.425999999999998</v>
      </c>
      <c r="I61" s="268"/>
      <c r="J61" s="268"/>
    </row>
    <row r="62" spans="1:10" ht="15" customHeight="1" x14ac:dyDescent="0.25">
      <c r="A62" s="7" t="s">
        <v>1709</v>
      </c>
      <c r="B62" s="8" t="s">
        <v>1710</v>
      </c>
      <c r="C62" s="381">
        <v>4316</v>
      </c>
      <c r="D62" s="381">
        <v>2144696.034</v>
      </c>
      <c r="E62" s="381">
        <v>38294.387000000002</v>
      </c>
      <c r="F62" s="381">
        <v>387608.04800000001</v>
      </c>
      <c r="G62" s="381">
        <v>247578.20300000001</v>
      </c>
      <c r="H62" s="381">
        <v>140030.37</v>
      </c>
      <c r="I62" s="268"/>
      <c r="J62" s="268"/>
    </row>
    <row r="63" spans="1:10" ht="15" customHeight="1" x14ac:dyDescent="0.25">
      <c r="A63" s="7" t="s">
        <v>1711</v>
      </c>
      <c r="B63" s="8" t="s">
        <v>1712</v>
      </c>
      <c r="C63" s="381">
        <v>847</v>
      </c>
      <c r="D63" s="381">
        <v>536063.65500000003</v>
      </c>
      <c r="E63" s="381">
        <v>60875.279000000002</v>
      </c>
      <c r="F63" s="381">
        <v>35613.811999999998</v>
      </c>
      <c r="G63" s="381">
        <v>26408.907999999999</v>
      </c>
      <c r="H63" s="381">
        <v>9205.0609999999997</v>
      </c>
      <c r="I63" s="268"/>
      <c r="J63" s="268"/>
    </row>
    <row r="64" spans="1:10" ht="15" customHeight="1" x14ac:dyDescent="0.25">
      <c r="A64" s="7" t="s">
        <v>1713</v>
      </c>
      <c r="B64" s="8" t="s">
        <v>1714</v>
      </c>
      <c r="C64" s="381">
        <v>498</v>
      </c>
      <c r="D64" s="381">
        <v>411775.09600000002</v>
      </c>
      <c r="E64" s="381">
        <v>43284.588000000003</v>
      </c>
      <c r="F64" s="381">
        <v>22625.327000000001</v>
      </c>
      <c r="G64" s="381">
        <v>14767.203</v>
      </c>
      <c r="H64" s="381">
        <v>7858.1809999999996</v>
      </c>
      <c r="I64" s="268"/>
      <c r="J64" s="268"/>
    </row>
    <row r="65" spans="1:10" ht="15" customHeight="1" x14ac:dyDescent="0.25">
      <c r="A65" s="7" t="s">
        <v>1715</v>
      </c>
      <c r="B65" s="8" t="s">
        <v>1716</v>
      </c>
      <c r="C65" s="381">
        <v>296</v>
      </c>
      <c r="D65" s="381">
        <v>356751.24099999998</v>
      </c>
      <c r="E65" s="381">
        <v>38600.504000000001</v>
      </c>
      <c r="F65" s="381">
        <v>16463.488000000001</v>
      </c>
      <c r="G65" s="381">
        <v>10931.397999999999</v>
      </c>
      <c r="H65" s="381">
        <v>5532.1220000000003</v>
      </c>
      <c r="I65" s="268"/>
      <c r="J65" s="268"/>
    </row>
    <row r="66" spans="1:10" ht="15" customHeight="1" x14ac:dyDescent="0.25">
      <c r="A66" s="7" t="s">
        <v>1717</v>
      </c>
      <c r="B66" s="8" t="s">
        <v>1718</v>
      </c>
      <c r="C66" s="381">
        <v>202</v>
      </c>
      <c r="D66" s="381">
        <v>55023.855000000003</v>
      </c>
      <c r="E66" s="381">
        <v>4684.0839999999998</v>
      </c>
      <c r="F66" s="381">
        <v>6161.8389999999999</v>
      </c>
      <c r="G66" s="381">
        <v>3835.8049999999998</v>
      </c>
      <c r="H66" s="381">
        <v>2326.0590000000002</v>
      </c>
      <c r="I66" s="268"/>
      <c r="J66" s="268"/>
    </row>
    <row r="67" spans="1:10" ht="15" customHeight="1" x14ac:dyDescent="0.25">
      <c r="A67" s="7" t="s">
        <v>1719</v>
      </c>
      <c r="B67" s="8" t="s">
        <v>1720</v>
      </c>
      <c r="C67" s="381">
        <v>349</v>
      </c>
      <c r="D67" s="381">
        <v>124288.55899999999</v>
      </c>
      <c r="E67" s="381">
        <v>17590.690999999999</v>
      </c>
      <c r="F67" s="381">
        <v>12988.485000000001</v>
      </c>
      <c r="G67" s="381">
        <v>11641.705</v>
      </c>
      <c r="H67" s="381">
        <v>1346.88</v>
      </c>
      <c r="I67" s="268"/>
      <c r="J67" s="268"/>
    </row>
    <row r="68" spans="1:10" ht="15" customHeight="1" x14ac:dyDescent="0.25">
      <c r="A68" s="7" t="s">
        <v>1721</v>
      </c>
      <c r="B68" s="8" t="s">
        <v>1722</v>
      </c>
      <c r="C68" s="381">
        <v>14</v>
      </c>
      <c r="D68" s="381">
        <v>6617.5389999999998</v>
      </c>
      <c r="E68" s="381">
        <v>926.90800000000002</v>
      </c>
      <c r="F68" s="381">
        <v>866.09199999999998</v>
      </c>
      <c r="G68" s="381">
        <v>1026.0920000000001</v>
      </c>
      <c r="H68" s="381">
        <v>-159.99299999999999</v>
      </c>
      <c r="I68" s="268"/>
      <c r="J68" s="268"/>
    </row>
    <row r="69" spans="1:10" ht="15" customHeight="1" x14ac:dyDescent="0.25">
      <c r="A69" s="7" t="s">
        <v>1723</v>
      </c>
      <c r="B69" s="8" t="s">
        <v>1724</v>
      </c>
      <c r="C69" s="381">
        <v>335</v>
      </c>
      <c r="D69" s="381">
        <v>117671.02</v>
      </c>
      <c r="E69" s="381">
        <v>16663.782999999999</v>
      </c>
      <c r="F69" s="381">
        <v>12122.393</v>
      </c>
      <c r="G69" s="381">
        <v>10615.612999999999</v>
      </c>
      <c r="H69" s="381">
        <v>1506.873</v>
      </c>
      <c r="I69" s="268"/>
      <c r="J69" s="268"/>
    </row>
    <row r="70" spans="1:10" ht="15" customHeight="1" x14ac:dyDescent="0.25">
      <c r="A70" s="7" t="s">
        <v>1725</v>
      </c>
      <c r="B70" s="8" t="s">
        <v>2853</v>
      </c>
      <c r="C70" s="381">
        <v>1821</v>
      </c>
      <c r="D70" s="381">
        <v>20382916.987</v>
      </c>
      <c r="E70" s="381">
        <v>418626.58899999998</v>
      </c>
      <c r="F70" s="381">
        <v>3480391.3810000001</v>
      </c>
      <c r="G70" s="381">
        <v>2756143.628</v>
      </c>
      <c r="H70" s="381">
        <v>724248.43099999998</v>
      </c>
      <c r="I70" s="268"/>
      <c r="J70" s="268"/>
    </row>
    <row r="71" spans="1:10" ht="12.75" customHeight="1" x14ac:dyDescent="0.25">
      <c r="A71" s="7" t="s">
        <v>2854</v>
      </c>
      <c r="B71" s="8" t="s">
        <v>2855</v>
      </c>
      <c r="C71" s="399" t="s">
        <v>3353</v>
      </c>
      <c r="D71" s="399" t="s">
        <v>3353</v>
      </c>
      <c r="E71" s="399" t="s">
        <v>3353</v>
      </c>
      <c r="F71" s="399" t="s">
        <v>3353</v>
      </c>
      <c r="G71" s="399" t="s">
        <v>3353</v>
      </c>
      <c r="H71" s="399" t="s">
        <v>3353</v>
      </c>
      <c r="I71" s="268"/>
      <c r="J71" s="268"/>
    </row>
    <row r="72" spans="1:10" ht="12.75" customHeight="1" x14ac:dyDescent="0.25">
      <c r="A72" s="7" t="s">
        <v>2856</v>
      </c>
      <c r="B72" s="8" t="s">
        <v>2857</v>
      </c>
      <c r="C72" s="399" t="s">
        <v>3353</v>
      </c>
      <c r="D72" s="399" t="s">
        <v>3353</v>
      </c>
      <c r="E72" s="399" t="s">
        <v>3353</v>
      </c>
      <c r="F72" s="399" t="s">
        <v>3353</v>
      </c>
      <c r="G72" s="399" t="s">
        <v>3353</v>
      </c>
      <c r="H72" s="399" t="s">
        <v>3353</v>
      </c>
      <c r="I72" s="268"/>
      <c r="J72" s="268"/>
    </row>
    <row r="73" spans="1:10" ht="12.75" customHeight="1" x14ac:dyDescent="0.25">
      <c r="A73" s="7" t="s">
        <v>2858</v>
      </c>
      <c r="B73" s="8" t="s">
        <v>2859</v>
      </c>
      <c r="C73" s="399" t="s">
        <v>3353</v>
      </c>
      <c r="D73" s="399" t="s">
        <v>3353</v>
      </c>
      <c r="E73" s="399" t="s">
        <v>3353</v>
      </c>
      <c r="F73" s="399" t="s">
        <v>3353</v>
      </c>
      <c r="G73" s="399" t="s">
        <v>3353</v>
      </c>
      <c r="H73" s="399" t="s">
        <v>3353</v>
      </c>
      <c r="I73" s="268"/>
      <c r="J73" s="268"/>
    </row>
    <row r="74" spans="1:10" ht="12.75" customHeight="1" x14ac:dyDescent="0.25">
      <c r="A74" s="7" t="s">
        <v>2860</v>
      </c>
      <c r="B74" s="8" t="s">
        <v>2861</v>
      </c>
      <c r="C74" s="399" t="s">
        <v>3353</v>
      </c>
      <c r="D74" s="399" t="s">
        <v>3353</v>
      </c>
      <c r="E74" s="399" t="s">
        <v>3353</v>
      </c>
      <c r="F74" s="399" t="s">
        <v>3353</v>
      </c>
      <c r="G74" s="399" t="s">
        <v>3353</v>
      </c>
      <c r="H74" s="399" t="s">
        <v>3353</v>
      </c>
      <c r="I74" s="268"/>
      <c r="J74" s="268"/>
    </row>
    <row r="75" spans="1:10" ht="12.75" customHeight="1" x14ac:dyDescent="0.25">
      <c r="A75" s="7" t="s">
        <v>2862</v>
      </c>
      <c r="B75" s="8" t="s">
        <v>2863</v>
      </c>
      <c r="C75" s="399" t="s">
        <v>3353</v>
      </c>
      <c r="D75" s="399" t="s">
        <v>3353</v>
      </c>
      <c r="E75" s="399" t="s">
        <v>3353</v>
      </c>
      <c r="F75" s="399" t="s">
        <v>3353</v>
      </c>
      <c r="G75" s="399" t="s">
        <v>3353</v>
      </c>
      <c r="H75" s="399" t="s">
        <v>3353</v>
      </c>
      <c r="I75" s="268"/>
      <c r="J75" s="268"/>
    </row>
    <row r="76" spans="1:10" ht="12.75" customHeight="1" x14ac:dyDescent="0.25">
      <c r="A76" s="7" t="s">
        <v>2864</v>
      </c>
      <c r="B76" s="8" t="s">
        <v>2865</v>
      </c>
      <c r="C76" s="381">
        <v>8</v>
      </c>
      <c r="D76" s="381">
        <v>1164886.845</v>
      </c>
      <c r="E76" s="381">
        <v>1026.6479999999999</v>
      </c>
      <c r="F76" s="381">
        <v>201857.408</v>
      </c>
      <c r="G76" s="381">
        <v>148871.046</v>
      </c>
      <c r="H76" s="381">
        <v>52986.37</v>
      </c>
      <c r="I76" s="268"/>
      <c r="J76" s="268"/>
    </row>
    <row r="77" spans="1:10" ht="12.75" customHeight="1" x14ac:dyDescent="0.25">
      <c r="A77" s="7" t="s">
        <v>2866</v>
      </c>
      <c r="B77" s="8" t="s">
        <v>2867</v>
      </c>
      <c r="C77" s="399" t="s">
        <v>3353</v>
      </c>
      <c r="D77" s="399" t="s">
        <v>3353</v>
      </c>
      <c r="E77" s="399" t="s">
        <v>3353</v>
      </c>
      <c r="F77" s="399" t="s">
        <v>3353</v>
      </c>
      <c r="G77" s="399" t="s">
        <v>3353</v>
      </c>
      <c r="H77" s="399" t="s">
        <v>3353</v>
      </c>
      <c r="I77" s="268"/>
      <c r="J77" s="268"/>
    </row>
    <row r="78" spans="1:10" ht="12.75" customHeight="1" x14ac:dyDescent="0.25">
      <c r="A78" s="7" t="s">
        <v>2868</v>
      </c>
      <c r="B78" s="8" t="s">
        <v>2869</v>
      </c>
      <c r="C78" s="399" t="s">
        <v>3353</v>
      </c>
      <c r="D78" s="399" t="s">
        <v>3353</v>
      </c>
      <c r="E78" s="399" t="s">
        <v>3353</v>
      </c>
      <c r="F78" s="399" t="s">
        <v>3353</v>
      </c>
      <c r="G78" s="399" t="s">
        <v>3353</v>
      </c>
      <c r="H78" s="399" t="s">
        <v>3353</v>
      </c>
      <c r="I78" s="268"/>
      <c r="J78" s="268"/>
    </row>
    <row r="79" spans="1:10" ht="12.75" customHeight="1" x14ac:dyDescent="0.25">
      <c r="A79" s="7" t="s">
        <v>2870</v>
      </c>
      <c r="B79" s="8" t="s">
        <v>2871</v>
      </c>
      <c r="C79" s="370" t="s">
        <v>3352</v>
      </c>
      <c r="D79" s="370" t="s">
        <v>3352</v>
      </c>
      <c r="E79" s="370" t="s">
        <v>3352</v>
      </c>
      <c r="F79" s="370" t="s">
        <v>3352</v>
      </c>
      <c r="G79" s="370" t="s">
        <v>3352</v>
      </c>
      <c r="H79" s="370" t="s">
        <v>3352</v>
      </c>
      <c r="I79" s="268"/>
      <c r="J79" s="268"/>
    </row>
    <row r="80" spans="1:10" ht="12.75" customHeight="1" x14ac:dyDescent="0.25">
      <c r="A80" s="7" t="s">
        <v>2872</v>
      </c>
      <c r="B80" s="8" t="s">
        <v>2873</v>
      </c>
      <c r="C80" s="370" t="s">
        <v>3352</v>
      </c>
      <c r="D80" s="370" t="s">
        <v>3352</v>
      </c>
      <c r="E80" s="370" t="s">
        <v>3352</v>
      </c>
      <c r="F80" s="370" t="s">
        <v>3352</v>
      </c>
      <c r="G80" s="370" t="s">
        <v>3352</v>
      </c>
      <c r="H80" s="370" t="s">
        <v>3352</v>
      </c>
      <c r="I80" s="268"/>
      <c r="J80" s="268"/>
    </row>
    <row r="81" spans="1:10" ht="12.75" customHeight="1" x14ac:dyDescent="0.25">
      <c r="A81" s="7" t="s">
        <v>2874</v>
      </c>
      <c r="B81" s="8" t="s">
        <v>2875</v>
      </c>
      <c r="C81" s="370" t="s">
        <v>3352</v>
      </c>
      <c r="D81" s="370" t="s">
        <v>3352</v>
      </c>
      <c r="E81" s="370" t="s">
        <v>3352</v>
      </c>
      <c r="F81" s="370" t="s">
        <v>3352</v>
      </c>
      <c r="G81" s="370" t="s">
        <v>3352</v>
      </c>
      <c r="H81" s="370" t="s">
        <v>3352</v>
      </c>
      <c r="I81" s="268"/>
      <c r="J81" s="268"/>
    </row>
    <row r="82" spans="1:10" ht="15" customHeight="1" x14ac:dyDescent="0.25">
      <c r="A82" s="7" t="s">
        <v>2876</v>
      </c>
      <c r="B82" s="8" t="s">
        <v>2877</v>
      </c>
      <c r="C82" s="381">
        <v>1720</v>
      </c>
      <c r="D82" s="381">
        <v>11955904.161</v>
      </c>
      <c r="E82" s="381">
        <v>299622.45600000001</v>
      </c>
      <c r="F82" s="381">
        <v>1746704.6270000001</v>
      </c>
      <c r="G82" s="381">
        <v>1463057.5290000001</v>
      </c>
      <c r="H82" s="381">
        <v>283647.74300000002</v>
      </c>
      <c r="I82" s="268"/>
      <c r="J82" s="268"/>
    </row>
    <row r="83" spans="1:10" ht="15" customHeight="1" x14ac:dyDescent="0.25">
      <c r="A83" s="7" t="s">
        <v>2878</v>
      </c>
      <c r="B83" s="8" t="s">
        <v>2879</v>
      </c>
      <c r="C83" s="381">
        <v>1536</v>
      </c>
      <c r="D83" s="381">
        <v>8799188.5720000006</v>
      </c>
      <c r="E83" s="381">
        <v>148905.99299999999</v>
      </c>
      <c r="F83" s="381">
        <v>1433866.757</v>
      </c>
      <c r="G83" s="381">
        <v>1080138.814</v>
      </c>
      <c r="H83" s="381">
        <v>353728.46899999998</v>
      </c>
      <c r="I83" s="268"/>
      <c r="J83" s="268"/>
    </row>
    <row r="84" spans="1:10" ht="15" customHeight="1" x14ac:dyDescent="0.25">
      <c r="A84" s="7" t="s">
        <v>2880</v>
      </c>
      <c r="B84" s="8" t="s">
        <v>2881</v>
      </c>
      <c r="C84" s="381">
        <v>470</v>
      </c>
      <c r="D84" s="381">
        <v>5006780.8310000002</v>
      </c>
      <c r="E84" s="381">
        <v>91516.735000000001</v>
      </c>
      <c r="F84" s="381">
        <v>770408.67</v>
      </c>
      <c r="G84" s="381">
        <v>605815.13899999997</v>
      </c>
      <c r="H84" s="381">
        <v>164593.71799999999</v>
      </c>
      <c r="I84" s="268"/>
      <c r="J84" s="268"/>
    </row>
    <row r="85" spans="1:10" ht="15" customHeight="1" x14ac:dyDescent="0.25">
      <c r="A85" s="7" t="s">
        <v>2882</v>
      </c>
      <c r="B85" s="8" t="s">
        <v>2883</v>
      </c>
      <c r="C85" s="381">
        <v>1066</v>
      </c>
      <c r="D85" s="381">
        <v>3792407.7409999999</v>
      </c>
      <c r="E85" s="381">
        <v>57389.258000000002</v>
      </c>
      <c r="F85" s="381">
        <v>663458.08700000006</v>
      </c>
      <c r="G85" s="381">
        <v>474323.67499999999</v>
      </c>
      <c r="H85" s="381">
        <v>189134.75099999999</v>
      </c>
      <c r="I85" s="268"/>
      <c r="J85" s="268"/>
    </row>
    <row r="86" spans="1:10" ht="15" customHeight="1" x14ac:dyDescent="0.25">
      <c r="A86" s="7" t="s">
        <v>2884</v>
      </c>
      <c r="B86" s="8" t="s">
        <v>2885</v>
      </c>
      <c r="C86" s="381">
        <v>184</v>
      </c>
      <c r="D86" s="381">
        <v>3156715.5890000002</v>
      </c>
      <c r="E86" s="381">
        <v>150716.46299999999</v>
      </c>
      <c r="F86" s="381">
        <v>312837.87</v>
      </c>
      <c r="G86" s="381">
        <v>382918.71500000003</v>
      </c>
      <c r="H86" s="381">
        <v>-70080.725999999995</v>
      </c>
      <c r="I86" s="268"/>
      <c r="J86" s="268"/>
    </row>
    <row r="87" spans="1:10" ht="12.75" customHeight="1" x14ac:dyDescent="0.25">
      <c r="A87" s="7" t="s">
        <v>1839</v>
      </c>
      <c r="B87" s="8" t="s">
        <v>1840</v>
      </c>
      <c r="C87" s="399" t="s">
        <v>3353</v>
      </c>
      <c r="D87" s="399" t="s">
        <v>3353</v>
      </c>
      <c r="E87" s="399" t="s">
        <v>3353</v>
      </c>
      <c r="F87" s="399" t="s">
        <v>3353</v>
      </c>
      <c r="G87" s="399" t="s">
        <v>3353</v>
      </c>
      <c r="H87" s="399" t="s">
        <v>3353</v>
      </c>
      <c r="I87" s="268"/>
      <c r="J87" s="268"/>
    </row>
    <row r="88" spans="1:10" ht="15" customHeight="1" x14ac:dyDescent="0.25">
      <c r="A88" s="7" t="s">
        <v>1841</v>
      </c>
      <c r="B88" s="8" t="s">
        <v>1842</v>
      </c>
      <c r="C88" s="381">
        <v>79</v>
      </c>
      <c r="D88" s="381">
        <v>286408.50300000003</v>
      </c>
      <c r="E88" s="381">
        <v>46668.911</v>
      </c>
      <c r="F88" s="381">
        <v>44241.006999999998</v>
      </c>
      <c r="G88" s="381">
        <v>41558.845000000001</v>
      </c>
      <c r="H88" s="381">
        <v>2682.203</v>
      </c>
      <c r="I88" s="268"/>
      <c r="J88" s="268"/>
    </row>
    <row r="89" spans="1:10" ht="12.75" customHeight="1" x14ac:dyDescent="0.25">
      <c r="A89" s="7" t="s">
        <v>1843</v>
      </c>
      <c r="B89" s="8" t="s">
        <v>1844</v>
      </c>
      <c r="C89" s="399" t="s">
        <v>3353</v>
      </c>
      <c r="D89" s="399" t="s">
        <v>3353</v>
      </c>
      <c r="E89" s="399" t="s">
        <v>3353</v>
      </c>
      <c r="F89" s="399" t="s">
        <v>3353</v>
      </c>
      <c r="G89" s="399" t="s">
        <v>3353</v>
      </c>
      <c r="H89" s="399" t="s">
        <v>3353</v>
      </c>
      <c r="I89" s="268"/>
      <c r="J89" s="268"/>
    </row>
    <row r="90" spans="1:10" ht="15" customHeight="1" x14ac:dyDescent="0.25">
      <c r="A90" s="7" t="s">
        <v>1845</v>
      </c>
      <c r="B90" s="8" t="s">
        <v>1846</v>
      </c>
      <c r="C90" s="381">
        <v>95</v>
      </c>
      <c r="D90" s="381">
        <v>436367.83899999998</v>
      </c>
      <c r="E90" s="381">
        <v>51536.275999999998</v>
      </c>
      <c r="F90" s="381">
        <v>73877.926999999996</v>
      </c>
      <c r="G90" s="381">
        <v>56466.591</v>
      </c>
      <c r="H90" s="381">
        <v>17411.383999999998</v>
      </c>
      <c r="I90" s="268"/>
      <c r="J90" s="268"/>
    </row>
    <row r="91" spans="1:10" ht="15" customHeight="1" x14ac:dyDescent="0.25">
      <c r="A91" s="7" t="s">
        <v>1847</v>
      </c>
      <c r="B91" s="8" t="s">
        <v>1848</v>
      </c>
      <c r="C91" s="381">
        <v>87</v>
      </c>
      <c r="D91" s="381">
        <v>4574345.1129999999</v>
      </c>
      <c r="E91" s="381">
        <v>101056.52899999999</v>
      </c>
      <c r="F91" s="381">
        <v>1109999.6669999999</v>
      </c>
      <c r="G91" s="381">
        <v>892861.47499999998</v>
      </c>
      <c r="H91" s="381">
        <v>217138.20199999999</v>
      </c>
      <c r="I91" s="268"/>
      <c r="J91" s="268"/>
    </row>
    <row r="92" spans="1:10" ht="15" customHeight="1" x14ac:dyDescent="0.25">
      <c r="A92" s="7" t="s">
        <v>1849</v>
      </c>
      <c r="B92" s="8" t="s">
        <v>1850</v>
      </c>
      <c r="C92" s="381">
        <v>61</v>
      </c>
      <c r="D92" s="381">
        <v>4505023.8490000004</v>
      </c>
      <c r="E92" s="381">
        <v>100300.208</v>
      </c>
      <c r="F92" s="381">
        <v>1097041.557</v>
      </c>
      <c r="G92" s="381">
        <v>884149.98199999996</v>
      </c>
      <c r="H92" s="381">
        <v>212891.58600000001</v>
      </c>
      <c r="I92" s="268"/>
      <c r="J92" s="268"/>
    </row>
    <row r="93" spans="1:10" ht="15" customHeight="1" x14ac:dyDescent="0.25">
      <c r="A93" s="7" t="s">
        <v>1851</v>
      </c>
      <c r="B93" s="8" t="s">
        <v>1852</v>
      </c>
      <c r="C93" s="381">
        <v>26</v>
      </c>
      <c r="D93" s="381">
        <v>69321.263999999996</v>
      </c>
      <c r="E93" s="381">
        <v>756.32100000000003</v>
      </c>
      <c r="F93" s="381">
        <v>12958.11</v>
      </c>
      <c r="G93" s="381">
        <v>8711.4930000000004</v>
      </c>
      <c r="H93" s="381">
        <v>4246.616</v>
      </c>
      <c r="I93" s="268"/>
      <c r="J93" s="268"/>
    </row>
    <row r="94" spans="1:10" ht="15" customHeight="1" x14ac:dyDescent="0.25">
      <c r="A94" s="7" t="s">
        <v>1853</v>
      </c>
      <c r="B94" s="8" t="s">
        <v>1854</v>
      </c>
      <c r="C94" s="381">
        <v>222744</v>
      </c>
      <c r="D94" s="381">
        <v>2254605074.1929998</v>
      </c>
      <c r="E94" s="381">
        <v>338678191.55900002</v>
      </c>
      <c r="F94" s="381">
        <v>312910292.38800001</v>
      </c>
      <c r="G94" s="381">
        <v>315253444.49800003</v>
      </c>
      <c r="H94" s="381">
        <v>-2343059.9389999998</v>
      </c>
      <c r="I94" s="268"/>
      <c r="J94" s="268"/>
    </row>
    <row r="95" spans="1:10" ht="15" customHeight="1" x14ac:dyDescent="0.25">
      <c r="A95" s="7" t="s">
        <v>1855</v>
      </c>
      <c r="B95" s="8" t="s">
        <v>1856</v>
      </c>
      <c r="C95" s="381">
        <v>26941</v>
      </c>
      <c r="D95" s="381">
        <v>186303309.23100001</v>
      </c>
      <c r="E95" s="381">
        <v>21124797.530999999</v>
      </c>
      <c r="F95" s="381">
        <v>15335368.213</v>
      </c>
      <c r="G95" s="381">
        <v>17966667.739</v>
      </c>
      <c r="H95" s="381">
        <v>-2631286.0950000002</v>
      </c>
      <c r="I95" s="268"/>
      <c r="J95" s="268"/>
    </row>
    <row r="96" spans="1:10" ht="15" customHeight="1" x14ac:dyDescent="0.25">
      <c r="A96" s="7" t="s">
        <v>1857</v>
      </c>
      <c r="B96" s="8" t="s">
        <v>1858</v>
      </c>
      <c r="C96" s="381">
        <v>9385</v>
      </c>
      <c r="D96" s="381">
        <v>44365682.211000003</v>
      </c>
      <c r="E96" s="381">
        <v>3109820.71</v>
      </c>
      <c r="F96" s="381">
        <v>3305845.9190000002</v>
      </c>
      <c r="G96" s="381">
        <v>3815701.3259999999</v>
      </c>
      <c r="H96" s="381">
        <v>-509850.87199999997</v>
      </c>
      <c r="I96" s="268"/>
      <c r="J96" s="268"/>
    </row>
    <row r="97" spans="1:10" ht="15" customHeight="1" x14ac:dyDescent="0.25">
      <c r="A97" s="7" t="s">
        <v>1859</v>
      </c>
      <c r="B97" s="8" t="s">
        <v>1860</v>
      </c>
      <c r="C97" s="381">
        <v>729</v>
      </c>
      <c r="D97" s="381">
        <v>14310326.147</v>
      </c>
      <c r="E97" s="381">
        <v>978071.18400000001</v>
      </c>
      <c r="F97" s="381">
        <v>1003230.965</v>
      </c>
      <c r="G97" s="381">
        <v>1199396.567</v>
      </c>
      <c r="H97" s="381">
        <v>-196165.23499999999</v>
      </c>
      <c r="I97" s="268"/>
      <c r="J97" s="268"/>
    </row>
    <row r="98" spans="1:10" ht="15" customHeight="1" x14ac:dyDescent="0.25">
      <c r="A98" s="7" t="s">
        <v>1861</v>
      </c>
      <c r="B98" s="8" t="s">
        <v>1862</v>
      </c>
      <c r="C98" s="381">
        <v>94</v>
      </c>
      <c r="D98" s="381">
        <v>3815239.193</v>
      </c>
      <c r="E98" s="381">
        <v>300653.76699999999</v>
      </c>
      <c r="F98" s="381">
        <v>301151.25599999999</v>
      </c>
      <c r="G98" s="381">
        <v>396028.728</v>
      </c>
      <c r="H98" s="381">
        <v>-94877.415999999997</v>
      </c>
      <c r="I98" s="268"/>
      <c r="J98" s="268"/>
    </row>
    <row r="99" spans="1:10" ht="15" customHeight="1" x14ac:dyDescent="0.25">
      <c r="A99" s="7" t="s">
        <v>1863</v>
      </c>
      <c r="B99" s="8" t="s">
        <v>1864</v>
      </c>
      <c r="C99" s="381">
        <v>8562</v>
      </c>
      <c r="D99" s="381">
        <v>26240116.870999999</v>
      </c>
      <c r="E99" s="381">
        <v>1831095.7590000001</v>
      </c>
      <c r="F99" s="381">
        <v>2001463.6980000001</v>
      </c>
      <c r="G99" s="381">
        <v>2220276.031</v>
      </c>
      <c r="H99" s="381">
        <v>-218808.22099999999</v>
      </c>
      <c r="I99" s="268"/>
      <c r="J99" s="268"/>
    </row>
    <row r="100" spans="1:10" ht="15" customHeight="1" x14ac:dyDescent="0.25">
      <c r="A100" s="7" t="s">
        <v>1865</v>
      </c>
      <c r="B100" s="8" t="s">
        <v>1789</v>
      </c>
      <c r="C100" s="381">
        <v>215</v>
      </c>
      <c r="D100" s="381">
        <v>2538593.5079999999</v>
      </c>
      <c r="E100" s="381">
        <v>641405.54099999997</v>
      </c>
      <c r="F100" s="381">
        <v>192432.98699999999</v>
      </c>
      <c r="G100" s="381">
        <v>222224.97200000001</v>
      </c>
      <c r="H100" s="381">
        <v>-29791.832999999999</v>
      </c>
      <c r="I100" s="268"/>
      <c r="J100" s="268"/>
    </row>
    <row r="101" spans="1:10" ht="15" customHeight="1" x14ac:dyDescent="0.25">
      <c r="A101" s="7" t="s">
        <v>1790</v>
      </c>
      <c r="B101" s="8" t="s">
        <v>1791</v>
      </c>
      <c r="C101" s="381">
        <v>763</v>
      </c>
      <c r="D101" s="381">
        <v>10644426.445</v>
      </c>
      <c r="E101" s="381">
        <v>2473196.3679999998</v>
      </c>
      <c r="F101" s="381">
        <v>1214875.2169999999</v>
      </c>
      <c r="G101" s="381">
        <v>1251459.1189999999</v>
      </c>
      <c r="H101" s="381">
        <v>-36583.538</v>
      </c>
      <c r="I101" s="268"/>
      <c r="J101" s="268"/>
    </row>
    <row r="102" spans="1:10" ht="15" customHeight="1" x14ac:dyDescent="0.25">
      <c r="A102" s="7" t="s">
        <v>1792</v>
      </c>
      <c r="B102" s="8" t="s">
        <v>1793</v>
      </c>
      <c r="C102" s="381">
        <v>77</v>
      </c>
      <c r="D102" s="381">
        <v>2108995.4840000002</v>
      </c>
      <c r="E102" s="381">
        <v>222609.48699999999</v>
      </c>
      <c r="F102" s="381">
        <v>151921.45300000001</v>
      </c>
      <c r="G102" s="381">
        <v>219332.66699999999</v>
      </c>
      <c r="H102" s="381">
        <v>-67411.131999999998</v>
      </c>
      <c r="I102" s="268"/>
      <c r="J102" s="268"/>
    </row>
    <row r="103" spans="1:10" ht="15" customHeight="1" x14ac:dyDescent="0.25">
      <c r="A103" s="7" t="s">
        <v>1794</v>
      </c>
      <c r="B103" s="8" t="s">
        <v>1795</v>
      </c>
      <c r="C103" s="381">
        <v>337</v>
      </c>
      <c r="D103" s="381">
        <v>3871931.8539999998</v>
      </c>
      <c r="E103" s="381">
        <v>1088496.1869999999</v>
      </c>
      <c r="F103" s="381">
        <v>636626.42299999995</v>
      </c>
      <c r="G103" s="381">
        <v>555301.19700000004</v>
      </c>
      <c r="H103" s="381">
        <v>81325.282999999996</v>
      </c>
      <c r="I103" s="268"/>
      <c r="J103" s="268"/>
    </row>
    <row r="104" spans="1:10" ht="15" customHeight="1" x14ac:dyDescent="0.25">
      <c r="A104" s="7" t="s">
        <v>1796</v>
      </c>
      <c r="B104" s="8" t="s">
        <v>1797</v>
      </c>
      <c r="C104" s="381">
        <v>349</v>
      </c>
      <c r="D104" s="381">
        <v>4663499.1069999998</v>
      </c>
      <c r="E104" s="381">
        <v>1162090.6939999999</v>
      </c>
      <c r="F104" s="381">
        <v>426327.34100000001</v>
      </c>
      <c r="G104" s="381">
        <v>476825.255</v>
      </c>
      <c r="H104" s="381">
        <v>-50497.688999999998</v>
      </c>
      <c r="I104" s="268"/>
      <c r="J104" s="268"/>
    </row>
    <row r="105" spans="1:10" ht="15" customHeight="1" x14ac:dyDescent="0.25">
      <c r="A105" s="7" t="s">
        <v>1798</v>
      </c>
      <c r="B105" s="8" t="s">
        <v>1799</v>
      </c>
      <c r="C105" s="381">
        <v>192</v>
      </c>
      <c r="D105" s="381">
        <v>5271351.2359999996</v>
      </c>
      <c r="E105" s="381">
        <v>1166015.142</v>
      </c>
      <c r="F105" s="381">
        <v>539924.53399999999</v>
      </c>
      <c r="G105" s="381">
        <v>553692.02599999995</v>
      </c>
      <c r="H105" s="381">
        <v>-13767.441000000001</v>
      </c>
      <c r="I105" s="268"/>
      <c r="J105" s="268"/>
    </row>
    <row r="106" spans="1:10" ht="15" customHeight="1" x14ac:dyDescent="0.25">
      <c r="A106" s="7" t="s">
        <v>1800</v>
      </c>
      <c r="B106" s="8" t="s">
        <v>1801</v>
      </c>
      <c r="C106" s="381">
        <v>179</v>
      </c>
      <c r="D106" s="381">
        <v>4958319.7549999999</v>
      </c>
      <c r="E106" s="381">
        <v>1075667.855</v>
      </c>
      <c r="F106" s="381">
        <v>510293.24900000001</v>
      </c>
      <c r="G106" s="381">
        <v>505154.29100000003</v>
      </c>
      <c r="H106" s="381">
        <v>5138.9880000000003</v>
      </c>
      <c r="I106" s="268"/>
      <c r="J106" s="268"/>
    </row>
    <row r="107" spans="1:10" ht="15" customHeight="1" x14ac:dyDescent="0.25">
      <c r="A107" s="7" t="s">
        <v>1802</v>
      </c>
      <c r="B107" s="8" t="s">
        <v>1803</v>
      </c>
      <c r="C107" s="381">
        <v>13</v>
      </c>
      <c r="D107" s="381">
        <v>313031.48100000003</v>
      </c>
      <c r="E107" s="381">
        <v>90347.286999999997</v>
      </c>
      <c r="F107" s="381">
        <v>29631.285</v>
      </c>
      <c r="G107" s="381">
        <v>48537.735000000001</v>
      </c>
      <c r="H107" s="381">
        <v>-18906.429</v>
      </c>
      <c r="I107" s="268"/>
      <c r="J107" s="268"/>
    </row>
    <row r="108" spans="1:10" ht="15" customHeight="1" x14ac:dyDescent="0.25">
      <c r="A108" s="7" t="s">
        <v>1804</v>
      </c>
      <c r="B108" s="8" t="s">
        <v>1805</v>
      </c>
      <c r="C108" s="381">
        <v>846</v>
      </c>
      <c r="D108" s="381">
        <v>35499165.450999998</v>
      </c>
      <c r="E108" s="381">
        <v>3163644.4019999998</v>
      </c>
      <c r="F108" s="381">
        <v>2443034.3930000002</v>
      </c>
      <c r="G108" s="381">
        <v>3425111.4819999998</v>
      </c>
      <c r="H108" s="381">
        <v>-982076.56900000002</v>
      </c>
      <c r="I108" s="268"/>
      <c r="J108" s="268"/>
    </row>
    <row r="109" spans="1:10" ht="15" customHeight="1" x14ac:dyDescent="0.25">
      <c r="A109" s="7" t="s">
        <v>1806</v>
      </c>
      <c r="B109" s="8" t="s">
        <v>1807</v>
      </c>
      <c r="C109" s="381">
        <v>417</v>
      </c>
      <c r="D109" s="381">
        <v>33961650.703000002</v>
      </c>
      <c r="E109" s="381">
        <v>2909951.9739999999</v>
      </c>
      <c r="F109" s="381">
        <v>2317712.8829999999</v>
      </c>
      <c r="G109" s="381">
        <v>3267241.3939999999</v>
      </c>
      <c r="H109" s="381">
        <v>-949528.15800000005</v>
      </c>
      <c r="I109" s="268"/>
      <c r="J109" s="268"/>
    </row>
    <row r="110" spans="1:10" ht="15" customHeight="1" x14ac:dyDescent="0.25">
      <c r="A110" s="7" t="s">
        <v>2692</v>
      </c>
      <c r="B110" s="8" t="s">
        <v>2693</v>
      </c>
      <c r="C110" s="381">
        <v>429</v>
      </c>
      <c r="D110" s="381">
        <v>1537514.7479999999</v>
      </c>
      <c r="E110" s="381">
        <v>253692.42800000001</v>
      </c>
      <c r="F110" s="381">
        <v>125321.51</v>
      </c>
      <c r="G110" s="381">
        <v>157870.08799999999</v>
      </c>
      <c r="H110" s="381">
        <v>-32548.411</v>
      </c>
      <c r="I110" s="268"/>
      <c r="J110" s="268"/>
    </row>
    <row r="111" spans="1:10" ht="15" customHeight="1" x14ac:dyDescent="0.25">
      <c r="A111" s="7" t="s">
        <v>2694</v>
      </c>
      <c r="B111" s="8" t="s">
        <v>2695</v>
      </c>
      <c r="C111" s="381">
        <v>609</v>
      </c>
      <c r="D111" s="381">
        <v>6806440.8559999997</v>
      </c>
      <c r="E111" s="381">
        <v>903329.18900000001</v>
      </c>
      <c r="F111" s="381">
        <v>528393.36899999995</v>
      </c>
      <c r="G111" s="381">
        <v>647330.28099999996</v>
      </c>
      <c r="H111" s="381">
        <v>-118936.565</v>
      </c>
      <c r="I111" s="268"/>
      <c r="J111" s="268"/>
    </row>
    <row r="112" spans="1:10" ht="15" customHeight="1" x14ac:dyDescent="0.25">
      <c r="A112" s="7" t="s">
        <v>2696</v>
      </c>
      <c r="B112" s="8" t="s">
        <v>2697</v>
      </c>
      <c r="C112" s="381">
        <v>588</v>
      </c>
      <c r="D112" s="381">
        <v>4747488.6119999997</v>
      </c>
      <c r="E112" s="381">
        <v>580188.54299999995</v>
      </c>
      <c r="F112" s="381">
        <v>352495.40700000001</v>
      </c>
      <c r="G112" s="381">
        <v>429563.04800000001</v>
      </c>
      <c r="H112" s="381">
        <v>-77067.301000000007</v>
      </c>
      <c r="I112" s="268"/>
      <c r="J112" s="268"/>
    </row>
    <row r="113" spans="1:10" ht="15" customHeight="1" x14ac:dyDescent="0.25">
      <c r="A113" s="7" t="s">
        <v>2698</v>
      </c>
      <c r="B113" s="8" t="s">
        <v>2699</v>
      </c>
      <c r="C113" s="381">
        <v>21</v>
      </c>
      <c r="D113" s="381">
        <v>2058952.2439999999</v>
      </c>
      <c r="E113" s="381">
        <v>323140.64600000001</v>
      </c>
      <c r="F113" s="381">
        <v>175897.962</v>
      </c>
      <c r="G113" s="381">
        <v>217767.23300000001</v>
      </c>
      <c r="H113" s="381">
        <v>-41869.264000000003</v>
      </c>
      <c r="I113" s="268"/>
      <c r="J113" s="268"/>
    </row>
    <row r="114" spans="1:10" ht="15" customHeight="1" x14ac:dyDescent="0.25">
      <c r="A114" s="7" t="s">
        <v>2700</v>
      </c>
      <c r="B114" s="8" t="s">
        <v>2701</v>
      </c>
      <c r="C114" s="381">
        <v>11692</v>
      </c>
      <c r="D114" s="381">
        <v>25817361.386999998</v>
      </c>
      <c r="E114" s="381">
        <v>1379339.6869999999</v>
      </c>
      <c r="F114" s="381">
        <v>2130982.5449999999</v>
      </c>
      <c r="G114" s="381">
        <v>2102573.804</v>
      </c>
      <c r="H114" s="381">
        <v>28413.735000000001</v>
      </c>
      <c r="I114" s="268"/>
      <c r="J114" s="268"/>
    </row>
    <row r="115" spans="1:10" ht="15" customHeight="1" x14ac:dyDescent="0.25">
      <c r="A115" s="7" t="s">
        <v>2702</v>
      </c>
      <c r="B115" s="8" t="s">
        <v>2703</v>
      </c>
      <c r="C115" s="381">
        <v>11194</v>
      </c>
      <c r="D115" s="381">
        <v>20675439.710999999</v>
      </c>
      <c r="E115" s="381">
        <v>580845.66099999996</v>
      </c>
      <c r="F115" s="381">
        <v>1733837.209</v>
      </c>
      <c r="G115" s="381">
        <v>1587916.987</v>
      </c>
      <c r="H115" s="381">
        <v>145924.98499999999</v>
      </c>
      <c r="I115" s="268"/>
      <c r="J115" s="268"/>
    </row>
    <row r="116" spans="1:10" ht="15" customHeight="1" x14ac:dyDescent="0.25">
      <c r="A116" s="7" t="s">
        <v>2704</v>
      </c>
      <c r="B116" s="8" t="s">
        <v>2705</v>
      </c>
      <c r="C116" s="381">
        <v>249</v>
      </c>
      <c r="D116" s="381">
        <v>4150799.8339999998</v>
      </c>
      <c r="E116" s="381">
        <v>685107.05599999998</v>
      </c>
      <c r="F116" s="381">
        <v>318236.266</v>
      </c>
      <c r="G116" s="381">
        <v>417393.87599999999</v>
      </c>
      <c r="H116" s="381">
        <v>-99157.448999999993</v>
      </c>
      <c r="I116" s="268"/>
      <c r="J116" s="268"/>
    </row>
    <row r="117" spans="1:10" ht="15" customHeight="1" x14ac:dyDescent="0.25">
      <c r="A117" s="7" t="s">
        <v>2706</v>
      </c>
      <c r="B117" s="8" t="s">
        <v>2707</v>
      </c>
      <c r="C117" s="381">
        <v>249</v>
      </c>
      <c r="D117" s="381">
        <v>991121.84199999995</v>
      </c>
      <c r="E117" s="381">
        <v>113386.97</v>
      </c>
      <c r="F117" s="381">
        <v>78909.070000000007</v>
      </c>
      <c r="G117" s="381">
        <v>97262.941000000006</v>
      </c>
      <c r="H117" s="381">
        <v>-18353.800999999999</v>
      </c>
      <c r="I117" s="268"/>
      <c r="J117" s="268"/>
    </row>
    <row r="118" spans="1:10" ht="15" customHeight="1" x14ac:dyDescent="0.25">
      <c r="A118" s="7" t="s">
        <v>2708</v>
      </c>
      <c r="B118" s="8" t="s">
        <v>2709</v>
      </c>
      <c r="C118" s="381">
        <v>2327</v>
      </c>
      <c r="D118" s="381">
        <v>44619190.166000001</v>
      </c>
      <c r="E118" s="381">
        <v>6214386.693</v>
      </c>
      <c r="F118" s="381">
        <v>4002389.2659999998</v>
      </c>
      <c r="G118" s="381">
        <v>4859490.6100000003</v>
      </c>
      <c r="H118" s="381">
        <v>-857099.51599999995</v>
      </c>
      <c r="I118" s="268"/>
      <c r="J118" s="268"/>
    </row>
    <row r="119" spans="1:10" ht="15" customHeight="1" x14ac:dyDescent="0.25">
      <c r="A119" s="7" t="s">
        <v>2710</v>
      </c>
      <c r="B119" s="8" t="s">
        <v>2711</v>
      </c>
      <c r="C119" s="381">
        <v>11</v>
      </c>
      <c r="D119" s="381">
        <v>2753556.5120000001</v>
      </c>
      <c r="E119" s="381">
        <v>110020.52</v>
      </c>
      <c r="F119" s="381">
        <v>208519.26</v>
      </c>
      <c r="G119" s="381">
        <v>384686.696</v>
      </c>
      <c r="H119" s="381">
        <v>-176167.394</v>
      </c>
      <c r="I119" s="268"/>
      <c r="J119" s="268"/>
    </row>
    <row r="120" spans="1:10" ht="15" customHeight="1" x14ac:dyDescent="0.25">
      <c r="A120" s="7" t="s">
        <v>2712</v>
      </c>
      <c r="B120" s="8" t="s">
        <v>2713</v>
      </c>
      <c r="C120" s="381">
        <v>450</v>
      </c>
      <c r="D120" s="381">
        <v>13853302.896</v>
      </c>
      <c r="E120" s="381">
        <v>2369014.5980000002</v>
      </c>
      <c r="F120" s="381">
        <v>1160717.973</v>
      </c>
      <c r="G120" s="381">
        <v>1492380.9779999999</v>
      </c>
      <c r="H120" s="381">
        <v>-331662.7</v>
      </c>
      <c r="I120" s="268"/>
      <c r="J120" s="268"/>
    </row>
    <row r="121" spans="1:10" ht="15" customHeight="1" x14ac:dyDescent="0.25">
      <c r="A121" s="7" t="s">
        <v>2714</v>
      </c>
      <c r="B121" s="8" t="s">
        <v>2715</v>
      </c>
      <c r="C121" s="381">
        <v>419</v>
      </c>
      <c r="D121" s="381">
        <v>6538847.3650000002</v>
      </c>
      <c r="E121" s="381">
        <v>303202.12199999997</v>
      </c>
      <c r="F121" s="381">
        <v>618718.91399999999</v>
      </c>
      <c r="G121" s="381">
        <v>658952.63899999997</v>
      </c>
      <c r="H121" s="381">
        <v>-40233.394999999997</v>
      </c>
      <c r="I121" s="268"/>
      <c r="J121" s="268"/>
    </row>
    <row r="122" spans="1:10" ht="15" customHeight="1" x14ac:dyDescent="0.25">
      <c r="A122" s="7" t="s">
        <v>2716</v>
      </c>
      <c r="B122" s="8" t="s">
        <v>2717</v>
      </c>
      <c r="C122" s="381">
        <v>178</v>
      </c>
      <c r="D122" s="381">
        <v>5891673.8550000004</v>
      </c>
      <c r="E122" s="381">
        <v>1140613.128</v>
      </c>
      <c r="F122" s="381">
        <v>556994.07499999995</v>
      </c>
      <c r="G122" s="381">
        <v>657362.36899999995</v>
      </c>
      <c r="H122" s="381">
        <v>-100368.06200000001</v>
      </c>
      <c r="I122" s="268"/>
      <c r="J122" s="268"/>
    </row>
    <row r="123" spans="1:10" ht="15" customHeight="1" x14ac:dyDescent="0.25">
      <c r="A123" s="7" t="s">
        <v>2718</v>
      </c>
      <c r="B123" s="8" t="s">
        <v>2719</v>
      </c>
      <c r="C123" s="381">
        <v>159</v>
      </c>
      <c r="D123" s="381">
        <v>4651920.5379999997</v>
      </c>
      <c r="E123" s="381">
        <v>447473.46799999999</v>
      </c>
      <c r="F123" s="381">
        <v>444169.30200000003</v>
      </c>
      <c r="G123" s="381">
        <v>456240.57299999997</v>
      </c>
      <c r="H123" s="381">
        <v>-12071.151</v>
      </c>
      <c r="I123" s="268"/>
      <c r="J123" s="268"/>
    </row>
    <row r="124" spans="1:10" ht="15" customHeight="1" x14ac:dyDescent="0.25">
      <c r="A124" s="7" t="s">
        <v>2720</v>
      </c>
      <c r="B124" s="8" t="s">
        <v>2721</v>
      </c>
      <c r="C124" s="381">
        <v>151</v>
      </c>
      <c r="D124" s="381">
        <v>1806144.0430000001</v>
      </c>
      <c r="E124" s="381">
        <v>408210.01299999998</v>
      </c>
      <c r="F124" s="381">
        <v>162677.62599999999</v>
      </c>
      <c r="G124" s="381">
        <v>200217.65700000001</v>
      </c>
      <c r="H124" s="381">
        <v>-37539.93</v>
      </c>
      <c r="I124" s="268"/>
      <c r="J124" s="268"/>
    </row>
    <row r="125" spans="1:10" ht="15" customHeight="1" x14ac:dyDescent="0.25">
      <c r="A125" s="7" t="s">
        <v>2722</v>
      </c>
      <c r="B125" s="8" t="s">
        <v>2723</v>
      </c>
      <c r="C125" s="381">
        <v>959</v>
      </c>
      <c r="D125" s="381">
        <v>9123744.9570000004</v>
      </c>
      <c r="E125" s="381">
        <v>1435852.844</v>
      </c>
      <c r="F125" s="381">
        <v>850592.11600000004</v>
      </c>
      <c r="G125" s="381">
        <v>1009649.698</v>
      </c>
      <c r="H125" s="381">
        <v>-159056.88399999999</v>
      </c>
      <c r="I125" s="268"/>
      <c r="J125" s="268"/>
    </row>
    <row r="126" spans="1:10" ht="15" customHeight="1" x14ac:dyDescent="0.25">
      <c r="A126" s="7" t="s">
        <v>2724</v>
      </c>
      <c r="B126" s="8" t="s">
        <v>2725</v>
      </c>
      <c r="C126" s="381">
        <v>912</v>
      </c>
      <c r="D126" s="381">
        <v>10741097.971000001</v>
      </c>
      <c r="E126" s="381">
        <v>2073659.7990000001</v>
      </c>
      <c r="F126" s="381">
        <v>977489.98300000001</v>
      </c>
      <c r="G126" s="381">
        <v>1089084.1189999999</v>
      </c>
      <c r="H126" s="381">
        <v>-111593.496</v>
      </c>
      <c r="I126" s="268"/>
      <c r="J126" s="268"/>
    </row>
    <row r="127" spans="1:10" ht="15" customHeight="1" x14ac:dyDescent="0.25">
      <c r="A127" s="7" t="s">
        <v>2726</v>
      </c>
      <c r="B127" s="8" t="s">
        <v>2727</v>
      </c>
      <c r="C127" s="381">
        <v>445</v>
      </c>
      <c r="D127" s="381">
        <v>7642287.7379999999</v>
      </c>
      <c r="E127" s="381">
        <v>1485228.594</v>
      </c>
      <c r="F127" s="381">
        <v>723517.68400000001</v>
      </c>
      <c r="G127" s="381">
        <v>763309.95200000005</v>
      </c>
      <c r="H127" s="381">
        <v>-39792.095999999998</v>
      </c>
      <c r="I127" s="268"/>
      <c r="J127" s="268"/>
    </row>
    <row r="128" spans="1:10" ht="15" customHeight="1" x14ac:dyDescent="0.25">
      <c r="A128" s="7" t="s">
        <v>2728</v>
      </c>
      <c r="B128" s="8" t="s">
        <v>2729</v>
      </c>
      <c r="C128" s="381">
        <v>467</v>
      </c>
      <c r="D128" s="381">
        <v>3098810.233</v>
      </c>
      <c r="E128" s="381">
        <v>588431.20499999996</v>
      </c>
      <c r="F128" s="381">
        <v>253972.299</v>
      </c>
      <c r="G128" s="381">
        <v>325774.16700000002</v>
      </c>
      <c r="H128" s="381">
        <v>-71801.399999999994</v>
      </c>
      <c r="I128" s="268"/>
      <c r="J128" s="268"/>
    </row>
    <row r="129" spans="1:10" ht="15" customHeight="1" x14ac:dyDescent="0.25">
      <c r="A129" s="7" t="s">
        <v>2730</v>
      </c>
      <c r="B129" s="8" t="s">
        <v>2731</v>
      </c>
      <c r="C129" s="381">
        <v>2625</v>
      </c>
      <c r="D129" s="381">
        <v>26690568.646000002</v>
      </c>
      <c r="E129" s="381">
        <v>2386711.219</v>
      </c>
      <c r="F129" s="381">
        <v>5074758.9239999996</v>
      </c>
      <c r="G129" s="381">
        <v>3393701.5750000002</v>
      </c>
      <c r="H129" s="381">
        <v>1681057.8940000001</v>
      </c>
      <c r="I129" s="268"/>
      <c r="J129" s="268"/>
    </row>
    <row r="130" spans="1:10" ht="15" customHeight="1" x14ac:dyDescent="0.25">
      <c r="A130" s="7" t="s">
        <v>2732</v>
      </c>
      <c r="B130" s="8" t="s">
        <v>2733</v>
      </c>
      <c r="C130" s="381">
        <v>785</v>
      </c>
      <c r="D130" s="381">
        <v>3004852.4049999998</v>
      </c>
      <c r="E130" s="381">
        <v>337655.60600000003</v>
      </c>
      <c r="F130" s="381">
        <v>562295.68599999999</v>
      </c>
      <c r="G130" s="381">
        <v>277539.31400000001</v>
      </c>
      <c r="H130" s="381">
        <v>284756.46000000002</v>
      </c>
      <c r="I130" s="268"/>
      <c r="J130" s="268"/>
    </row>
    <row r="131" spans="1:10" ht="15" customHeight="1" x14ac:dyDescent="0.25">
      <c r="A131" s="7" t="s">
        <v>2734</v>
      </c>
      <c r="B131" s="8" t="s">
        <v>2735</v>
      </c>
      <c r="C131" s="381">
        <v>346</v>
      </c>
      <c r="D131" s="381">
        <v>3340799.557</v>
      </c>
      <c r="E131" s="381">
        <v>326810.66700000002</v>
      </c>
      <c r="F131" s="381">
        <v>641884.13899999997</v>
      </c>
      <c r="G131" s="381">
        <v>420978.38799999998</v>
      </c>
      <c r="H131" s="381">
        <v>220905.853</v>
      </c>
      <c r="I131" s="268"/>
      <c r="J131" s="268"/>
    </row>
    <row r="132" spans="1:10" ht="15" customHeight="1" x14ac:dyDescent="0.25">
      <c r="A132" s="7" t="s">
        <v>2736</v>
      </c>
      <c r="B132" s="8" t="s">
        <v>1880</v>
      </c>
      <c r="C132" s="381">
        <v>131</v>
      </c>
      <c r="D132" s="381">
        <v>105299.18</v>
      </c>
      <c r="E132" s="381">
        <v>5410.1989999999996</v>
      </c>
      <c r="F132" s="381">
        <v>20545.803</v>
      </c>
      <c r="G132" s="381">
        <v>12708.876</v>
      </c>
      <c r="H132" s="381">
        <v>7836.94</v>
      </c>
      <c r="I132" s="268"/>
      <c r="J132" s="268"/>
    </row>
    <row r="133" spans="1:10" ht="12.75" customHeight="1" x14ac:dyDescent="0.25">
      <c r="A133" s="7" t="s">
        <v>1881</v>
      </c>
      <c r="B133" s="8" t="s">
        <v>1882</v>
      </c>
      <c r="C133" s="381">
        <v>16</v>
      </c>
      <c r="D133" s="381">
        <v>95385.387000000002</v>
      </c>
      <c r="E133" s="381">
        <v>34126.192000000003</v>
      </c>
      <c r="F133" s="381">
        <v>23896.58</v>
      </c>
      <c r="G133" s="381">
        <v>16022.475</v>
      </c>
      <c r="H133" s="381">
        <v>7874.107</v>
      </c>
      <c r="I133" s="268"/>
      <c r="J133" s="268"/>
    </row>
    <row r="134" spans="1:10" ht="15" customHeight="1" x14ac:dyDescent="0.25">
      <c r="A134" s="7" t="s">
        <v>1883</v>
      </c>
      <c r="B134" s="8" t="s">
        <v>1884</v>
      </c>
      <c r="C134" s="381">
        <v>987</v>
      </c>
      <c r="D134" s="381">
        <v>9866746.4570000004</v>
      </c>
      <c r="E134" s="381">
        <v>248620.242</v>
      </c>
      <c r="F134" s="381">
        <v>1765029.3160000001</v>
      </c>
      <c r="G134" s="381">
        <v>1194564.882</v>
      </c>
      <c r="H134" s="381">
        <v>570464.679</v>
      </c>
      <c r="I134" s="268"/>
      <c r="J134" s="268"/>
    </row>
    <row r="135" spans="1:10" ht="12.75" customHeight="1" x14ac:dyDescent="0.25">
      <c r="A135" s="7" t="s">
        <v>1885</v>
      </c>
      <c r="B135" s="8" t="s">
        <v>1886</v>
      </c>
      <c r="C135" s="381">
        <v>36</v>
      </c>
      <c r="D135" s="381">
        <v>690571.98800000001</v>
      </c>
      <c r="E135" s="381">
        <v>133465.014</v>
      </c>
      <c r="F135" s="381">
        <v>90731.448999999993</v>
      </c>
      <c r="G135" s="381">
        <v>68049.615999999995</v>
      </c>
      <c r="H135" s="381">
        <v>22681.857</v>
      </c>
      <c r="I135" s="268"/>
      <c r="J135" s="268"/>
    </row>
    <row r="136" spans="1:10" ht="15" customHeight="1" x14ac:dyDescent="0.25">
      <c r="A136" s="7" t="s">
        <v>1887</v>
      </c>
      <c r="B136" s="8" t="s">
        <v>1888</v>
      </c>
      <c r="C136" s="381">
        <v>324</v>
      </c>
      <c r="D136" s="381">
        <v>9586913.6720000003</v>
      </c>
      <c r="E136" s="381">
        <v>1300623.2990000001</v>
      </c>
      <c r="F136" s="381">
        <v>1970375.9509999999</v>
      </c>
      <c r="G136" s="381">
        <v>1403838.024</v>
      </c>
      <c r="H136" s="381">
        <v>566537.99800000002</v>
      </c>
      <c r="I136" s="268"/>
      <c r="J136" s="268"/>
    </row>
    <row r="137" spans="1:10" ht="15" customHeight="1" x14ac:dyDescent="0.25">
      <c r="A137" s="7" t="s">
        <v>1889</v>
      </c>
      <c r="B137" s="8" t="s">
        <v>1890</v>
      </c>
      <c r="C137" s="381">
        <v>53</v>
      </c>
      <c r="D137" s="381">
        <v>20326929.421</v>
      </c>
      <c r="E137" s="381">
        <v>4105772.0529999998</v>
      </c>
      <c r="F137" s="381">
        <v>4605735.8660000004</v>
      </c>
      <c r="G137" s="381">
        <v>1335004.081</v>
      </c>
      <c r="H137" s="381">
        <v>3270731.8</v>
      </c>
      <c r="I137" s="268"/>
      <c r="J137" s="268"/>
    </row>
    <row r="138" spans="1:10" ht="15" customHeight="1" x14ac:dyDescent="0.25">
      <c r="A138" s="7" t="s">
        <v>1891</v>
      </c>
      <c r="B138" s="8" t="s">
        <v>1892</v>
      </c>
      <c r="C138" s="381">
        <v>4946</v>
      </c>
      <c r="D138" s="381">
        <v>13588845.989</v>
      </c>
      <c r="E138" s="381">
        <v>2260445.2919999999</v>
      </c>
      <c r="F138" s="381">
        <v>2032911.2860000001</v>
      </c>
      <c r="G138" s="381">
        <v>1858732.7050000001</v>
      </c>
      <c r="H138" s="381">
        <v>174179.826</v>
      </c>
      <c r="I138" s="268"/>
      <c r="J138" s="268"/>
    </row>
    <row r="139" spans="1:10" ht="15" customHeight="1" x14ac:dyDescent="0.25">
      <c r="A139" s="7" t="s">
        <v>1893</v>
      </c>
      <c r="B139" s="8" t="s">
        <v>1894</v>
      </c>
      <c r="C139" s="381">
        <v>143</v>
      </c>
      <c r="D139" s="381">
        <v>1308268.0009999999</v>
      </c>
      <c r="E139" s="381">
        <v>276551.734</v>
      </c>
      <c r="F139" s="381">
        <v>159965.027</v>
      </c>
      <c r="G139" s="381">
        <v>181350.473</v>
      </c>
      <c r="H139" s="381">
        <v>-21385.409</v>
      </c>
      <c r="I139" s="268"/>
      <c r="J139" s="268"/>
    </row>
    <row r="140" spans="1:10" ht="15" customHeight="1" x14ac:dyDescent="0.25">
      <c r="A140" s="7" t="s">
        <v>1895</v>
      </c>
      <c r="B140" s="8" t="s">
        <v>1896</v>
      </c>
      <c r="C140" s="381">
        <v>262</v>
      </c>
      <c r="D140" s="381">
        <v>1752342.8589999999</v>
      </c>
      <c r="E140" s="381">
        <v>317383.39899999998</v>
      </c>
      <c r="F140" s="381">
        <v>248256.17300000001</v>
      </c>
      <c r="G140" s="381">
        <v>251720.73699999999</v>
      </c>
      <c r="H140" s="381">
        <v>-3464.5450000000001</v>
      </c>
      <c r="I140" s="268"/>
      <c r="J140" s="268"/>
    </row>
    <row r="141" spans="1:10" ht="15" customHeight="1" x14ac:dyDescent="0.25">
      <c r="A141" s="7" t="s">
        <v>1897</v>
      </c>
      <c r="B141" s="8" t="s">
        <v>1898</v>
      </c>
      <c r="C141" s="381">
        <v>1623</v>
      </c>
      <c r="D141" s="381">
        <v>1396224.8330000001</v>
      </c>
      <c r="E141" s="381">
        <v>150546.084</v>
      </c>
      <c r="F141" s="381">
        <v>230832.03599999999</v>
      </c>
      <c r="G141" s="381">
        <v>178955.10699999999</v>
      </c>
      <c r="H141" s="381">
        <v>51877.212</v>
      </c>
      <c r="I141" s="268"/>
      <c r="J141" s="268"/>
    </row>
    <row r="142" spans="1:10" ht="15" customHeight="1" x14ac:dyDescent="0.25">
      <c r="A142" s="7" t="s">
        <v>1899</v>
      </c>
      <c r="B142" s="8" t="s">
        <v>721</v>
      </c>
      <c r="C142" s="381">
        <v>2918</v>
      </c>
      <c r="D142" s="381">
        <v>9132010.2960000001</v>
      </c>
      <c r="E142" s="381">
        <v>1515964.075</v>
      </c>
      <c r="F142" s="381">
        <v>1393858.05</v>
      </c>
      <c r="G142" s="381">
        <v>1246706.388</v>
      </c>
      <c r="H142" s="381">
        <v>147152.568</v>
      </c>
      <c r="I142" s="268"/>
      <c r="J142" s="268"/>
    </row>
    <row r="143" spans="1:10" ht="15" customHeight="1" x14ac:dyDescent="0.25">
      <c r="A143" s="7" t="s">
        <v>722</v>
      </c>
      <c r="B143" s="8" t="s">
        <v>723</v>
      </c>
      <c r="C143" s="381">
        <v>167</v>
      </c>
      <c r="D143" s="381">
        <v>754065.27</v>
      </c>
      <c r="E143" s="381">
        <v>95513.301999999996</v>
      </c>
      <c r="F143" s="381">
        <v>115882.06</v>
      </c>
      <c r="G143" s="381">
        <v>107143.682</v>
      </c>
      <c r="H143" s="381">
        <v>8738.4279999999999</v>
      </c>
      <c r="I143" s="268"/>
      <c r="J143" s="268"/>
    </row>
    <row r="144" spans="1:10" ht="15" customHeight="1" x14ac:dyDescent="0.25">
      <c r="A144" s="7" t="s">
        <v>724</v>
      </c>
      <c r="B144" s="8" t="s">
        <v>725</v>
      </c>
      <c r="C144" s="381">
        <v>985</v>
      </c>
      <c r="D144" s="381">
        <v>2971641.5189999999</v>
      </c>
      <c r="E144" s="381">
        <v>398008.62300000002</v>
      </c>
      <c r="F144" s="381">
        <v>504565.55300000001</v>
      </c>
      <c r="G144" s="381">
        <v>409469.27299999999</v>
      </c>
      <c r="H144" s="381">
        <v>95096.58</v>
      </c>
      <c r="I144" s="268"/>
      <c r="J144" s="268"/>
    </row>
    <row r="145" spans="1:10" ht="15" customHeight="1" x14ac:dyDescent="0.25">
      <c r="A145" s="7" t="s">
        <v>726</v>
      </c>
      <c r="B145" s="8" t="s">
        <v>727</v>
      </c>
      <c r="C145" s="381">
        <v>116</v>
      </c>
      <c r="D145" s="381">
        <v>341230.67099999997</v>
      </c>
      <c r="E145" s="381">
        <v>77071.198999999993</v>
      </c>
      <c r="F145" s="381">
        <v>63060.050999999999</v>
      </c>
      <c r="G145" s="381">
        <v>48172.686999999998</v>
      </c>
      <c r="H145" s="381">
        <v>14887.406999999999</v>
      </c>
      <c r="I145" s="268"/>
      <c r="J145" s="268"/>
    </row>
    <row r="146" spans="1:10" ht="15" customHeight="1" x14ac:dyDescent="0.25">
      <c r="A146" s="7" t="s">
        <v>728</v>
      </c>
      <c r="B146" s="8" t="s">
        <v>729</v>
      </c>
      <c r="C146" s="381">
        <v>103</v>
      </c>
      <c r="D146" s="381">
        <v>351463.55</v>
      </c>
      <c r="E146" s="381">
        <v>52358.447</v>
      </c>
      <c r="F146" s="381">
        <v>55793.720999999998</v>
      </c>
      <c r="G146" s="381">
        <v>46567.800999999999</v>
      </c>
      <c r="H146" s="381">
        <v>9225.9709999999995</v>
      </c>
      <c r="I146" s="268"/>
      <c r="J146" s="268"/>
    </row>
    <row r="147" spans="1:10" ht="15" customHeight="1" x14ac:dyDescent="0.25">
      <c r="A147" s="7" t="s">
        <v>730</v>
      </c>
      <c r="B147" s="8" t="s">
        <v>731</v>
      </c>
      <c r="C147" s="381">
        <v>56</v>
      </c>
      <c r="D147" s="381">
        <v>1204969.138</v>
      </c>
      <c r="E147" s="381">
        <v>324129.72499999998</v>
      </c>
      <c r="F147" s="381">
        <v>168272.65299999999</v>
      </c>
      <c r="G147" s="381">
        <v>179977.54300000001</v>
      </c>
      <c r="H147" s="381">
        <v>-11704.868</v>
      </c>
      <c r="I147" s="268"/>
      <c r="J147" s="268"/>
    </row>
    <row r="148" spans="1:10" ht="15" customHeight="1" x14ac:dyDescent="0.25">
      <c r="A148" s="7" t="s">
        <v>732</v>
      </c>
      <c r="B148" s="8" t="s">
        <v>733</v>
      </c>
      <c r="C148" s="381">
        <v>765</v>
      </c>
      <c r="D148" s="381">
        <v>2612231.5580000002</v>
      </c>
      <c r="E148" s="381">
        <v>418157.70299999998</v>
      </c>
      <c r="F148" s="381">
        <v>345639.16800000001</v>
      </c>
      <c r="G148" s="381">
        <v>331539.64600000001</v>
      </c>
      <c r="H148" s="381">
        <v>14099.808999999999</v>
      </c>
      <c r="I148" s="268"/>
      <c r="J148" s="268"/>
    </row>
    <row r="149" spans="1:10" ht="15" customHeight="1" x14ac:dyDescent="0.25">
      <c r="A149" s="7" t="s">
        <v>734</v>
      </c>
      <c r="B149" s="8" t="s">
        <v>735</v>
      </c>
      <c r="C149" s="381">
        <v>726</v>
      </c>
      <c r="D149" s="381">
        <v>896408.59</v>
      </c>
      <c r="E149" s="381">
        <v>150725.076</v>
      </c>
      <c r="F149" s="381">
        <v>140644.84400000001</v>
      </c>
      <c r="G149" s="381">
        <v>123835.75599999999</v>
      </c>
      <c r="H149" s="381">
        <v>16809.241000000002</v>
      </c>
      <c r="I149" s="268"/>
      <c r="J149" s="268"/>
    </row>
    <row r="150" spans="1:10" ht="15" customHeight="1" x14ac:dyDescent="0.25">
      <c r="A150" s="7" t="s">
        <v>736</v>
      </c>
      <c r="B150" s="8" t="s">
        <v>737</v>
      </c>
      <c r="C150" s="381">
        <v>3423</v>
      </c>
      <c r="D150" s="381">
        <v>11032319.064999999</v>
      </c>
      <c r="E150" s="381">
        <v>1277461.3430000001</v>
      </c>
      <c r="F150" s="381">
        <v>1825441.0360000001</v>
      </c>
      <c r="G150" s="381">
        <v>1596068.267</v>
      </c>
      <c r="H150" s="381">
        <v>229373.27600000001</v>
      </c>
      <c r="I150" s="268"/>
      <c r="J150" s="268"/>
    </row>
    <row r="151" spans="1:10" ht="15" customHeight="1" x14ac:dyDescent="0.25">
      <c r="A151" s="7" t="s">
        <v>738</v>
      </c>
      <c r="B151" s="8" t="s">
        <v>739</v>
      </c>
      <c r="C151" s="381">
        <v>3154</v>
      </c>
      <c r="D151" s="381">
        <v>10445277.435000001</v>
      </c>
      <c r="E151" s="381">
        <v>1193857.3640000001</v>
      </c>
      <c r="F151" s="381">
        <v>1720171.4779999999</v>
      </c>
      <c r="G151" s="381">
        <v>1519456.801</v>
      </c>
      <c r="H151" s="381">
        <v>200715.16</v>
      </c>
      <c r="I151" s="268"/>
      <c r="J151" s="268"/>
    </row>
    <row r="152" spans="1:10" ht="15" customHeight="1" x14ac:dyDescent="0.25">
      <c r="A152" s="7" t="s">
        <v>740</v>
      </c>
      <c r="B152" s="8" t="s">
        <v>741</v>
      </c>
      <c r="C152" s="381">
        <v>81</v>
      </c>
      <c r="D152" s="381">
        <v>89806.277000000002</v>
      </c>
      <c r="E152" s="381">
        <v>10505.716</v>
      </c>
      <c r="F152" s="381">
        <v>17216.379000000001</v>
      </c>
      <c r="G152" s="381">
        <v>11054.388999999999</v>
      </c>
      <c r="H152" s="381">
        <v>6161.9960000000001</v>
      </c>
      <c r="I152" s="268"/>
      <c r="J152" s="268"/>
    </row>
    <row r="153" spans="1:10" ht="15" customHeight="1" x14ac:dyDescent="0.25">
      <c r="A153" s="7" t="s">
        <v>742</v>
      </c>
      <c r="B153" s="8" t="s">
        <v>743</v>
      </c>
      <c r="C153" s="381">
        <v>165</v>
      </c>
      <c r="D153" s="381">
        <v>901514.90800000005</v>
      </c>
      <c r="E153" s="381">
        <v>137043.00700000001</v>
      </c>
      <c r="F153" s="381">
        <v>169407.52900000001</v>
      </c>
      <c r="G153" s="381">
        <v>128713.037</v>
      </c>
      <c r="H153" s="381">
        <v>40694.553</v>
      </c>
      <c r="I153" s="268"/>
      <c r="J153" s="268"/>
    </row>
    <row r="154" spans="1:10" ht="15" customHeight="1" x14ac:dyDescent="0.25">
      <c r="A154" s="7" t="s">
        <v>744</v>
      </c>
      <c r="B154" s="8" t="s">
        <v>745</v>
      </c>
      <c r="C154" s="381">
        <v>1801</v>
      </c>
      <c r="D154" s="381">
        <v>6097540.0439999998</v>
      </c>
      <c r="E154" s="381">
        <v>658286.63800000004</v>
      </c>
      <c r="F154" s="381">
        <v>981042.28899999999</v>
      </c>
      <c r="G154" s="381">
        <v>907481.48</v>
      </c>
      <c r="H154" s="381">
        <v>73560.994999999995</v>
      </c>
      <c r="I154" s="268"/>
      <c r="J154" s="268"/>
    </row>
    <row r="155" spans="1:10" ht="15" customHeight="1" x14ac:dyDescent="0.25">
      <c r="A155" s="7" t="s">
        <v>746</v>
      </c>
      <c r="B155" s="8" t="s">
        <v>747</v>
      </c>
      <c r="C155" s="381">
        <v>161</v>
      </c>
      <c r="D155" s="381">
        <v>1442695.5549999999</v>
      </c>
      <c r="E155" s="381">
        <v>208145.44899999999</v>
      </c>
      <c r="F155" s="381">
        <v>268158.701</v>
      </c>
      <c r="G155" s="381">
        <v>216822.51300000001</v>
      </c>
      <c r="H155" s="381">
        <v>51336.281000000003</v>
      </c>
      <c r="I155" s="268"/>
      <c r="J155" s="268"/>
    </row>
    <row r="156" spans="1:10" ht="15" customHeight="1" x14ac:dyDescent="0.25">
      <c r="A156" s="7" t="s">
        <v>748</v>
      </c>
      <c r="B156" s="8" t="s">
        <v>1757</v>
      </c>
      <c r="C156" s="381">
        <v>946</v>
      </c>
      <c r="D156" s="381">
        <v>1913720.6510000001</v>
      </c>
      <c r="E156" s="381">
        <v>179876.554</v>
      </c>
      <c r="F156" s="381">
        <v>284346.58</v>
      </c>
      <c r="G156" s="381">
        <v>255385.38200000001</v>
      </c>
      <c r="H156" s="381">
        <v>28961.334999999999</v>
      </c>
      <c r="I156" s="268"/>
      <c r="J156" s="268"/>
    </row>
    <row r="157" spans="1:10" ht="15" customHeight="1" x14ac:dyDescent="0.25">
      <c r="A157" s="7" t="s">
        <v>1758</v>
      </c>
      <c r="B157" s="8" t="s">
        <v>1759</v>
      </c>
      <c r="C157" s="381">
        <v>127</v>
      </c>
      <c r="D157" s="381">
        <v>34928.578999999998</v>
      </c>
      <c r="E157" s="381">
        <v>3059.1179999999999</v>
      </c>
      <c r="F157" s="381">
        <v>5730.8249999999998</v>
      </c>
      <c r="G157" s="381">
        <v>4758.7619999999997</v>
      </c>
      <c r="H157" s="381">
        <v>972.07299999999998</v>
      </c>
      <c r="I157" s="268"/>
      <c r="J157" s="268"/>
    </row>
    <row r="158" spans="1:10" ht="15" customHeight="1" x14ac:dyDescent="0.25">
      <c r="A158" s="7" t="s">
        <v>1760</v>
      </c>
      <c r="B158" s="8" t="s">
        <v>1761</v>
      </c>
      <c r="C158" s="381">
        <v>142</v>
      </c>
      <c r="D158" s="381">
        <v>552113.05099999998</v>
      </c>
      <c r="E158" s="381">
        <v>80544.861000000004</v>
      </c>
      <c r="F158" s="381">
        <v>99538.732999999993</v>
      </c>
      <c r="G158" s="381">
        <v>71852.703999999998</v>
      </c>
      <c r="H158" s="381">
        <v>27686.043000000001</v>
      </c>
      <c r="I158" s="268"/>
      <c r="J158" s="268"/>
    </row>
    <row r="159" spans="1:10" ht="15" customHeight="1" x14ac:dyDescent="0.25">
      <c r="A159" s="7" t="s">
        <v>1762</v>
      </c>
      <c r="B159" s="8" t="s">
        <v>1763</v>
      </c>
      <c r="C159" s="381">
        <v>39</v>
      </c>
      <c r="D159" s="381">
        <v>404386.90399999998</v>
      </c>
      <c r="E159" s="381">
        <v>51391.027000000002</v>
      </c>
      <c r="F159" s="381">
        <v>68462.286999999997</v>
      </c>
      <c r="G159" s="381">
        <v>53718.442999999999</v>
      </c>
      <c r="H159" s="381">
        <v>14743.837</v>
      </c>
      <c r="I159" s="268"/>
      <c r="J159" s="268"/>
    </row>
    <row r="160" spans="1:10" ht="15" customHeight="1" x14ac:dyDescent="0.25">
      <c r="A160" s="7" t="s">
        <v>1764</v>
      </c>
      <c r="B160" s="8" t="s">
        <v>1765</v>
      </c>
      <c r="C160" s="381">
        <v>103</v>
      </c>
      <c r="D160" s="381">
        <v>147726.147</v>
      </c>
      <c r="E160" s="381">
        <v>29153.833999999999</v>
      </c>
      <c r="F160" s="381">
        <v>31076.446</v>
      </c>
      <c r="G160" s="381">
        <v>18134.260999999999</v>
      </c>
      <c r="H160" s="381">
        <v>12942.206</v>
      </c>
      <c r="I160" s="268"/>
      <c r="J160" s="268"/>
    </row>
    <row r="161" spans="1:10" ht="15" customHeight="1" x14ac:dyDescent="0.25">
      <c r="A161" s="7" t="s">
        <v>1766</v>
      </c>
      <c r="B161" s="8" t="s">
        <v>2642</v>
      </c>
      <c r="C161" s="381">
        <v>1491</v>
      </c>
      <c r="D161" s="381">
        <v>4295312.12</v>
      </c>
      <c r="E161" s="381">
        <v>1124476.031</v>
      </c>
      <c r="F161" s="381">
        <v>701762.68400000001</v>
      </c>
      <c r="G161" s="381">
        <v>599088.95700000005</v>
      </c>
      <c r="H161" s="381">
        <v>102674.246</v>
      </c>
      <c r="I161" s="268"/>
      <c r="J161" s="268"/>
    </row>
    <row r="162" spans="1:10" ht="15" customHeight="1" x14ac:dyDescent="0.25">
      <c r="A162" s="7" t="s">
        <v>2643</v>
      </c>
      <c r="B162" s="8" t="s">
        <v>2644</v>
      </c>
      <c r="C162" s="381">
        <v>931</v>
      </c>
      <c r="D162" s="381">
        <v>1175980.321</v>
      </c>
      <c r="E162" s="381">
        <v>223731.17800000001</v>
      </c>
      <c r="F162" s="381">
        <v>178146.696</v>
      </c>
      <c r="G162" s="381">
        <v>165732.31200000001</v>
      </c>
      <c r="H162" s="381">
        <v>12414.571</v>
      </c>
      <c r="I162" s="268"/>
      <c r="J162" s="268"/>
    </row>
    <row r="163" spans="1:10" ht="15" customHeight="1" x14ac:dyDescent="0.25">
      <c r="A163" s="7" t="s">
        <v>2645</v>
      </c>
      <c r="B163" s="8" t="s">
        <v>439</v>
      </c>
      <c r="C163" s="381">
        <v>104</v>
      </c>
      <c r="D163" s="381">
        <v>538220.51199999999</v>
      </c>
      <c r="E163" s="381">
        <v>152032.67600000001</v>
      </c>
      <c r="F163" s="381">
        <v>69164.054000000004</v>
      </c>
      <c r="G163" s="381">
        <v>84916.270999999993</v>
      </c>
      <c r="H163" s="381">
        <v>-15752.163</v>
      </c>
      <c r="I163" s="268"/>
      <c r="J163" s="268"/>
    </row>
    <row r="164" spans="1:10" ht="15" customHeight="1" x14ac:dyDescent="0.25">
      <c r="A164" s="7" t="s">
        <v>440</v>
      </c>
      <c r="B164" s="8" t="s">
        <v>441</v>
      </c>
      <c r="C164" s="381">
        <v>827</v>
      </c>
      <c r="D164" s="381">
        <v>637759.80900000001</v>
      </c>
      <c r="E164" s="381">
        <v>71698.501999999993</v>
      </c>
      <c r="F164" s="381">
        <v>108982.64200000001</v>
      </c>
      <c r="G164" s="381">
        <v>80816.040999999997</v>
      </c>
      <c r="H164" s="381">
        <v>28166.734</v>
      </c>
      <c r="I164" s="268"/>
      <c r="J164" s="268"/>
    </row>
    <row r="165" spans="1:10" ht="15" customHeight="1" x14ac:dyDescent="0.25">
      <c r="A165" s="7" t="s">
        <v>442</v>
      </c>
      <c r="B165" s="8" t="s">
        <v>443</v>
      </c>
      <c r="C165" s="381">
        <v>560</v>
      </c>
      <c r="D165" s="381">
        <v>3119331.7990000001</v>
      </c>
      <c r="E165" s="381">
        <v>900744.853</v>
      </c>
      <c r="F165" s="381">
        <v>523615.98800000001</v>
      </c>
      <c r="G165" s="381">
        <v>433356.64500000002</v>
      </c>
      <c r="H165" s="381">
        <v>90259.675000000003</v>
      </c>
      <c r="I165" s="268"/>
      <c r="J165" s="268"/>
    </row>
    <row r="166" spans="1:10" ht="15" customHeight="1" x14ac:dyDescent="0.25">
      <c r="A166" s="7" t="s">
        <v>444</v>
      </c>
      <c r="B166" s="8" t="s">
        <v>445</v>
      </c>
      <c r="C166" s="381">
        <v>13478</v>
      </c>
      <c r="D166" s="381">
        <v>27090777.340999998</v>
      </c>
      <c r="E166" s="381">
        <v>2718225.8280000002</v>
      </c>
      <c r="F166" s="381">
        <v>4484373.53</v>
      </c>
      <c r="G166" s="381">
        <v>3737195.0260000001</v>
      </c>
      <c r="H166" s="381">
        <v>747182.12600000005</v>
      </c>
      <c r="I166" s="268"/>
      <c r="J166" s="268"/>
    </row>
    <row r="167" spans="1:10" ht="15" customHeight="1" x14ac:dyDescent="0.25">
      <c r="A167" s="7" t="s">
        <v>446</v>
      </c>
      <c r="B167" s="8" t="s">
        <v>447</v>
      </c>
      <c r="C167" s="381">
        <v>2686</v>
      </c>
      <c r="D167" s="381">
        <v>8320779.5410000002</v>
      </c>
      <c r="E167" s="381">
        <v>778477.14899999998</v>
      </c>
      <c r="F167" s="381">
        <v>1237977.7450000001</v>
      </c>
      <c r="G167" s="381">
        <v>1164669.2039999999</v>
      </c>
      <c r="H167" s="381">
        <v>73309.297999999995</v>
      </c>
      <c r="I167" s="268"/>
      <c r="J167" s="268"/>
    </row>
    <row r="168" spans="1:10" ht="15" customHeight="1" x14ac:dyDescent="0.25">
      <c r="A168" s="7" t="s">
        <v>448</v>
      </c>
      <c r="B168" s="8" t="s">
        <v>449</v>
      </c>
      <c r="C168" s="381">
        <v>10792</v>
      </c>
      <c r="D168" s="381">
        <v>18769997.800000001</v>
      </c>
      <c r="E168" s="381">
        <v>1939748.679</v>
      </c>
      <c r="F168" s="381">
        <v>3246395.7850000001</v>
      </c>
      <c r="G168" s="381">
        <v>2572525.8220000002</v>
      </c>
      <c r="H168" s="381">
        <v>673872.82799999998</v>
      </c>
      <c r="I168" s="268"/>
      <c r="J168" s="268"/>
    </row>
    <row r="169" spans="1:10" ht="15" customHeight="1" x14ac:dyDescent="0.25">
      <c r="A169" s="7" t="s">
        <v>450</v>
      </c>
      <c r="B169" s="8" t="s">
        <v>451</v>
      </c>
      <c r="C169" s="381">
        <v>324</v>
      </c>
      <c r="D169" s="381">
        <v>4966434.7609999999</v>
      </c>
      <c r="E169" s="381">
        <v>756882.57700000005</v>
      </c>
      <c r="F169" s="381">
        <v>696421.32700000005</v>
      </c>
      <c r="G169" s="381">
        <v>728224.43599999999</v>
      </c>
      <c r="H169" s="381">
        <v>-31802.937999999998</v>
      </c>
      <c r="I169" s="268"/>
      <c r="J169" s="268"/>
    </row>
    <row r="170" spans="1:10" ht="15" customHeight="1" x14ac:dyDescent="0.25">
      <c r="A170" s="7" t="s">
        <v>452</v>
      </c>
      <c r="B170" s="8" t="s">
        <v>453</v>
      </c>
      <c r="C170" s="381">
        <v>29</v>
      </c>
      <c r="D170" s="381">
        <v>288592.49900000001</v>
      </c>
      <c r="E170" s="381">
        <v>67211.883000000002</v>
      </c>
      <c r="F170" s="381">
        <v>48688.313999999998</v>
      </c>
      <c r="G170" s="381">
        <v>42818.800999999999</v>
      </c>
      <c r="H170" s="381">
        <v>5869.5249999999996</v>
      </c>
      <c r="I170" s="268"/>
      <c r="J170" s="268"/>
    </row>
    <row r="171" spans="1:10" ht="15" customHeight="1" x14ac:dyDescent="0.25">
      <c r="A171" s="7" t="s">
        <v>454</v>
      </c>
      <c r="B171" s="8" t="s">
        <v>455</v>
      </c>
      <c r="C171" s="381">
        <v>7577</v>
      </c>
      <c r="D171" s="381">
        <v>9036859.068</v>
      </c>
      <c r="E171" s="381">
        <v>543936.522</v>
      </c>
      <c r="F171" s="381">
        <v>1698104.919</v>
      </c>
      <c r="G171" s="381">
        <v>1171700.2509999999</v>
      </c>
      <c r="H171" s="381">
        <v>526406.68000000005</v>
      </c>
      <c r="I171" s="268"/>
      <c r="J171" s="268"/>
    </row>
    <row r="172" spans="1:10" ht="15" customHeight="1" x14ac:dyDescent="0.25">
      <c r="A172" s="7" t="s">
        <v>456</v>
      </c>
      <c r="B172" s="8" t="s">
        <v>457</v>
      </c>
      <c r="C172" s="381">
        <v>836</v>
      </c>
      <c r="D172" s="381">
        <v>2789312.9989999998</v>
      </c>
      <c r="E172" s="381">
        <v>380579.21899999998</v>
      </c>
      <c r="F172" s="381">
        <v>518126.43300000002</v>
      </c>
      <c r="G172" s="381">
        <v>418733.38900000002</v>
      </c>
      <c r="H172" s="381">
        <v>99393.418999999994</v>
      </c>
      <c r="I172" s="268"/>
      <c r="J172" s="268"/>
    </row>
    <row r="173" spans="1:10" ht="15" customHeight="1" x14ac:dyDescent="0.25">
      <c r="A173" s="7" t="s">
        <v>458</v>
      </c>
      <c r="B173" s="8" t="s">
        <v>459</v>
      </c>
      <c r="C173" s="381">
        <v>2026</v>
      </c>
      <c r="D173" s="381">
        <v>1688798.473</v>
      </c>
      <c r="E173" s="381">
        <v>191138.478</v>
      </c>
      <c r="F173" s="381">
        <v>285054.79200000002</v>
      </c>
      <c r="G173" s="381">
        <v>211048.94500000001</v>
      </c>
      <c r="H173" s="381">
        <v>74006.142000000007</v>
      </c>
      <c r="I173" s="268"/>
      <c r="J173" s="268"/>
    </row>
    <row r="174" spans="1:10" ht="15" customHeight="1" x14ac:dyDescent="0.25">
      <c r="A174" s="7" t="s">
        <v>460</v>
      </c>
      <c r="B174" s="8" t="s">
        <v>461</v>
      </c>
      <c r="C174" s="381">
        <v>2101</v>
      </c>
      <c r="D174" s="381">
        <v>44282130.636</v>
      </c>
      <c r="E174" s="381">
        <v>7061701.9239999996</v>
      </c>
      <c r="F174" s="381">
        <v>7161849.4230000004</v>
      </c>
      <c r="G174" s="381">
        <v>6695167.4639999997</v>
      </c>
      <c r="H174" s="381">
        <v>466683.28600000002</v>
      </c>
      <c r="I174" s="268"/>
      <c r="J174" s="268"/>
    </row>
    <row r="175" spans="1:10" ht="15" customHeight="1" x14ac:dyDescent="0.25">
      <c r="A175" s="7" t="s">
        <v>462</v>
      </c>
      <c r="B175" s="8" t="s">
        <v>463</v>
      </c>
      <c r="C175" s="381">
        <v>468</v>
      </c>
      <c r="D175" s="381">
        <v>18136040.278999999</v>
      </c>
      <c r="E175" s="381">
        <v>3291565.767</v>
      </c>
      <c r="F175" s="381">
        <v>2775453.9610000001</v>
      </c>
      <c r="G175" s="381">
        <v>2860625.9160000002</v>
      </c>
      <c r="H175" s="381">
        <v>-85171.714999999997</v>
      </c>
      <c r="I175" s="268"/>
      <c r="J175" s="268"/>
    </row>
    <row r="176" spans="1:10" ht="15" customHeight="1" x14ac:dyDescent="0.25">
      <c r="A176" s="7" t="s">
        <v>1617</v>
      </c>
      <c r="B176" s="8" t="s">
        <v>1618</v>
      </c>
      <c r="C176" s="381">
        <v>50</v>
      </c>
      <c r="D176" s="381">
        <v>1178594.7660000001</v>
      </c>
      <c r="E176" s="381">
        <v>203676.45499999999</v>
      </c>
      <c r="F176" s="381">
        <v>162805.943</v>
      </c>
      <c r="G176" s="381">
        <v>168277.68900000001</v>
      </c>
      <c r="H176" s="381">
        <v>-5471.72</v>
      </c>
      <c r="I176" s="268"/>
      <c r="J176" s="268"/>
    </row>
    <row r="177" spans="1:10" ht="15" customHeight="1" x14ac:dyDescent="0.25">
      <c r="A177" s="7" t="s">
        <v>1619</v>
      </c>
      <c r="B177" s="8" t="s">
        <v>1620</v>
      </c>
      <c r="C177" s="381">
        <v>418</v>
      </c>
      <c r="D177" s="381">
        <v>16957445.513</v>
      </c>
      <c r="E177" s="381">
        <v>3087889.3119999999</v>
      </c>
      <c r="F177" s="381">
        <v>2612648.0180000002</v>
      </c>
      <c r="G177" s="381">
        <v>2692348.227</v>
      </c>
      <c r="H177" s="381">
        <v>-79699.994999999995</v>
      </c>
      <c r="I177" s="268"/>
      <c r="J177" s="268"/>
    </row>
    <row r="178" spans="1:10" ht="15" customHeight="1" x14ac:dyDescent="0.25">
      <c r="A178" s="7" t="s">
        <v>1621</v>
      </c>
      <c r="B178" s="8" t="s">
        <v>1622</v>
      </c>
      <c r="C178" s="381">
        <v>1633</v>
      </c>
      <c r="D178" s="381">
        <v>26146090.357000001</v>
      </c>
      <c r="E178" s="381">
        <v>3770136.1570000001</v>
      </c>
      <c r="F178" s="381">
        <v>4386395.4620000003</v>
      </c>
      <c r="G178" s="381">
        <v>3834541.548</v>
      </c>
      <c r="H178" s="381">
        <v>551855.00100000005</v>
      </c>
      <c r="I178" s="268"/>
      <c r="J178" s="268"/>
    </row>
    <row r="179" spans="1:10" ht="15" customHeight="1" x14ac:dyDescent="0.25">
      <c r="A179" s="7" t="s">
        <v>1623</v>
      </c>
      <c r="B179" s="8" t="s">
        <v>1624</v>
      </c>
      <c r="C179" s="381">
        <v>793</v>
      </c>
      <c r="D179" s="381">
        <v>16266241.903000001</v>
      </c>
      <c r="E179" s="381">
        <v>1847844.916</v>
      </c>
      <c r="F179" s="381">
        <v>2730257.071</v>
      </c>
      <c r="G179" s="381">
        <v>2364638.6839999999</v>
      </c>
      <c r="H179" s="381">
        <v>365618.97200000001</v>
      </c>
      <c r="I179" s="268"/>
      <c r="J179" s="268"/>
    </row>
    <row r="180" spans="1:10" ht="15" customHeight="1" x14ac:dyDescent="0.25">
      <c r="A180" s="7" t="s">
        <v>1625</v>
      </c>
      <c r="B180" s="8" t="s">
        <v>2886</v>
      </c>
      <c r="C180" s="381">
        <v>133</v>
      </c>
      <c r="D180" s="381">
        <v>4732158.943</v>
      </c>
      <c r="E180" s="381">
        <v>848116.36399999994</v>
      </c>
      <c r="F180" s="381">
        <v>808293.89500000002</v>
      </c>
      <c r="G180" s="381">
        <v>728873.12699999998</v>
      </c>
      <c r="H180" s="381">
        <v>79420.807000000001</v>
      </c>
      <c r="I180" s="268"/>
      <c r="J180" s="268"/>
    </row>
    <row r="181" spans="1:10" ht="15" customHeight="1" x14ac:dyDescent="0.25">
      <c r="A181" s="7" t="s">
        <v>2887</v>
      </c>
      <c r="B181" s="8" t="s">
        <v>2888</v>
      </c>
      <c r="C181" s="381">
        <v>273</v>
      </c>
      <c r="D181" s="381">
        <v>2114985.0079999999</v>
      </c>
      <c r="E181" s="381">
        <v>486914.60800000001</v>
      </c>
      <c r="F181" s="381">
        <v>350907.34100000001</v>
      </c>
      <c r="G181" s="381">
        <v>314925.054</v>
      </c>
      <c r="H181" s="381">
        <v>35982.419000000002</v>
      </c>
      <c r="I181" s="268"/>
      <c r="J181" s="268"/>
    </row>
    <row r="182" spans="1:10" ht="15" customHeight="1" x14ac:dyDescent="0.25">
      <c r="A182" s="7" t="s">
        <v>2889</v>
      </c>
      <c r="B182" s="8" t="s">
        <v>2890</v>
      </c>
      <c r="C182" s="381">
        <v>31</v>
      </c>
      <c r="D182" s="381">
        <v>532795.34100000001</v>
      </c>
      <c r="E182" s="381">
        <v>108175.268</v>
      </c>
      <c r="F182" s="381">
        <v>80847.78</v>
      </c>
      <c r="G182" s="381">
        <v>75990.971000000005</v>
      </c>
      <c r="H182" s="381">
        <v>4856.8180000000002</v>
      </c>
      <c r="I182" s="268"/>
      <c r="J182" s="268"/>
    </row>
    <row r="183" spans="1:10" ht="15" customHeight="1" x14ac:dyDescent="0.25">
      <c r="A183" s="7" t="s">
        <v>2891</v>
      </c>
      <c r="B183" s="8" t="s">
        <v>2892</v>
      </c>
      <c r="C183" s="381">
        <v>403</v>
      </c>
      <c r="D183" s="381">
        <v>2499909.162</v>
      </c>
      <c r="E183" s="381">
        <v>479085.00099999999</v>
      </c>
      <c r="F183" s="381">
        <v>416089.375</v>
      </c>
      <c r="G183" s="381">
        <v>350113.712</v>
      </c>
      <c r="H183" s="381">
        <v>65975.985000000001</v>
      </c>
      <c r="I183" s="268"/>
      <c r="J183" s="268"/>
    </row>
    <row r="184" spans="1:10" ht="15" customHeight="1" x14ac:dyDescent="0.25">
      <c r="A184" s="7" t="s">
        <v>2893</v>
      </c>
      <c r="B184" s="8" t="s">
        <v>2894</v>
      </c>
      <c r="C184" s="381">
        <v>11066</v>
      </c>
      <c r="D184" s="381">
        <v>20048539.752999999</v>
      </c>
      <c r="E184" s="381">
        <v>1285540.2439999999</v>
      </c>
      <c r="F184" s="381">
        <v>3384021.9339999999</v>
      </c>
      <c r="G184" s="381">
        <v>2528943.2409999999</v>
      </c>
      <c r="H184" s="381">
        <v>855083.23300000001</v>
      </c>
      <c r="I184" s="268"/>
      <c r="J184" s="268"/>
    </row>
    <row r="185" spans="1:10" ht="15" customHeight="1" x14ac:dyDescent="0.25">
      <c r="A185" s="7" t="s">
        <v>2895</v>
      </c>
      <c r="B185" s="8" t="s">
        <v>2896</v>
      </c>
      <c r="C185" s="381">
        <v>10457</v>
      </c>
      <c r="D185" s="381">
        <v>19624418.708999999</v>
      </c>
      <c r="E185" s="381">
        <v>1268446.3030000001</v>
      </c>
      <c r="F185" s="381">
        <v>3317022.5269999998</v>
      </c>
      <c r="G185" s="381">
        <v>2476138.145</v>
      </c>
      <c r="H185" s="381">
        <v>840888.73199999996</v>
      </c>
      <c r="I185" s="268"/>
      <c r="J185" s="268"/>
    </row>
    <row r="186" spans="1:10" ht="15" customHeight="1" x14ac:dyDescent="0.25">
      <c r="A186" s="7" t="s">
        <v>2897</v>
      </c>
      <c r="B186" s="8" t="s">
        <v>2898</v>
      </c>
      <c r="C186" s="381">
        <v>347</v>
      </c>
      <c r="D186" s="381">
        <v>1884191.7520000001</v>
      </c>
      <c r="E186" s="381">
        <v>60738.945</v>
      </c>
      <c r="F186" s="381">
        <v>277283.34100000001</v>
      </c>
      <c r="G186" s="381">
        <v>219164.59</v>
      </c>
      <c r="H186" s="381">
        <v>58118.964</v>
      </c>
      <c r="I186" s="268"/>
      <c r="J186" s="268"/>
    </row>
    <row r="187" spans="1:10" ht="15" customHeight="1" x14ac:dyDescent="0.25">
      <c r="A187" s="7" t="s">
        <v>2899</v>
      </c>
      <c r="B187" s="8" t="s">
        <v>2900</v>
      </c>
      <c r="C187" s="381">
        <v>6576</v>
      </c>
      <c r="D187" s="381">
        <v>14880640.446</v>
      </c>
      <c r="E187" s="381">
        <v>1104627.8859999999</v>
      </c>
      <c r="F187" s="381">
        <v>2545285.4569999999</v>
      </c>
      <c r="G187" s="381">
        <v>1950791.5649999999</v>
      </c>
      <c r="H187" s="381">
        <v>594497.15099999995</v>
      </c>
      <c r="I187" s="268"/>
      <c r="J187" s="268"/>
    </row>
    <row r="188" spans="1:10" ht="15" customHeight="1" x14ac:dyDescent="0.25">
      <c r="A188" s="7" t="s">
        <v>2901</v>
      </c>
      <c r="B188" s="8" t="s">
        <v>808</v>
      </c>
      <c r="C188" s="381">
        <v>2742</v>
      </c>
      <c r="D188" s="381">
        <v>2159886.5860000001</v>
      </c>
      <c r="E188" s="381">
        <v>78779.546000000002</v>
      </c>
      <c r="F188" s="381">
        <v>374195.14799999999</v>
      </c>
      <c r="G188" s="381">
        <v>230142.12100000001</v>
      </c>
      <c r="H188" s="381">
        <v>144053.69500000001</v>
      </c>
      <c r="I188" s="268"/>
      <c r="J188" s="268"/>
    </row>
    <row r="189" spans="1:10" ht="15" customHeight="1" x14ac:dyDescent="0.25">
      <c r="A189" s="7" t="s">
        <v>809</v>
      </c>
      <c r="B189" s="8" t="s">
        <v>810</v>
      </c>
      <c r="C189" s="381">
        <v>792</v>
      </c>
      <c r="D189" s="381">
        <v>699699.92500000005</v>
      </c>
      <c r="E189" s="381">
        <v>24299.925999999999</v>
      </c>
      <c r="F189" s="381">
        <v>120258.58100000001</v>
      </c>
      <c r="G189" s="381">
        <v>76039.869000000006</v>
      </c>
      <c r="H189" s="381">
        <v>44218.921999999999</v>
      </c>
      <c r="I189" s="268"/>
      <c r="J189" s="268"/>
    </row>
    <row r="190" spans="1:10" ht="15" customHeight="1" x14ac:dyDescent="0.25">
      <c r="A190" s="7" t="s">
        <v>811</v>
      </c>
      <c r="B190" s="8" t="s">
        <v>812</v>
      </c>
      <c r="C190" s="381">
        <v>609</v>
      </c>
      <c r="D190" s="381">
        <v>424121.04399999999</v>
      </c>
      <c r="E190" s="381">
        <v>17093.940999999999</v>
      </c>
      <c r="F190" s="381">
        <v>66999.407000000007</v>
      </c>
      <c r="G190" s="381">
        <v>52805.095999999998</v>
      </c>
      <c r="H190" s="381">
        <v>14194.501</v>
      </c>
      <c r="I190" s="268"/>
      <c r="J190" s="268"/>
    </row>
    <row r="191" spans="1:10" ht="15" customHeight="1" x14ac:dyDescent="0.25">
      <c r="A191" s="7" t="s">
        <v>813</v>
      </c>
      <c r="B191" s="8" t="s">
        <v>814</v>
      </c>
      <c r="C191" s="381">
        <v>107</v>
      </c>
      <c r="D191" s="381">
        <v>126394044.535</v>
      </c>
      <c r="E191" s="381">
        <v>14410146.537</v>
      </c>
      <c r="F191" s="381">
        <v>23484744.412999999</v>
      </c>
      <c r="G191" s="381">
        <v>16824476.342</v>
      </c>
      <c r="H191" s="381">
        <v>6660268.0939999996</v>
      </c>
      <c r="I191" s="268"/>
      <c r="J191" s="268"/>
    </row>
    <row r="192" spans="1:10" ht="12.75" customHeight="1" x14ac:dyDescent="0.25">
      <c r="A192" s="7" t="s">
        <v>815</v>
      </c>
      <c r="B192" s="8" t="s">
        <v>816</v>
      </c>
      <c r="C192" s="399" t="s">
        <v>3353</v>
      </c>
      <c r="D192" s="399" t="s">
        <v>3353</v>
      </c>
      <c r="E192" s="399" t="s">
        <v>3353</v>
      </c>
      <c r="F192" s="399" t="s">
        <v>3353</v>
      </c>
      <c r="G192" s="399" t="s">
        <v>3353</v>
      </c>
      <c r="H192" s="399" t="s">
        <v>3353</v>
      </c>
      <c r="I192" s="268"/>
      <c r="J192" s="268"/>
    </row>
    <row r="193" spans="1:10" ht="12.75" customHeight="1" x14ac:dyDescent="0.25">
      <c r="A193" s="7" t="s">
        <v>817</v>
      </c>
      <c r="B193" s="8" t="s">
        <v>818</v>
      </c>
      <c r="C193" s="399" t="s">
        <v>3353</v>
      </c>
      <c r="D193" s="399" t="s">
        <v>3353</v>
      </c>
      <c r="E193" s="399" t="s">
        <v>3353</v>
      </c>
      <c r="F193" s="399" t="s">
        <v>3353</v>
      </c>
      <c r="G193" s="399" t="s">
        <v>3353</v>
      </c>
      <c r="H193" s="399" t="s">
        <v>3353</v>
      </c>
      <c r="I193" s="268"/>
      <c r="J193" s="268"/>
    </row>
    <row r="194" spans="1:10" ht="15" customHeight="1" x14ac:dyDescent="0.25">
      <c r="A194" s="7" t="s">
        <v>819</v>
      </c>
      <c r="B194" s="8" t="s">
        <v>820</v>
      </c>
      <c r="C194" s="381">
        <v>4147</v>
      </c>
      <c r="D194" s="381">
        <v>165742856.484</v>
      </c>
      <c r="E194" s="381">
        <v>26208005.484999999</v>
      </c>
      <c r="F194" s="381">
        <v>23049452.734000001</v>
      </c>
      <c r="G194" s="381">
        <v>25652924.238000002</v>
      </c>
      <c r="H194" s="381">
        <v>-2603469.7599999998</v>
      </c>
      <c r="I194" s="268"/>
      <c r="J194" s="268"/>
    </row>
    <row r="195" spans="1:10" ht="15" customHeight="1" x14ac:dyDescent="0.25">
      <c r="A195" s="7" t="s">
        <v>821</v>
      </c>
      <c r="B195" s="8" t="s">
        <v>822</v>
      </c>
      <c r="C195" s="381">
        <v>1277</v>
      </c>
      <c r="D195" s="381">
        <v>100230621.97400001</v>
      </c>
      <c r="E195" s="381">
        <v>16099416.370999999</v>
      </c>
      <c r="F195" s="381">
        <v>13405028.800000001</v>
      </c>
      <c r="G195" s="381">
        <v>15636897.898</v>
      </c>
      <c r="H195" s="381">
        <v>-2231868.4300000002</v>
      </c>
      <c r="I195" s="268"/>
      <c r="J195" s="268"/>
    </row>
    <row r="196" spans="1:10" ht="15" customHeight="1" x14ac:dyDescent="0.25">
      <c r="A196" s="7" t="s">
        <v>823</v>
      </c>
      <c r="B196" s="8" t="s">
        <v>824</v>
      </c>
      <c r="C196" s="381">
        <v>54</v>
      </c>
      <c r="D196" s="381">
        <v>2456059.6519999998</v>
      </c>
      <c r="E196" s="381">
        <v>151745.63</v>
      </c>
      <c r="F196" s="381">
        <v>523860.01400000002</v>
      </c>
      <c r="G196" s="381">
        <v>367357.9</v>
      </c>
      <c r="H196" s="381">
        <v>156502.18700000001</v>
      </c>
      <c r="I196" s="268"/>
      <c r="J196" s="268"/>
    </row>
    <row r="197" spans="1:10" ht="15" customHeight="1" x14ac:dyDescent="0.25">
      <c r="A197" s="7" t="s">
        <v>825</v>
      </c>
      <c r="B197" s="8" t="s">
        <v>826</v>
      </c>
      <c r="C197" s="381">
        <v>79</v>
      </c>
      <c r="D197" s="381">
        <v>2472841.7760000001</v>
      </c>
      <c r="E197" s="381">
        <v>442604.995</v>
      </c>
      <c r="F197" s="381">
        <v>324919.223</v>
      </c>
      <c r="G197" s="381">
        <v>351340.73300000001</v>
      </c>
      <c r="H197" s="381">
        <v>-26421.473000000002</v>
      </c>
      <c r="I197" s="268"/>
      <c r="J197" s="268"/>
    </row>
    <row r="198" spans="1:10" ht="15" customHeight="1" x14ac:dyDescent="0.25">
      <c r="A198" s="7" t="s">
        <v>827</v>
      </c>
      <c r="B198" s="8" t="s">
        <v>828</v>
      </c>
      <c r="C198" s="381">
        <v>157</v>
      </c>
      <c r="D198" s="381">
        <v>6567439.6560000004</v>
      </c>
      <c r="E198" s="381">
        <v>1497128.5360000001</v>
      </c>
      <c r="F198" s="381">
        <v>1038839.281</v>
      </c>
      <c r="G198" s="381">
        <v>1118811.5260000001</v>
      </c>
      <c r="H198" s="381">
        <v>-79972.152000000002</v>
      </c>
      <c r="I198" s="268"/>
      <c r="J198" s="268"/>
    </row>
    <row r="199" spans="1:10" ht="15" customHeight="1" x14ac:dyDescent="0.25">
      <c r="A199" s="7" t="s">
        <v>829</v>
      </c>
      <c r="B199" s="8" t="s">
        <v>830</v>
      </c>
      <c r="C199" s="381">
        <v>407</v>
      </c>
      <c r="D199" s="381">
        <v>63031041.998999998</v>
      </c>
      <c r="E199" s="381">
        <v>8916361.3039999995</v>
      </c>
      <c r="F199" s="381">
        <v>7357272.5599999996</v>
      </c>
      <c r="G199" s="381">
        <v>9339177.8849999998</v>
      </c>
      <c r="H199" s="381">
        <v>-1981905.118</v>
      </c>
      <c r="I199" s="268"/>
      <c r="J199" s="268"/>
    </row>
    <row r="200" spans="1:10" ht="15" customHeight="1" x14ac:dyDescent="0.25">
      <c r="A200" s="7" t="s">
        <v>831</v>
      </c>
      <c r="B200" s="8" t="s">
        <v>832</v>
      </c>
      <c r="C200" s="381">
        <v>124</v>
      </c>
      <c r="D200" s="381">
        <v>3312233.2170000002</v>
      </c>
      <c r="E200" s="381">
        <v>467593.22399999999</v>
      </c>
      <c r="F200" s="381">
        <v>484762.087</v>
      </c>
      <c r="G200" s="381">
        <v>459934.15600000002</v>
      </c>
      <c r="H200" s="381">
        <v>24827.971000000001</v>
      </c>
      <c r="I200" s="268"/>
      <c r="J200" s="268"/>
    </row>
    <row r="201" spans="1:10" ht="15" customHeight="1" x14ac:dyDescent="0.25">
      <c r="A201" s="7" t="s">
        <v>833</v>
      </c>
      <c r="B201" s="8" t="s">
        <v>834</v>
      </c>
      <c r="C201" s="381">
        <v>447</v>
      </c>
      <c r="D201" s="381">
        <v>21697456.784000002</v>
      </c>
      <c r="E201" s="381">
        <v>4558247.7309999997</v>
      </c>
      <c r="F201" s="381">
        <v>3616977.7820000001</v>
      </c>
      <c r="G201" s="381">
        <v>3899388.8810000001</v>
      </c>
      <c r="H201" s="381">
        <v>-282410.88900000002</v>
      </c>
      <c r="I201" s="268"/>
      <c r="J201" s="268"/>
    </row>
    <row r="202" spans="1:10" ht="15" customHeight="1" x14ac:dyDescent="0.25">
      <c r="A202" s="7" t="s">
        <v>835</v>
      </c>
      <c r="B202" s="8" t="s">
        <v>836</v>
      </c>
      <c r="C202" s="381">
        <v>9</v>
      </c>
      <c r="D202" s="381">
        <v>693548.89</v>
      </c>
      <c r="E202" s="381">
        <v>65734.951000000001</v>
      </c>
      <c r="F202" s="381">
        <v>58397.853000000003</v>
      </c>
      <c r="G202" s="381">
        <v>100886.817</v>
      </c>
      <c r="H202" s="381">
        <v>-42488.955999999998</v>
      </c>
      <c r="I202" s="268"/>
      <c r="J202" s="268"/>
    </row>
    <row r="203" spans="1:10" ht="15" customHeight="1" x14ac:dyDescent="0.25">
      <c r="A203" s="7" t="s">
        <v>837</v>
      </c>
      <c r="B203" s="8" t="s">
        <v>838</v>
      </c>
      <c r="C203" s="381">
        <v>88</v>
      </c>
      <c r="D203" s="381">
        <v>637028.10199999996</v>
      </c>
      <c r="E203" s="381">
        <v>188631.424</v>
      </c>
      <c r="F203" s="381">
        <v>130392.946</v>
      </c>
      <c r="G203" s="381">
        <v>98758.774000000005</v>
      </c>
      <c r="H203" s="381">
        <v>31634.192999999999</v>
      </c>
      <c r="I203" s="268"/>
      <c r="J203" s="268"/>
    </row>
    <row r="204" spans="1:10" ht="15" customHeight="1" x14ac:dyDescent="0.25">
      <c r="A204" s="7" t="s">
        <v>839</v>
      </c>
      <c r="B204" s="8" t="s">
        <v>840</v>
      </c>
      <c r="C204" s="381">
        <v>390</v>
      </c>
      <c r="D204" s="381">
        <v>10379477.464</v>
      </c>
      <c r="E204" s="381">
        <v>1731237.7350000001</v>
      </c>
      <c r="F204" s="381">
        <v>1583147.541</v>
      </c>
      <c r="G204" s="381">
        <v>1513156.879</v>
      </c>
      <c r="H204" s="381">
        <v>69990.971000000005</v>
      </c>
      <c r="I204" s="268"/>
      <c r="J204" s="268"/>
    </row>
    <row r="205" spans="1:10" ht="15" customHeight="1" x14ac:dyDescent="0.25">
      <c r="A205" s="7" t="s">
        <v>2943</v>
      </c>
      <c r="B205" s="8" t="s">
        <v>2944</v>
      </c>
      <c r="C205" s="381">
        <v>1104</v>
      </c>
      <c r="D205" s="381">
        <v>17864463.846999999</v>
      </c>
      <c r="E205" s="381">
        <v>2691484.747</v>
      </c>
      <c r="F205" s="381">
        <v>3273658.9909999999</v>
      </c>
      <c r="G205" s="381">
        <v>3048160.287</v>
      </c>
      <c r="H205" s="381">
        <v>225498.92600000001</v>
      </c>
      <c r="I205" s="268"/>
      <c r="J205" s="268"/>
    </row>
    <row r="206" spans="1:10" ht="15" customHeight="1" x14ac:dyDescent="0.25">
      <c r="A206" s="7" t="s">
        <v>2945</v>
      </c>
      <c r="B206" s="8" t="s">
        <v>2946</v>
      </c>
      <c r="C206" s="381">
        <v>388</v>
      </c>
      <c r="D206" s="381">
        <v>7923068.0190000003</v>
      </c>
      <c r="E206" s="381">
        <v>635180.83799999999</v>
      </c>
      <c r="F206" s="381">
        <v>1548528.558</v>
      </c>
      <c r="G206" s="381">
        <v>1600918.969</v>
      </c>
      <c r="H206" s="381">
        <v>-52390.358999999997</v>
      </c>
      <c r="I206" s="268"/>
      <c r="J206" s="268"/>
    </row>
    <row r="207" spans="1:10" ht="15" customHeight="1" x14ac:dyDescent="0.25">
      <c r="A207" s="7" t="s">
        <v>2947</v>
      </c>
      <c r="B207" s="8" t="s">
        <v>2948</v>
      </c>
      <c r="C207" s="381">
        <v>716</v>
      </c>
      <c r="D207" s="381">
        <v>9941395.8279999997</v>
      </c>
      <c r="E207" s="381">
        <v>2056303.909</v>
      </c>
      <c r="F207" s="381">
        <v>1725130.433</v>
      </c>
      <c r="G207" s="381">
        <v>1447241.318</v>
      </c>
      <c r="H207" s="381">
        <v>277889.28499999997</v>
      </c>
      <c r="I207" s="268"/>
      <c r="J207" s="268"/>
    </row>
    <row r="208" spans="1:10" ht="15" customHeight="1" x14ac:dyDescent="0.25">
      <c r="A208" s="7" t="s">
        <v>2949</v>
      </c>
      <c r="B208" s="8" t="s">
        <v>2950</v>
      </c>
      <c r="C208" s="381">
        <v>1209</v>
      </c>
      <c r="D208" s="381">
        <v>33895777.229999997</v>
      </c>
      <c r="E208" s="381">
        <v>4958962.5389999999</v>
      </c>
      <c r="F208" s="381">
        <v>4351217.7419999996</v>
      </c>
      <c r="G208" s="381">
        <v>4949594.5480000004</v>
      </c>
      <c r="H208" s="381">
        <v>-598376.31799999997</v>
      </c>
      <c r="I208" s="268"/>
      <c r="J208" s="268"/>
    </row>
    <row r="209" spans="1:10" ht="15" customHeight="1" x14ac:dyDescent="0.25">
      <c r="A209" s="7" t="s">
        <v>2951</v>
      </c>
      <c r="B209" s="8" t="s">
        <v>2952</v>
      </c>
      <c r="C209" s="381">
        <v>97</v>
      </c>
      <c r="D209" s="381">
        <v>443991.29</v>
      </c>
      <c r="E209" s="381">
        <v>36556.008999999998</v>
      </c>
      <c r="F209" s="381">
        <v>66973.928</v>
      </c>
      <c r="G209" s="381">
        <v>61728.002</v>
      </c>
      <c r="H209" s="381">
        <v>5245.9610000000002</v>
      </c>
      <c r="I209" s="268"/>
      <c r="J209" s="268"/>
    </row>
    <row r="210" spans="1:10" ht="15" customHeight="1" x14ac:dyDescent="0.25">
      <c r="A210" s="7" t="s">
        <v>2953</v>
      </c>
      <c r="B210" s="8" t="s">
        <v>2954</v>
      </c>
      <c r="C210" s="381">
        <v>89</v>
      </c>
      <c r="D210" s="381">
        <v>4449384.9730000002</v>
      </c>
      <c r="E210" s="381">
        <v>503071.02500000002</v>
      </c>
      <c r="F210" s="381">
        <v>601836.23499999999</v>
      </c>
      <c r="G210" s="381">
        <v>657033.51199999999</v>
      </c>
      <c r="H210" s="381">
        <v>-55197.252</v>
      </c>
      <c r="I210" s="268"/>
      <c r="J210" s="268"/>
    </row>
    <row r="211" spans="1:10" ht="15" customHeight="1" x14ac:dyDescent="0.25">
      <c r="A211" s="7" t="s">
        <v>2955</v>
      </c>
      <c r="B211" s="8" t="s">
        <v>2956</v>
      </c>
      <c r="C211" s="381">
        <v>27</v>
      </c>
      <c r="D211" s="381">
        <v>1731349.202</v>
      </c>
      <c r="E211" s="381">
        <v>261214.44399999999</v>
      </c>
      <c r="F211" s="381">
        <v>168312.587</v>
      </c>
      <c r="G211" s="381">
        <v>220603.269</v>
      </c>
      <c r="H211" s="381">
        <v>-52290.665000000001</v>
      </c>
      <c r="I211" s="268"/>
      <c r="J211" s="268"/>
    </row>
    <row r="212" spans="1:10" ht="15" customHeight="1" x14ac:dyDescent="0.25">
      <c r="A212" s="7" t="s">
        <v>2957</v>
      </c>
      <c r="B212" s="8" t="s">
        <v>2958</v>
      </c>
      <c r="C212" s="381">
        <v>996</v>
      </c>
      <c r="D212" s="381">
        <v>27271051.765000001</v>
      </c>
      <c r="E212" s="381">
        <v>4158121.0610000002</v>
      </c>
      <c r="F212" s="381">
        <v>3514094.9920000001</v>
      </c>
      <c r="G212" s="381">
        <v>4010229.7650000001</v>
      </c>
      <c r="H212" s="381">
        <v>-496134.36200000002</v>
      </c>
      <c r="I212" s="268"/>
      <c r="J212" s="268"/>
    </row>
    <row r="213" spans="1:10" ht="15" customHeight="1" x14ac:dyDescent="0.25">
      <c r="A213" s="7" t="s">
        <v>2959</v>
      </c>
      <c r="B213" s="8" t="s">
        <v>2960</v>
      </c>
      <c r="C213" s="381">
        <v>79</v>
      </c>
      <c r="D213" s="381">
        <v>2735487.8670000001</v>
      </c>
      <c r="E213" s="381">
        <v>538272.66899999999</v>
      </c>
      <c r="F213" s="381">
        <v>306006.71399999998</v>
      </c>
      <c r="G213" s="381">
        <v>406355.85200000001</v>
      </c>
      <c r="H213" s="381">
        <v>-100349.102</v>
      </c>
      <c r="I213" s="268"/>
      <c r="J213" s="268"/>
    </row>
    <row r="214" spans="1:10" ht="15" customHeight="1" x14ac:dyDescent="0.25">
      <c r="A214" s="7" t="s">
        <v>2961</v>
      </c>
      <c r="B214" s="8" t="s">
        <v>2962</v>
      </c>
      <c r="C214" s="381">
        <v>898</v>
      </c>
      <c r="D214" s="381">
        <v>91697040.746999994</v>
      </c>
      <c r="E214" s="381">
        <v>12705683.630999999</v>
      </c>
      <c r="F214" s="381">
        <v>13197530.037</v>
      </c>
      <c r="G214" s="381">
        <v>13374771.623</v>
      </c>
      <c r="H214" s="381">
        <v>-177241.18799999999</v>
      </c>
      <c r="I214" s="268"/>
      <c r="J214" s="268"/>
    </row>
    <row r="215" spans="1:10" ht="15" customHeight="1" x14ac:dyDescent="0.25">
      <c r="A215" s="7" t="s">
        <v>2963</v>
      </c>
      <c r="B215" s="8" t="s">
        <v>2964</v>
      </c>
      <c r="C215" s="381">
        <v>109</v>
      </c>
      <c r="D215" s="381">
        <v>9062843.2310000006</v>
      </c>
      <c r="E215" s="381">
        <v>1086554.8130000001</v>
      </c>
      <c r="F215" s="381">
        <v>1249859.2250000001</v>
      </c>
      <c r="G215" s="381">
        <v>1201339.3929999999</v>
      </c>
      <c r="H215" s="381">
        <v>48519.915000000001</v>
      </c>
      <c r="I215" s="268"/>
      <c r="J215" s="268"/>
    </row>
    <row r="216" spans="1:10" ht="15" customHeight="1" x14ac:dyDescent="0.25">
      <c r="A216" s="7" t="s">
        <v>2965</v>
      </c>
      <c r="B216" s="8" t="s">
        <v>2966</v>
      </c>
      <c r="C216" s="381">
        <v>789</v>
      </c>
      <c r="D216" s="381">
        <v>82634197.516000003</v>
      </c>
      <c r="E216" s="381">
        <v>11619128.818</v>
      </c>
      <c r="F216" s="381">
        <v>11947670.812000001</v>
      </c>
      <c r="G216" s="381">
        <v>12173432.23</v>
      </c>
      <c r="H216" s="381">
        <v>-225761.103</v>
      </c>
      <c r="I216" s="268"/>
      <c r="J216" s="268"/>
    </row>
    <row r="217" spans="1:10" ht="15" customHeight="1" x14ac:dyDescent="0.25">
      <c r="A217" s="7" t="s">
        <v>2967</v>
      </c>
      <c r="B217" s="8" t="s">
        <v>2968</v>
      </c>
      <c r="C217" s="381">
        <v>7547</v>
      </c>
      <c r="D217" s="381">
        <v>106964665.682</v>
      </c>
      <c r="E217" s="381">
        <v>19430105.837000001</v>
      </c>
      <c r="F217" s="381">
        <v>17110343.921999998</v>
      </c>
      <c r="G217" s="381">
        <v>15972252.698000001</v>
      </c>
      <c r="H217" s="381">
        <v>1138095.6569999999</v>
      </c>
      <c r="I217" s="268"/>
      <c r="J217" s="268"/>
    </row>
    <row r="218" spans="1:10" ht="15" customHeight="1" x14ac:dyDescent="0.25">
      <c r="A218" s="7" t="s">
        <v>2969</v>
      </c>
      <c r="B218" s="8" t="s">
        <v>2970</v>
      </c>
      <c r="C218" s="381">
        <v>937</v>
      </c>
      <c r="D218" s="381">
        <v>30598090.73</v>
      </c>
      <c r="E218" s="381">
        <v>6220275.4510000004</v>
      </c>
      <c r="F218" s="381">
        <v>5054820.8689999999</v>
      </c>
      <c r="G218" s="381">
        <v>4798754.7819999997</v>
      </c>
      <c r="H218" s="381">
        <v>256066.663</v>
      </c>
      <c r="I218" s="268"/>
      <c r="J218" s="268"/>
    </row>
    <row r="219" spans="1:10" ht="15" customHeight="1" x14ac:dyDescent="0.25">
      <c r="A219" s="7" t="s">
        <v>2971</v>
      </c>
      <c r="B219" s="8" t="s">
        <v>2972</v>
      </c>
      <c r="C219" s="381">
        <v>340</v>
      </c>
      <c r="D219" s="381">
        <v>21337561.864</v>
      </c>
      <c r="E219" s="381">
        <v>4433999.3880000003</v>
      </c>
      <c r="F219" s="381">
        <v>3648493.6749999998</v>
      </c>
      <c r="G219" s="381">
        <v>3584318.3930000002</v>
      </c>
      <c r="H219" s="381">
        <v>64175.387000000002</v>
      </c>
      <c r="I219" s="268"/>
      <c r="J219" s="268"/>
    </row>
    <row r="220" spans="1:10" ht="15" customHeight="1" x14ac:dyDescent="0.25">
      <c r="A220" s="7" t="s">
        <v>2973</v>
      </c>
      <c r="B220" s="8" t="s">
        <v>2974</v>
      </c>
      <c r="C220" s="381">
        <v>597</v>
      </c>
      <c r="D220" s="381">
        <v>9260528.8660000004</v>
      </c>
      <c r="E220" s="381">
        <v>1786276.0630000001</v>
      </c>
      <c r="F220" s="381">
        <v>1406327.1939999999</v>
      </c>
      <c r="G220" s="381">
        <v>1214436.389</v>
      </c>
      <c r="H220" s="381">
        <v>191891.27600000001</v>
      </c>
      <c r="I220" s="268"/>
      <c r="J220" s="268"/>
    </row>
    <row r="221" spans="1:10" ht="15" customHeight="1" x14ac:dyDescent="0.25">
      <c r="A221" s="7" t="s">
        <v>2975</v>
      </c>
      <c r="B221" s="8" t="s">
        <v>2976</v>
      </c>
      <c r="C221" s="381">
        <v>6610</v>
      </c>
      <c r="D221" s="381">
        <v>76366574.952000007</v>
      </c>
      <c r="E221" s="381">
        <v>13209830.386</v>
      </c>
      <c r="F221" s="381">
        <v>12055523.052999999</v>
      </c>
      <c r="G221" s="381">
        <v>11173497.915999999</v>
      </c>
      <c r="H221" s="381">
        <v>882028.99399999995</v>
      </c>
      <c r="I221" s="268"/>
      <c r="J221" s="268"/>
    </row>
    <row r="222" spans="1:10" ht="15" customHeight="1" x14ac:dyDescent="0.25">
      <c r="A222" s="7" t="s">
        <v>2977</v>
      </c>
      <c r="B222" s="8" t="s">
        <v>2978</v>
      </c>
      <c r="C222" s="381">
        <v>892</v>
      </c>
      <c r="D222" s="381">
        <v>19274763.903999999</v>
      </c>
      <c r="E222" s="381">
        <v>4349064.0379999997</v>
      </c>
      <c r="F222" s="381">
        <v>3051043.3029999998</v>
      </c>
      <c r="G222" s="381">
        <v>3143660.4449999998</v>
      </c>
      <c r="H222" s="381">
        <v>-92616.595000000001</v>
      </c>
      <c r="I222" s="268"/>
      <c r="J222" s="268"/>
    </row>
    <row r="223" spans="1:10" ht="15" customHeight="1" x14ac:dyDescent="0.25">
      <c r="A223" s="7" t="s">
        <v>2979</v>
      </c>
      <c r="B223" s="8" t="s">
        <v>2980</v>
      </c>
      <c r="C223" s="381">
        <v>744</v>
      </c>
      <c r="D223" s="381">
        <v>14054658.397</v>
      </c>
      <c r="E223" s="381">
        <v>3063619.247</v>
      </c>
      <c r="F223" s="381">
        <v>2232489.355</v>
      </c>
      <c r="G223" s="381">
        <v>2087835.9850000001</v>
      </c>
      <c r="H223" s="381">
        <v>144653.75599999999</v>
      </c>
      <c r="I223" s="268"/>
      <c r="J223" s="268"/>
    </row>
    <row r="224" spans="1:10" ht="15" customHeight="1" x14ac:dyDescent="0.25">
      <c r="A224" s="7" t="s">
        <v>2981</v>
      </c>
      <c r="B224" s="8" t="s">
        <v>2982</v>
      </c>
      <c r="C224" s="381">
        <v>1126</v>
      </c>
      <c r="D224" s="381">
        <v>10831768.028000001</v>
      </c>
      <c r="E224" s="381">
        <v>1398114.7050000001</v>
      </c>
      <c r="F224" s="381">
        <v>1873905.723</v>
      </c>
      <c r="G224" s="381">
        <v>1550315.699</v>
      </c>
      <c r="H224" s="381">
        <v>323590.75900000002</v>
      </c>
      <c r="I224" s="268"/>
      <c r="J224" s="268"/>
    </row>
    <row r="225" spans="1:10" ht="15" customHeight="1" x14ac:dyDescent="0.25">
      <c r="A225" s="7" t="s">
        <v>2983</v>
      </c>
      <c r="B225" s="8" t="s">
        <v>2984</v>
      </c>
      <c r="C225" s="381">
        <v>3848</v>
      </c>
      <c r="D225" s="381">
        <v>32205384.623</v>
      </c>
      <c r="E225" s="381">
        <v>4399032.3959999997</v>
      </c>
      <c r="F225" s="381">
        <v>4898084.6720000003</v>
      </c>
      <c r="G225" s="381">
        <v>4391685.7869999995</v>
      </c>
      <c r="H225" s="381">
        <v>506401.07400000002</v>
      </c>
      <c r="I225" s="268"/>
      <c r="J225" s="268"/>
    </row>
    <row r="226" spans="1:10" ht="15" customHeight="1" x14ac:dyDescent="0.25">
      <c r="A226" s="7" t="s">
        <v>2985</v>
      </c>
      <c r="B226" s="8" t="s">
        <v>2986</v>
      </c>
      <c r="C226" s="381">
        <v>11202</v>
      </c>
      <c r="D226" s="381">
        <v>55173676.645999998</v>
      </c>
      <c r="E226" s="381">
        <v>4334399.7829999998</v>
      </c>
      <c r="F226" s="381">
        <v>9309083.1209999993</v>
      </c>
      <c r="G226" s="381">
        <v>7807197.2570000002</v>
      </c>
      <c r="H226" s="381">
        <v>1501890.3770000001</v>
      </c>
      <c r="I226" s="268"/>
      <c r="J226" s="268"/>
    </row>
    <row r="227" spans="1:10" ht="15" customHeight="1" x14ac:dyDescent="0.25">
      <c r="A227" s="7" t="s">
        <v>2987</v>
      </c>
      <c r="B227" s="8" t="s">
        <v>2988</v>
      </c>
      <c r="C227" s="381">
        <v>1367</v>
      </c>
      <c r="D227" s="381">
        <v>14642732.306</v>
      </c>
      <c r="E227" s="381">
        <v>1483001.3640000001</v>
      </c>
      <c r="F227" s="381">
        <v>2231636.6749999998</v>
      </c>
      <c r="G227" s="381">
        <v>2230751.1869999999</v>
      </c>
      <c r="H227" s="381">
        <v>886.12300000000005</v>
      </c>
      <c r="I227" s="268"/>
      <c r="J227" s="268"/>
    </row>
    <row r="228" spans="1:10" ht="15" customHeight="1" x14ac:dyDescent="0.25">
      <c r="A228" s="7" t="s">
        <v>2989</v>
      </c>
      <c r="B228" s="8" t="s">
        <v>2990</v>
      </c>
      <c r="C228" s="381">
        <v>92</v>
      </c>
      <c r="D228" s="381">
        <v>1186549.7849999999</v>
      </c>
      <c r="E228" s="381">
        <v>167588.38</v>
      </c>
      <c r="F228" s="381">
        <v>191655.88699999999</v>
      </c>
      <c r="G228" s="381">
        <v>173995.783</v>
      </c>
      <c r="H228" s="381">
        <v>17660.14</v>
      </c>
      <c r="I228" s="268"/>
      <c r="J228" s="268"/>
    </row>
    <row r="229" spans="1:10" ht="15" customHeight="1" x14ac:dyDescent="0.25">
      <c r="A229" s="7" t="s">
        <v>2991</v>
      </c>
      <c r="B229" s="8" t="s">
        <v>2992</v>
      </c>
      <c r="C229" s="381">
        <v>420</v>
      </c>
      <c r="D229" s="381">
        <v>2134880.4780000001</v>
      </c>
      <c r="E229" s="381">
        <v>212986.54300000001</v>
      </c>
      <c r="F229" s="381">
        <v>341795.59600000002</v>
      </c>
      <c r="G229" s="381">
        <v>290675.50199999998</v>
      </c>
      <c r="H229" s="381">
        <v>51120.326999999997</v>
      </c>
      <c r="I229" s="268"/>
      <c r="J229" s="268"/>
    </row>
    <row r="230" spans="1:10" ht="15" customHeight="1" x14ac:dyDescent="0.25">
      <c r="A230" s="7" t="s">
        <v>2993</v>
      </c>
      <c r="B230" s="8" t="s">
        <v>2994</v>
      </c>
      <c r="C230" s="381">
        <v>154</v>
      </c>
      <c r="D230" s="381">
        <v>3868877.2259999998</v>
      </c>
      <c r="E230" s="381">
        <v>353278.68</v>
      </c>
      <c r="F230" s="381">
        <v>609297.90099999995</v>
      </c>
      <c r="G230" s="381">
        <v>574405.255</v>
      </c>
      <c r="H230" s="381">
        <v>34892.695</v>
      </c>
      <c r="I230" s="268"/>
      <c r="J230" s="268"/>
    </row>
    <row r="231" spans="1:10" ht="15" customHeight="1" x14ac:dyDescent="0.25">
      <c r="A231" s="7" t="s">
        <v>2995</v>
      </c>
      <c r="B231" s="8" t="s">
        <v>2996</v>
      </c>
      <c r="C231" s="381">
        <v>88</v>
      </c>
      <c r="D231" s="381">
        <v>555962.08100000001</v>
      </c>
      <c r="E231" s="381">
        <v>111543.713</v>
      </c>
      <c r="F231" s="381">
        <v>90234.127999999997</v>
      </c>
      <c r="G231" s="381">
        <v>228162.174</v>
      </c>
      <c r="H231" s="381">
        <v>-137928.008</v>
      </c>
      <c r="I231" s="268"/>
      <c r="J231" s="268"/>
    </row>
    <row r="232" spans="1:10" ht="15" customHeight="1" x14ac:dyDescent="0.25">
      <c r="A232" s="7" t="s">
        <v>2997</v>
      </c>
      <c r="B232" s="8" t="s">
        <v>2998</v>
      </c>
      <c r="C232" s="381">
        <v>613</v>
      </c>
      <c r="D232" s="381">
        <v>6896462.7359999996</v>
      </c>
      <c r="E232" s="381">
        <v>637604.04799999995</v>
      </c>
      <c r="F232" s="381">
        <v>998653.16299999994</v>
      </c>
      <c r="G232" s="381">
        <v>963512.473</v>
      </c>
      <c r="H232" s="381">
        <v>35140.968999999997</v>
      </c>
      <c r="I232" s="268"/>
      <c r="J232" s="268"/>
    </row>
    <row r="233" spans="1:10" ht="15" customHeight="1" x14ac:dyDescent="0.25">
      <c r="A233" s="7" t="s">
        <v>2999</v>
      </c>
      <c r="B233" s="8" t="s">
        <v>3000</v>
      </c>
      <c r="C233" s="381">
        <v>121</v>
      </c>
      <c r="D233" s="381">
        <v>2464591.7719999999</v>
      </c>
      <c r="E233" s="381">
        <v>331734.64399999997</v>
      </c>
      <c r="F233" s="381">
        <v>341252.66399999999</v>
      </c>
      <c r="G233" s="381">
        <v>356021.83600000001</v>
      </c>
      <c r="H233" s="381">
        <v>-14769.099</v>
      </c>
      <c r="I233" s="268"/>
      <c r="J233" s="268"/>
    </row>
    <row r="234" spans="1:10" ht="15" customHeight="1" x14ac:dyDescent="0.25">
      <c r="A234" s="7" t="s">
        <v>3001</v>
      </c>
      <c r="B234" s="8" t="s">
        <v>2131</v>
      </c>
      <c r="C234" s="381">
        <v>386</v>
      </c>
      <c r="D234" s="381">
        <v>3435651.9509999999</v>
      </c>
      <c r="E234" s="381">
        <v>401763.94400000002</v>
      </c>
      <c r="F234" s="381">
        <v>573175.61100000003</v>
      </c>
      <c r="G234" s="381">
        <v>455472.37699999998</v>
      </c>
      <c r="H234" s="381">
        <v>117703.307</v>
      </c>
      <c r="I234" s="268"/>
      <c r="J234" s="268"/>
    </row>
    <row r="235" spans="1:10" ht="15" customHeight="1" x14ac:dyDescent="0.25">
      <c r="A235" s="7" t="s">
        <v>2132</v>
      </c>
      <c r="B235" s="8" t="s">
        <v>800</v>
      </c>
      <c r="C235" s="381">
        <v>173</v>
      </c>
      <c r="D235" s="381">
        <v>1364391.85</v>
      </c>
      <c r="E235" s="381">
        <v>278178.25099999999</v>
      </c>
      <c r="F235" s="381">
        <v>230396.56700000001</v>
      </c>
      <c r="G235" s="381">
        <v>189526.821</v>
      </c>
      <c r="H235" s="381">
        <v>40869.773999999998</v>
      </c>
      <c r="I235" s="268"/>
      <c r="J235" s="268"/>
    </row>
    <row r="236" spans="1:10" ht="15" customHeight="1" x14ac:dyDescent="0.25">
      <c r="A236" s="7" t="s">
        <v>801</v>
      </c>
      <c r="B236" s="8" t="s">
        <v>802</v>
      </c>
      <c r="C236" s="381">
        <v>213</v>
      </c>
      <c r="D236" s="381">
        <v>2071260.101</v>
      </c>
      <c r="E236" s="381">
        <v>123585.693</v>
      </c>
      <c r="F236" s="381">
        <v>342779.04399999999</v>
      </c>
      <c r="G236" s="381">
        <v>265945.55599999998</v>
      </c>
      <c r="H236" s="381">
        <v>76833.532999999996</v>
      </c>
      <c r="I236" s="268"/>
      <c r="J236" s="268"/>
    </row>
    <row r="237" spans="1:10" ht="15" customHeight="1" x14ac:dyDescent="0.25">
      <c r="A237" s="7" t="s">
        <v>803</v>
      </c>
      <c r="B237" s="8" t="s">
        <v>804</v>
      </c>
      <c r="C237" s="381">
        <v>1009</v>
      </c>
      <c r="D237" s="381">
        <v>3702464.0589999999</v>
      </c>
      <c r="E237" s="381">
        <v>426013.96799999999</v>
      </c>
      <c r="F237" s="381">
        <v>506251.87800000003</v>
      </c>
      <c r="G237" s="381">
        <v>460553.16700000002</v>
      </c>
      <c r="H237" s="381">
        <v>45698.902000000002</v>
      </c>
      <c r="I237" s="268"/>
      <c r="J237" s="268"/>
    </row>
    <row r="238" spans="1:10" ht="15" customHeight="1" x14ac:dyDescent="0.25">
      <c r="A238" s="7" t="s">
        <v>805</v>
      </c>
      <c r="B238" s="8" t="s">
        <v>806</v>
      </c>
      <c r="C238" s="381">
        <v>589</v>
      </c>
      <c r="D238" s="381">
        <v>637727.51500000001</v>
      </c>
      <c r="E238" s="381">
        <v>22030.603999999999</v>
      </c>
      <c r="F238" s="381">
        <v>88474.820999999996</v>
      </c>
      <c r="G238" s="381">
        <v>63472.815999999999</v>
      </c>
      <c r="H238" s="381">
        <v>25002.038</v>
      </c>
      <c r="I238" s="268"/>
      <c r="J238" s="268"/>
    </row>
    <row r="239" spans="1:10" ht="15" customHeight="1" x14ac:dyDescent="0.25">
      <c r="A239" s="7" t="s">
        <v>807</v>
      </c>
      <c r="B239" s="8" t="s">
        <v>2065</v>
      </c>
      <c r="C239" s="381">
        <v>125</v>
      </c>
      <c r="D239" s="381">
        <v>972021.54500000004</v>
      </c>
      <c r="E239" s="381">
        <v>267929.58100000001</v>
      </c>
      <c r="F239" s="381">
        <v>192689.32699999999</v>
      </c>
      <c r="G239" s="381">
        <v>143076.56200000001</v>
      </c>
      <c r="H239" s="381">
        <v>49612.811000000002</v>
      </c>
      <c r="I239" s="268"/>
      <c r="J239" s="268"/>
    </row>
    <row r="240" spans="1:10" ht="15" customHeight="1" x14ac:dyDescent="0.25">
      <c r="A240" s="7" t="s">
        <v>2066</v>
      </c>
      <c r="B240" s="8" t="s">
        <v>2067</v>
      </c>
      <c r="C240" s="381">
        <v>15</v>
      </c>
      <c r="D240" s="381">
        <v>93184.054000000004</v>
      </c>
      <c r="E240" s="381">
        <v>20364.621999999999</v>
      </c>
      <c r="F240" s="381">
        <v>12465.646000000001</v>
      </c>
      <c r="G240" s="381">
        <v>12584.121999999999</v>
      </c>
      <c r="H240" s="381">
        <v>-118.467</v>
      </c>
      <c r="I240" s="268"/>
      <c r="J240" s="268"/>
    </row>
    <row r="241" spans="1:10" ht="15" customHeight="1" x14ac:dyDescent="0.25">
      <c r="A241" s="7" t="s">
        <v>2068</v>
      </c>
      <c r="B241" s="8" t="s">
        <v>2069</v>
      </c>
      <c r="C241" s="381">
        <v>104</v>
      </c>
      <c r="D241" s="381">
        <v>1551252.3810000001</v>
      </c>
      <c r="E241" s="381">
        <v>61139.692999999999</v>
      </c>
      <c r="F241" s="381">
        <v>160902.35699999999</v>
      </c>
      <c r="G241" s="381">
        <v>188482.269</v>
      </c>
      <c r="H241" s="381">
        <v>-27579.876</v>
      </c>
      <c r="I241" s="268"/>
      <c r="J241" s="268"/>
    </row>
    <row r="242" spans="1:10" ht="15" customHeight="1" x14ac:dyDescent="0.25">
      <c r="A242" s="7" t="s">
        <v>2070</v>
      </c>
      <c r="B242" s="8" t="s">
        <v>2071</v>
      </c>
      <c r="C242" s="381">
        <v>176</v>
      </c>
      <c r="D242" s="381">
        <v>448278.56400000001</v>
      </c>
      <c r="E242" s="381">
        <v>54549.468000000001</v>
      </c>
      <c r="F242" s="381">
        <v>51719.726999999999</v>
      </c>
      <c r="G242" s="381">
        <v>52937.398000000001</v>
      </c>
      <c r="H242" s="381">
        <v>-1217.604</v>
      </c>
      <c r="I242" s="268"/>
      <c r="J242" s="268"/>
    </row>
    <row r="243" spans="1:10" ht="15" customHeight="1" x14ac:dyDescent="0.25">
      <c r="A243" s="7" t="s">
        <v>2036</v>
      </c>
      <c r="B243" s="8" t="s">
        <v>2037</v>
      </c>
      <c r="C243" s="381">
        <v>81</v>
      </c>
      <c r="D243" s="381">
        <v>4416593.9819999998</v>
      </c>
      <c r="E243" s="381">
        <v>142980.23199999999</v>
      </c>
      <c r="F243" s="381">
        <v>813188.95200000005</v>
      </c>
      <c r="G243" s="381">
        <v>626470.48199999996</v>
      </c>
      <c r="H243" s="381">
        <v>186718.54500000001</v>
      </c>
      <c r="I243" s="268"/>
      <c r="J243" s="268"/>
    </row>
    <row r="244" spans="1:10" ht="15" customHeight="1" x14ac:dyDescent="0.25">
      <c r="A244" s="7" t="s">
        <v>2189</v>
      </c>
      <c r="B244" s="8" t="s">
        <v>1305</v>
      </c>
      <c r="C244" s="381">
        <v>42</v>
      </c>
      <c r="D244" s="381">
        <v>3527637.932</v>
      </c>
      <c r="E244" s="381">
        <v>114737.88099999999</v>
      </c>
      <c r="F244" s="381">
        <v>650836.07499999995</v>
      </c>
      <c r="G244" s="381">
        <v>509381.85100000002</v>
      </c>
      <c r="H244" s="381">
        <v>141454.29199999999</v>
      </c>
      <c r="I244" s="268"/>
      <c r="J244" s="268"/>
    </row>
    <row r="245" spans="1:10" ht="15" customHeight="1" x14ac:dyDescent="0.25">
      <c r="A245" s="7" t="s">
        <v>1306</v>
      </c>
      <c r="B245" s="8" t="s">
        <v>1307</v>
      </c>
      <c r="C245" s="381">
        <v>39</v>
      </c>
      <c r="D245" s="381">
        <v>888956.05</v>
      </c>
      <c r="E245" s="381">
        <v>28242.350999999999</v>
      </c>
      <c r="F245" s="381">
        <v>162352.87700000001</v>
      </c>
      <c r="G245" s="381">
        <v>117088.63099999999</v>
      </c>
      <c r="H245" s="381">
        <v>45264.252999999997</v>
      </c>
      <c r="I245" s="268"/>
      <c r="J245" s="268"/>
    </row>
    <row r="246" spans="1:10" ht="15" customHeight="1" x14ac:dyDescent="0.25">
      <c r="A246" s="7" t="s">
        <v>1308</v>
      </c>
      <c r="B246" s="8" t="s">
        <v>1309</v>
      </c>
      <c r="C246" s="381">
        <v>2794</v>
      </c>
      <c r="D246" s="381">
        <v>19582465.405999999</v>
      </c>
      <c r="E246" s="381">
        <v>744127.78700000001</v>
      </c>
      <c r="F246" s="381">
        <v>3607931.8769999999</v>
      </c>
      <c r="G246" s="381">
        <v>2776587.9279999998</v>
      </c>
      <c r="H246" s="381">
        <v>831345.43099999998</v>
      </c>
      <c r="I246" s="268"/>
      <c r="J246" s="268"/>
    </row>
    <row r="247" spans="1:10" ht="15" customHeight="1" x14ac:dyDescent="0.25">
      <c r="A247" s="7" t="s">
        <v>1310</v>
      </c>
      <c r="B247" s="8" t="s">
        <v>1311</v>
      </c>
      <c r="C247" s="381">
        <v>1542</v>
      </c>
      <c r="D247" s="381">
        <v>11066781.196</v>
      </c>
      <c r="E247" s="381">
        <v>504403.96799999999</v>
      </c>
      <c r="F247" s="381">
        <v>2062992.324</v>
      </c>
      <c r="G247" s="381">
        <v>1514592.061</v>
      </c>
      <c r="H247" s="381">
        <v>548400.79799999995</v>
      </c>
      <c r="I247" s="268"/>
      <c r="J247" s="268"/>
    </row>
    <row r="248" spans="1:10" ht="15" customHeight="1" x14ac:dyDescent="0.25">
      <c r="A248" s="7" t="s">
        <v>1312</v>
      </c>
      <c r="B248" s="8" t="s">
        <v>1313</v>
      </c>
      <c r="C248" s="381">
        <v>43</v>
      </c>
      <c r="D248" s="381">
        <v>1737244.473</v>
      </c>
      <c r="E248" s="381">
        <v>89116.760999999999</v>
      </c>
      <c r="F248" s="381">
        <v>264711.783</v>
      </c>
      <c r="G248" s="381">
        <v>245269.48</v>
      </c>
      <c r="H248" s="381">
        <v>19442.326000000001</v>
      </c>
      <c r="I248" s="268"/>
      <c r="J248" s="268"/>
    </row>
    <row r="249" spans="1:10" ht="15" customHeight="1" x14ac:dyDescent="0.25">
      <c r="A249" s="7" t="s">
        <v>1314</v>
      </c>
      <c r="B249" s="8" t="s">
        <v>1315</v>
      </c>
      <c r="C249" s="381">
        <v>552</v>
      </c>
      <c r="D249" s="381">
        <v>4092393.2489999998</v>
      </c>
      <c r="E249" s="381">
        <v>43706.817000000003</v>
      </c>
      <c r="F249" s="381">
        <v>776540.70499999996</v>
      </c>
      <c r="G249" s="381">
        <v>611711.19299999997</v>
      </c>
      <c r="H249" s="381">
        <v>164830.166</v>
      </c>
      <c r="I249" s="268"/>
      <c r="J249" s="268"/>
    </row>
    <row r="250" spans="1:10" ht="15" customHeight="1" x14ac:dyDescent="0.25">
      <c r="A250" s="7" t="s">
        <v>1316</v>
      </c>
      <c r="B250" s="8" t="s">
        <v>1317</v>
      </c>
      <c r="C250" s="381">
        <v>203</v>
      </c>
      <c r="D250" s="381">
        <v>1727102.067</v>
      </c>
      <c r="E250" s="381">
        <v>49523.502999999997</v>
      </c>
      <c r="F250" s="381">
        <v>322747.40299999999</v>
      </c>
      <c r="G250" s="381">
        <v>275791.64199999999</v>
      </c>
      <c r="H250" s="381">
        <v>46955.881999999998</v>
      </c>
      <c r="I250" s="268"/>
      <c r="J250" s="268"/>
    </row>
    <row r="251" spans="1:10" ht="15" customHeight="1" x14ac:dyDescent="0.25">
      <c r="A251" s="7" t="s">
        <v>1318</v>
      </c>
      <c r="B251" s="8" t="s">
        <v>1319</v>
      </c>
      <c r="C251" s="381">
        <v>9</v>
      </c>
      <c r="D251" s="381">
        <v>42486.112999999998</v>
      </c>
      <c r="E251" s="381">
        <v>3539.1320000000001</v>
      </c>
      <c r="F251" s="381">
        <v>8511.1029999999992</v>
      </c>
      <c r="G251" s="381">
        <v>4758.1360000000004</v>
      </c>
      <c r="H251" s="381">
        <v>3752.9650000000001</v>
      </c>
      <c r="I251" s="268"/>
      <c r="J251" s="268"/>
    </row>
    <row r="252" spans="1:10" ht="15" customHeight="1" x14ac:dyDescent="0.25">
      <c r="A252" s="7" t="s">
        <v>1320</v>
      </c>
      <c r="B252" s="8" t="s">
        <v>1321</v>
      </c>
      <c r="C252" s="381">
        <v>445</v>
      </c>
      <c r="D252" s="381">
        <v>916458.30799999996</v>
      </c>
      <c r="E252" s="381">
        <v>53837.606</v>
      </c>
      <c r="F252" s="381">
        <v>172428.55900000001</v>
      </c>
      <c r="G252" s="381">
        <v>124465.416</v>
      </c>
      <c r="H252" s="381">
        <v>47963.294000000002</v>
      </c>
      <c r="I252" s="268"/>
      <c r="J252" s="268"/>
    </row>
    <row r="253" spans="1:10" ht="15" customHeight="1" x14ac:dyDescent="0.25">
      <c r="A253" s="7" t="s">
        <v>1322</v>
      </c>
      <c r="B253" s="8" t="s">
        <v>1323</v>
      </c>
      <c r="C253" s="381">
        <v>4956</v>
      </c>
      <c r="D253" s="381">
        <v>2206053.1409999998</v>
      </c>
      <c r="E253" s="381">
        <v>118541.531</v>
      </c>
      <c r="F253" s="381">
        <v>412780.40299999999</v>
      </c>
      <c r="G253" s="381">
        <v>226986.13800000001</v>
      </c>
      <c r="H253" s="381">
        <v>185795.976</v>
      </c>
      <c r="I253" s="268"/>
      <c r="J253" s="268"/>
    </row>
    <row r="254" spans="1:10" ht="15" customHeight="1" x14ac:dyDescent="0.25">
      <c r="A254" s="7" t="s">
        <v>1324</v>
      </c>
      <c r="B254" s="8" t="s">
        <v>1325</v>
      </c>
      <c r="C254" s="381">
        <v>488</v>
      </c>
      <c r="D254" s="381">
        <v>4723124.0290000001</v>
      </c>
      <c r="E254" s="381">
        <v>686236.31299999997</v>
      </c>
      <c r="F254" s="381">
        <v>822865.06099999999</v>
      </c>
      <c r="G254" s="381">
        <v>674354.14199999999</v>
      </c>
      <c r="H254" s="381">
        <v>148511.19200000001</v>
      </c>
      <c r="I254" s="268"/>
      <c r="J254" s="268"/>
    </row>
    <row r="255" spans="1:10" ht="15" customHeight="1" x14ac:dyDescent="0.25">
      <c r="A255" s="7" t="s">
        <v>1326</v>
      </c>
      <c r="B255" s="8" t="s">
        <v>1327</v>
      </c>
      <c r="C255" s="381">
        <v>152</v>
      </c>
      <c r="D255" s="381">
        <v>1178591.213</v>
      </c>
      <c r="E255" s="381">
        <v>178934.008</v>
      </c>
      <c r="F255" s="381">
        <v>142639.17300000001</v>
      </c>
      <c r="G255" s="381">
        <v>147438.93900000001</v>
      </c>
      <c r="H255" s="381">
        <v>-4799.6890000000003</v>
      </c>
      <c r="I255" s="268"/>
      <c r="J255" s="268"/>
    </row>
    <row r="256" spans="1:10" ht="15" customHeight="1" x14ac:dyDescent="0.25">
      <c r="A256" s="7" t="s">
        <v>1328</v>
      </c>
      <c r="B256" s="8" t="s">
        <v>1329</v>
      </c>
      <c r="C256" s="381">
        <v>336</v>
      </c>
      <c r="D256" s="381">
        <v>3544532.8160000001</v>
      </c>
      <c r="E256" s="381">
        <v>507302.30499999999</v>
      </c>
      <c r="F256" s="381">
        <v>680225.88800000004</v>
      </c>
      <c r="G256" s="381">
        <v>526915.20299999998</v>
      </c>
      <c r="H256" s="381">
        <v>153310.88099999999</v>
      </c>
      <c r="I256" s="268"/>
      <c r="J256" s="268"/>
    </row>
    <row r="257" spans="1:10" ht="15" customHeight="1" x14ac:dyDescent="0.25">
      <c r="A257" s="7" t="s">
        <v>1330</v>
      </c>
      <c r="B257" s="8" t="s">
        <v>1331</v>
      </c>
      <c r="C257" s="381">
        <v>3449</v>
      </c>
      <c r="D257" s="381">
        <v>118411706.355</v>
      </c>
      <c r="E257" s="381">
        <v>24253143.238000002</v>
      </c>
      <c r="F257" s="381">
        <v>19717508.146000002</v>
      </c>
      <c r="G257" s="381">
        <v>18823319.293000001</v>
      </c>
      <c r="H257" s="381">
        <v>894190.54299999995</v>
      </c>
      <c r="I257" s="268"/>
      <c r="J257" s="268"/>
    </row>
    <row r="258" spans="1:10" ht="15" customHeight="1" x14ac:dyDescent="0.25">
      <c r="A258" s="7" t="s">
        <v>1332</v>
      </c>
      <c r="B258" s="8" t="s">
        <v>1333</v>
      </c>
      <c r="C258" s="381">
        <v>779</v>
      </c>
      <c r="D258" s="381">
        <v>51924748.240999997</v>
      </c>
      <c r="E258" s="381">
        <v>10829053.926000001</v>
      </c>
      <c r="F258" s="381">
        <v>9040330.6860000007</v>
      </c>
      <c r="G258" s="381">
        <v>8011259.1720000003</v>
      </c>
      <c r="H258" s="381">
        <v>1029071.742</v>
      </c>
      <c r="I258" s="268"/>
      <c r="J258" s="268"/>
    </row>
    <row r="259" spans="1:10" ht="15" customHeight="1" x14ac:dyDescent="0.25">
      <c r="A259" s="7" t="s">
        <v>1334</v>
      </c>
      <c r="B259" s="8" t="s">
        <v>1335</v>
      </c>
      <c r="C259" s="381">
        <v>438</v>
      </c>
      <c r="D259" s="381">
        <v>6161356.8729999997</v>
      </c>
      <c r="E259" s="381">
        <v>1236313.4010000001</v>
      </c>
      <c r="F259" s="381">
        <v>1002820.6949999999</v>
      </c>
      <c r="G259" s="381">
        <v>936739.51500000001</v>
      </c>
      <c r="H259" s="381">
        <v>66081.437999999995</v>
      </c>
      <c r="I259" s="268"/>
      <c r="J259" s="268"/>
    </row>
    <row r="260" spans="1:10" ht="15" customHeight="1" x14ac:dyDescent="0.25">
      <c r="A260" s="7" t="s">
        <v>1336</v>
      </c>
      <c r="B260" s="8" t="s">
        <v>1337</v>
      </c>
      <c r="C260" s="381">
        <v>283</v>
      </c>
      <c r="D260" s="381">
        <v>7554956.341</v>
      </c>
      <c r="E260" s="381">
        <v>1292125.0649999999</v>
      </c>
      <c r="F260" s="381">
        <v>1272157.084</v>
      </c>
      <c r="G260" s="381">
        <v>1198315.9450000001</v>
      </c>
      <c r="H260" s="381">
        <v>73841.319000000003</v>
      </c>
      <c r="I260" s="268"/>
      <c r="J260" s="268"/>
    </row>
    <row r="261" spans="1:10" ht="15" customHeight="1" x14ac:dyDescent="0.25">
      <c r="A261" s="7" t="s">
        <v>1338</v>
      </c>
      <c r="B261" s="8" t="s">
        <v>1339</v>
      </c>
      <c r="C261" s="381">
        <v>69</v>
      </c>
      <c r="D261" s="381">
        <v>939892.38600000006</v>
      </c>
      <c r="E261" s="381">
        <v>145421.533</v>
      </c>
      <c r="F261" s="381">
        <v>161616.804</v>
      </c>
      <c r="G261" s="381">
        <v>148989.32800000001</v>
      </c>
      <c r="H261" s="381">
        <v>12627.499</v>
      </c>
      <c r="I261" s="268"/>
      <c r="J261" s="268"/>
    </row>
    <row r="262" spans="1:10" ht="15" customHeight="1" x14ac:dyDescent="0.25">
      <c r="A262" s="7" t="s">
        <v>1340</v>
      </c>
      <c r="B262" s="8" t="s">
        <v>1341</v>
      </c>
      <c r="C262" s="381">
        <v>33</v>
      </c>
      <c r="D262" s="381">
        <v>2591835.3309999998</v>
      </c>
      <c r="E262" s="381">
        <v>403593.484</v>
      </c>
      <c r="F262" s="381">
        <v>451893.929</v>
      </c>
      <c r="G262" s="381">
        <v>433010.734</v>
      </c>
      <c r="H262" s="381">
        <v>18883.226999999999</v>
      </c>
      <c r="I262" s="268"/>
      <c r="J262" s="268"/>
    </row>
    <row r="263" spans="1:10" ht="15" customHeight="1" x14ac:dyDescent="0.25">
      <c r="A263" s="7" t="s">
        <v>1342</v>
      </c>
      <c r="B263" s="8" t="s">
        <v>1343</v>
      </c>
      <c r="C263" s="381">
        <v>59</v>
      </c>
      <c r="D263" s="381">
        <v>1444794.5989999999</v>
      </c>
      <c r="E263" s="381">
        <v>215899.30900000001</v>
      </c>
      <c r="F263" s="381">
        <v>215420.614</v>
      </c>
      <c r="G263" s="381">
        <v>220116.595</v>
      </c>
      <c r="H263" s="381">
        <v>-4695.9340000000002</v>
      </c>
      <c r="I263" s="268"/>
      <c r="J263" s="268"/>
    </row>
    <row r="264" spans="1:10" ht="15" customHeight="1" x14ac:dyDescent="0.25">
      <c r="A264" s="7" t="s">
        <v>1344</v>
      </c>
      <c r="B264" s="8" t="s">
        <v>1345</v>
      </c>
      <c r="C264" s="381">
        <v>122</v>
      </c>
      <c r="D264" s="381">
        <v>2578434.0249999999</v>
      </c>
      <c r="E264" s="381">
        <v>527210.73899999994</v>
      </c>
      <c r="F264" s="381">
        <v>443225.73700000002</v>
      </c>
      <c r="G264" s="381">
        <v>396199.288</v>
      </c>
      <c r="H264" s="381">
        <v>47026.527000000002</v>
      </c>
      <c r="I264" s="268"/>
      <c r="J264" s="268"/>
    </row>
    <row r="265" spans="1:10" ht="15" customHeight="1" x14ac:dyDescent="0.25">
      <c r="A265" s="7" t="s">
        <v>1346</v>
      </c>
      <c r="B265" s="8" t="s">
        <v>1347</v>
      </c>
      <c r="C265" s="381">
        <v>1108</v>
      </c>
      <c r="D265" s="381">
        <v>37066076.104000002</v>
      </c>
      <c r="E265" s="381">
        <v>8674088.6469999999</v>
      </c>
      <c r="F265" s="381">
        <v>5688411.8159999996</v>
      </c>
      <c r="G265" s="381">
        <v>6538701.3109999998</v>
      </c>
      <c r="H265" s="381">
        <v>-850288.946</v>
      </c>
      <c r="I265" s="268"/>
      <c r="J265" s="268"/>
    </row>
    <row r="266" spans="1:10" ht="15" customHeight="1" x14ac:dyDescent="0.25">
      <c r="A266" s="7" t="s">
        <v>1348</v>
      </c>
      <c r="B266" s="8" t="s">
        <v>1349</v>
      </c>
      <c r="C266" s="381">
        <v>227</v>
      </c>
      <c r="D266" s="381">
        <v>3408427.3879999998</v>
      </c>
      <c r="E266" s="381">
        <v>702494.65800000005</v>
      </c>
      <c r="F266" s="381">
        <v>661798.05700000003</v>
      </c>
      <c r="G266" s="381">
        <v>1002633.722</v>
      </c>
      <c r="H266" s="381">
        <v>-340835.58899999998</v>
      </c>
      <c r="I266" s="268"/>
      <c r="J266" s="268"/>
    </row>
    <row r="267" spans="1:10" ht="15" customHeight="1" x14ac:dyDescent="0.25">
      <c r="A267" s="7" t="s">
        <v>1350</v>
      </c>
      <c r="B267" s="8" t="s">
        <v>1351</v>
      </c>
      <c r="C267" s="381">
        <v>219</v>
      </c>
      <c r="D267" s="381">
        <v>15262799.693</v>
      </c>
      <c r="E267" s="381">
        <v>3422248.372</v>
      </c>
      <c r="F267" s="381">
        <v>2373019.3110000002</v>
      </c>
      <c r="G267" s="381">
        <v>2440706.1860000002</v>
      </c>
      <c r="H267" s="381">
        <v>-67686.735000000001</v>
      </c>
      <c r="I267" s="268"/>
      <c r="J267" s="268"/>
    </row>
    <row r="268" spans="1:10" ht="12.75" customHeight="1" x14ac:dyDescent="0.25">
      <c r="A268" s="7" t="s">
        <v>1352</v>
      </c>
      <c r="B268" s="8" t="s">
        <v>1353</v>
      </c>
      <c r="C268" s="381">
        <v>48</v>
      </c>
      <c r="D268" s="381">
        <v>1916242.737</v>
      </c>
      <c r="E268" s="381">
        <v>483950.06900000002</v>
      </c>
      <c r="F268" s="381">
        <v>361249.489</v>
      </c>
      <c r="G268" s="381">
        <v>349636.26699999999</v>
      </c>
      <c r="H268" s="381">
        <v>11613.263999999999</v>
      </c>
      <c r="I268" s="268"/>
      <c r="J268" s="268"/>
    </row>
    <row r="269" spans="1:10" ht="15" customHeight="1" x14ac:dyDescent="0.25">
      <c r="A269" s="7" t="s">
        <v>1354</v>
      </c>
      <c r="B269" s="8" t="s">
        <v>1355</v>
      </c>
      <c r="C269" s="381">
        <v>52</v>
      </c>
      <c r="D269" s="381">
        <v>11982910.483999999</v>
      </c>
      <c r="E269" s="381">
        <v>3496981.9419999998</v>
      </c>
      <c r="F269" s="381">
        <v>1624567.398</v>
      </c>
      <c r="G269" s="381">
        <v>2106854.3149999999</v>
      </c>
      <c r="H269" s="381">
        <v>-482286.87099999998</v>
      </c>
      <c r="I269" s="268"/>
      <c r="J269" s="268"/>
    </row>
    <row r="270" spans="1:10" ht="15" customHeight="1" x14ac:dyDescent="0.25">
      <c r="A270" s="7" t="s">
        <v>1356</v>
      </c>
      <c r="B270" s="8" t="s">
        <v>1357</v>
      </c>
      <c r="C270" s="381">
        <v>562</v>
      </c>
      <c r="D270" s="381">
        <v>4495695.8020000001</v>
      </c>
      <c r="E270" s="381">
        <v>568413.60600000003</v>
      </c>
      <c r="F270" s="381">
        <v>667777.56099999999</v>
      </c>
      <c r="G270" s="381">
        <v>638870.821</v>
      </c>
      <c r="H270" s="381">
        <v>28906.985000000001</v>
      </c>
      <c r="I270" s="268"/>
      <c r="J270" s="268"/>
    </row>
    <row r="271" spans="1:10" ht="12.75" customHeight="1" x14ac:dyDescent="0.25">
      <c r="A271" s="7" t="s">
        <v>1358</v>
      </c>
      <c r="B271" s="8" t="s">
        <v>208</v>
      </c>
      <c r="C271" s="370" t="s">
        <v>3352</v>
      </c>
      <c r="D271" s="370" t="s">
        <v>3352</v>
      </c>
      <c r="E271" s="370" t="s">
        <v>3352</v>
      </c>
      <c r="F271" s="370" t="s">
        <v>3352</v>
      </c>
      <c r="G271" s="370" t="s">
        <v>3352</v>
      </c>
      <c r="H271" s="370" t="s">
        <v>3352</v>
      </c>
      <c r="I271" s="268"/>
      <c r="J271" s="268"/>
    </row>
    <row r="272" spans="1:10" ht="15" customHeight="1" x14ac:dyDescent="0.25">
      <c r="A272" s="7" t="s">
        <v>209</v>
      </c>
      <c r="B272" s="8" t="s">
        <v>210</v>
      </c>
      <c r="C272" s="381">
        <v>841</v>
      </c>
      <c r="D272" s="381">
        <v>15704568.796</v>
      </c>
      <c r="E272" s="381">
        <v>2221562.199</v>
      </c>
      <c r="F272" s="381">
        <v>2713787.8650000002</v>
      </c>
      <c r="G272" s="381">
        <v>2138303.35</v>
      </c>
      <c r="H272" s="381">
        <v>575484.99</v>
      </c>
      <c r="I272" s="268"/>
      <c r="J272" s="268"/>
    </row>
    <row r="273" spans="1:10" ht="15" customHeight="1" x14ac:dyDescent="0.25">
      <c r="A273" s="7" t="s">
        <v>211</v>
      </c>
      <c r="B273" s="8" t="s">
        <v>212</v>
      </c>
      <c r="C273" s="381">
        <v>329</v>
      </c>
      <c r="D273" s="381">
        <v>6273661.0880000005</v>
      </c>
      <c r="E273" s="381">
        <v>479716.984</v>
      </c>
      <c r="F273" s="381">
        <v>1026800.75</v>
      </c>
      <c r="G273" s="381">
        <v>841824.19</v>
      </c>
      <c r="H273" s="381">
        <v>184976.734</v>
      </c>
      <c r="I273" s="268"/>
      <c r="J273" s="268"/>
    </row>
    <row r="274" spans="1:10" ht="15" customHeight="1" x14ac:dyDescent="0.25">
      <c r="A274" s="7" t="s">
        <v>213</v>
      </c>
      <c r="B274" s="8" t="s">
        <v>214</v>
      </c>
      <c r="C274" s="381">
        <v>82</v>
      </c>
      <c r="D274" s="381">
        <v>1417535.0589999999</v>
      </c>
      <c r="E274" s="381">
        <v>151918.899</v>
      </c>
      <c r="F274" s="381">
        <v>215133.11499999999</v>
      </c>
      <c r="G274" s="381">
        <v>177717.05799999999</v>
      </c>
      <c r="H274" s="381">
        <v>37416.103999999999</v>
      </c>
      <c r="I274" s="268"/>
      <c r="J274" s="268"/>
    </row>
    <row r="275" spans="1:10" ht="15" customHeight="1" x14ac:dyDescent="0.25">
      <c r="A275" s="7" t="s">
        <v>215</v>
      </c>
      <c r="B275" s="8" t="s">
        <v>216</v>
      </c>
      <c r="C275" s="381">
        <v>349</v>
      </c>
      <c r="D275" s="381">
        <v>6126035.7910000002</v>
      </c>
      <c r="E275" s="381">
        <v>1014584.983</v>
      </c>
      <c r="F275" s="381">
        <v>1112562.2350000001</v>
      </c>
      <c r="G275" s="381">
        <v>840984.84100000001</v>
      </c>
      <c r="H275" s="381">
        <v>271577.58199999999</v>
      </c>
      <c r="I275" s="268"/>
      <c r="J275" s="268"/>
    </row>
    <row r="276" spans="1:10" ht="15" customHeight="1" x14ac:dyDescent="0.25">
      <c r="A276" s="7" t="s">
        <v>217</v>
      </c>
      <c r="B276" s="8" t="s">
        <v>218</v>
      </c>
      <c r="C276" s="381">
        <v>81</v>
      </c>
      <c r="D276" s="381">
        <v>1887336.858</v>
      </c>
      <c r="E276" s="381">
        <v>575341.33299999998</v>
      </c>
      <c r="F276" s="381">
        <v>359291.76500000001</v>
      </c>
      <c r="G276" s="381">
        <v>277777.261</v>
      </c>
      <c r="H276" s="381">
        <v>81514.570000000007</v>
      </c>
      <c r="I276" s="268"/>
      <c r="J276" s="268"/>
    </row>
    <row r="277" spans="1:10" ht="15" customHeight="1" x14ac:dyDescent="0.25">
      <c r="A277" s="7" t="s">
        <v>219</v>
      </c>
      <c r="B277" s="8" t="s">
        <v>220</v>
      </c>
      <c r="C277" s="381">
        <v>43076</v>
      </c>
      <c r="D277" s="381">
        <v>157646733.59400001</v>
      </c>
      <c r="E277" s="381">
        <v>14498711.512</v>
      </c>
      <c r="F277" s="381">
        <v>25446897.302999999</v>
      </c>
      <c r="G277" s="381">
        <v>20721634.171</v>
      </c>
      <c r="H277" s="381">
        <v>4725281.1720000003</v>
      </c>
      <c r="I277" s="268"/>
      <c r="J277" s="268"/>
    </row>
    <row r="278" spans="1:10" ht="15" customHeight="1" x14ac:dyDescent="0.25">
      <c r="A278" s="7" t="s">
        <v>221</v>
      </c>
      <c r="B278" s="8" t="s">
        <v>222</v>
      </c>
      <c r="C278" s="381">
        <v>10318</v>
      </c>
      <c r="D278" s="381">
        <v>34068464.865000002</v>
      </c>
      <c r="E278" s="381">
        <v>2734148.7880000002</v>
      </c>
      <c r="F278" s="381">
        <v>6027312.1200000001</v>
      </c>
      <c r="G278" s="381">
        <v>4659156.591</v>
      </c>
      <c r="H278" s="381">
        <v>1368159.6880000001</v>
      </c>
      <c r="I278" s="268"/>
      <c r="J278" s="268"/>
    </row>
    <row r="279" spans="1:10" ht="15" customHeight="1" x14ac:dyDescent="0.25">
      <c r="A279" s="7" t="s">
        <v>223</v>
      </c>
      <c r="B279" s="8" t="s">
        <v>224</v>
      </c>
      <c r="C279" s="381">
        <v>7249</v>
      </c>
      <c r="D279" s="381">
        <v>23019530.515000001</v>
      </c>
      <c r="E279" s="381">
        <v>1953717.943</v>
      </c>
      <c r="F279" s="381">
        <v>4192595.2949999999</v>
      </c>
      <c r="G279" s="381">
        <v>3151135.12</v>
      </c>
      <c r="H279" s="381">
        <v>1041462.824</v>
      </c>
      <c r="I279" s="268"/>
      <c r="J279" s="268"/>
    </row>
    <row r="280" spans="1:10" ht="15" customHeight="1" x14ac:dyDescent="0.25">
      <c r="A280" s="7" t="s">
        <v>225</v>
      </c>
      <c r="B280" s="8" t="s">
        <v>226</v>
      </c>
      <c r="C280" s="381">
        <v>3069</v>
      </c>
      <c r="D280" s="381">
        <v>11048934.35</v>
      </c>
      <c r="E280" s="381">
        <v>780430.84499999997</v>
      </c>
      <c r="F280" s="381">
        <v>1834716.825</v>
      </c>
      <c r="G280" s="381">
        <v>1508021.4709999999</v>
      </c>
      <c r="H280" s="381">
        <v>326696.864</v>
      </c>
      <c r="I280" s="268"/>
      <c r="J280" s="268"/>
    </row>
    <row r="281" spans="1:10" ht="15" customHeight="1" x14ac:dyDescent="0.25">
      <c r="A281" s="7" t="s">
        <v>227</v>
      </c>
      <c r="B281" s="8" t="s">
        <v>228</v>
      </c>
      <c r="C281" s="381">
        <v>579</v>
      </c>
      <c r="D281" s="381">
        <v>5191304.1730000004</v>
      </c>
      <c r="E281" s="381">
        <v>821427.054</v>
      </c>
      <c r="F281" s="381">
        <v>912417.44</v>
      </c>
      <c r="G281" s="381">
        <v>688916.41500000004</v>
      </c>
      <c r="H281" s="381">
        <v>223501.3</v>
      </c>
      <c r="I281" s="268"/>
      <c r="J281" s="268"/>
    </row>
    <row r="282" spans="1:10" ht="15" customHeight="1" x14ac:dyDescent="0.25">
      <c r="A282" s="7" t="s">
        <v>229</v>
      </c>
      <c r="B282" s="8" t="s">
        <v>230</v>
      </c>
      <c r="C282" s="381">
        <v>107</v>
      </c>
      <c r="D282" s="381">
        <v>3131150.6979999999</v>
      </c>
      <c r="E282" s="381">
        <v>576505.13600000006</v>
      </c>
      <c r="F282" s="381">
        <v>542563.93999999994</v>
      </c>
      <c r="G282" s="381">
        <v>413446.00900000002</v>
      </c>
      <c r="H282" s="381">
        <v>129117.963</v>
      </c>
      <c r="I282" s="268"/>
      <c r="J282" s="268"/>
    </row>
    <row r="283" spans="1:10" ht="15" customHeight="1" x14ac:dyDescent="0.25">
      <c r="A283" s="7" t="s">
        <v>231</v>
      </c>
      <c r="B283" s="8" t="s">
        <v>232</v>
      </c>
      <c r="C283" s="381">
        <v>472</v>
      </c>
      <c r="D283" s="381">
        <v>2060153.4750000001</v>
      </c>
      <c r="E283" s="381">
        <v>244921.91800000001</v>
      </c>
      <c r="F283" s="381">
        <v>369853.5</v>
      </c>
      <c r="G283" s="381">
        <v>275470.40600000002</v>
      </c>
      <c r="H283" s="381">
        <v>94383.337</v>
      </c>
      <c r="I283" s="268"/>
      <c r="J283" s="268"/>
    </row>
    <row r="284" spans="1:10" ht="15" customHeight="1" x14ac:dyDescent="0.25">
      <c r="A284" s="7" t="s">
        <v>233</v>
      </c>
      <c r="B284" s="8" t="s">
        <v>234</v>
      </c>
      <c r="C284" s="381">
        <v>50</v>
      </c>
      <c r="D284" s="381">
        <v>518030.68400000001</v>
      </c>
      <c r="E284" s="381">
        <v>18702.156999999999</v>
      </c>
      <c r="F284" s="381">
        <v>68368.043000000005</v>
      </c>
      <c r="G284" s="381">
        <v>65145.347999999998</v>
      </c>
      <c r="H284" s="381">
        <v>3222.71</v>
      </c>
      <c r="I284" s="268"/>
      <c r="J284" s="268"/>
    </row>
    <row r="285" spans="1:10" ht="15" customHeight="1" x14ac:dyDescent="0.25">
      <c r="A285" s="7" t="s">
        <v>235</v>
      </c>
      <c r="B285" s="8" t="s">
        <v>236</v>
      </c>
      <c r="C285" s="381">
        <v>233</v>
      </c>
      <c r="D285" s="381">
        <v>2022533</v>
      </c>
      <c r="E285" s="381">
        <v>132463.98199999999</v>
      </c>
      <c r="F285" s="381">
        <v>268956.804</v>
      </c>
      <c r="G285" s="381">
        <v>283469.875</v>
      </c>
      <c r="H285" s="381">
        <v>-14512.968000000001</v>
      </c>
      <c r="I285" s="268"/>
      <c r="J285" s="268"/>
    </row>
    <row r="286" spans="1:10" ht="15" customHeight="1" x14ac:dyDescent="0.25">
      <c r="A286" s="7" t="s">
        <v>237</v>
      </c>
      <c r="B286" s="8" t="s">
        <v>238</v>
      </c>
      <c r="C286" s="381">
        <v>1773</v>
      </c>
      <c r="D286" s="381">
        <v>19948677.982000001</v>
      </c>
      <c r="E286" s="381">
        <v>1858167.8060000001</v>
      </c>
      <c r="F286" s="381">
        <v>2997565.7059999998</v>
      </c>
      <c r="G286" s="381">
        <v>2740352.2259999998</v>
      </c>
      <c r="H286" s="381">
        <v>257214.44500000001</v>
      </c>
      <c r="I286" s="268"/>
      <c r="J286" s="268"/>
    </row>
    <row r="287" spans="1:10" ht="15" customHeight="1" x14ac:dyDescent="0.25">
      <c r="A287" s="7" t="s">
        <v>187</v>
      </c>
      <c r="B287" s="8" t="s">
        <v>188</v>
      </c>
      <c r="C287" s="381">
        <v>19256</v>
      </c>
      <c r="D287" s="381">
        <v>31334334.504000001</v>
      </c>
      <c r="E287" s="381">
        <v>1546308.8119999999</v>
      </c>
      <c r="F287" s="381">
        <v>5362559.4819999998</v>
      </c>
      <c r="G287" s="381">
        <v>3756921.7629999998</v>
      </c>
      <c r="H287" s="381">
        <v>1605644.24</v>
      </c>
      <c r="I287" s="268"/>
      <c r="J287" s="268"/>
    </row>
    <row r="288" spans="1:10" ht="15" customHeight="1" x14ac:dyDescent="0.25">
      <c r="A288" s="7" t="s">
        <v>189</v>
      </c>
      <c r="B288" s="8" t="s">
        <v>190</v>
      </c>
      <c r="C288" s="381">
        <v>3130</v>
      </c>
      <c r="D288" s="381">
        <v>10064783.391000001</v>
      </c>
      <c r="E288" s="381">
        <v>499687.91600000003</v>
      </c>
      <c r="F288" s="381">
        <v>1803467.91</v>
      </c>
      <c r="G288" s="381">
        <v>1240670.3999999999</v>
      </c>
      <c r="H288" s="381">
        <v>562799.10400000005</v>
      </c>
      <c r="I288" s="268"/>
      <c r="J288" s="268"/>
    </row>
    <row r="289" spans="1:10" ht="15" customHeight="1" x14ac:dyDescent="0.25">
      <c r="A289" s="7" t="s">
        <v>191</v>
      </c>
      <c r="B289" s="8" t="s">
        <v>192</v>
      </c>
      <c r="C289" s="381">
        <v>16126</v>
      </c>
      <c r="D289" s="381">
        <v>21269551.113000002</v>
      </c>
      <c r="E289" s="381">
        <v>1046620.8959999999</v>
      </c>
      <c r="F289" s="381">
        <v>3559091.5720000002</v>
      </c>
      <c r="G289" s="381">
        <v>2516251.3629999999</v>
      </c>
      <c r="H289" s="381">
        <v>1042845.1360000001</v>
      </c>
      <c r="I289" s="268"/>
      <c r="J289" s="268"/>
    </row>
    <row r="290" spans="1:10" ht="15" customHeight="1" x14ac:dyDescent="0.25">
      <c r="A290" s="7" t="s">
        <v>193</v>
      </c>
      <c r="B290" s="8" t="s">
        <v>194</v>
      </c>
      <c r="C290" s="381">
        <v>4670</v>
      </c>
      <c r="D290" s="381">
        <v>28153734.403000001</v>
      </c>
      <c r="E290" s="381">
        <v>3465108.8590000002</v>
      </c>
      <c r="F290" s="381">
        <v>4178707.1320000002</v>
      </c>
      <c r="G290" s="381">
        <v>3672629.6359999999</v>
      </c>
      <c r="H290" s="381">
        <v>506080.201</v>
      </c>
      <c r="I290" s="268"/>
      <c r="J290" s="268"/>
    </row>
    <row r="291" spans="1:10" ht="15" customHeight="1" x14ac:dyDescent="0.25">
      <c r="A291" s="7" t="s">
        <v>195</v>
      </c>
      <c r="B291" s="8" t="s">
        <v>196</v>
      </c>
      <c r="C291" s="381">
        <v>210</v>
      </c>
      <c r="D291" s="381">
        <v>841303.81900000002</v>
      </c>
      <c r="E291" s="381">
        <v>110330.625</v>
      </c>
      <c r="F291" s="381">
        <v>104526.023</v>
      </c>
      <c r="G291" s="381">
        <v>111719.15300000001</v>
      </c>
      <c r="H291" s="381">
        <v>-7192.9709999999995</v>
      </c>
      <c r="I291" s="268"/>
      <c r="J291" s="268"/>
    </row>
    <row r="292" spans="1:10" ht="15" customHeight="1" x14ac:dyDescent="0.25">
      <c r="A292" s="7" t="s">
        <v>197</v>
      </c>
      <c r="B292" s="8" t="s">
        <v>198</v>
      </c>
      <c r="C292" s="381">
        <v>993</v>
      </c>
      <c r="D292" s="381">
        <v>8045463.7640000004</v>
      </c>
      <c r="E292" s="381">
        <v>1014520.416</v>
      </c>
      <c r="F292" s="381">
        <v>1203778.9029999999</v>
      </c>
      <c r="G292" s="381">
        <v>1096162.507</v>
      </c>
      <c r="H292" s="381">
        <v>107617.08900000001</v>
      </c>
      <c r="I292" s="268"/>
      <c r="J292" s="268"/>
    </row>
    <row r="293" spans="1:10" ht="15" customHeight="1" x14ac:dyDescent="0.25">
      <c r="A293" s="7" t="s">
        <v>199</v>
      </c>
      <c r="B293" s="8" t="s">
        <v>200</v>
      </c>
      <c r="C293" s="381">
        <v>3467</v>
      </c>
      <c r="D293" s="381">
        <v>19266966.82</v>
      </c>
      <c r="E293" s="381">
        <v>2340257.818</v>
      </c>
      <c r="F293" s="381">
        <v>2870402.2059999998</v>
      </c>
      <c r="G293" s="381">
        <v>2464747.9759999998</v>
      </c>
      <c r="H293" s="381">
        <v>405656.08299999998</v>
      </c>
      <c r="I293" s="268"/>
      <c r="J293" s="268"/>
    </row>
    <row r="294" spans="1:10" ht="15" customHeight="1" x14ac:dyDescent="0.25">
      <c r="A294" s="7" t="s">
        <v>201</v>
      </c>
      <c r="B294" s="8" t="s">
        <v>202</v>
      </c>
      <c r="C294" s="381">
        <v>1932</v>
      </c>
      <c r="D294" s="381">
        <v>10446645.773</v>
      </c>
      <c r="E294" s="381">
        <v>1221706.115</v>
      </c>
      <c r="F294" s="381">
        <v>1561090.9550000001</v>
      </c>
      <c r="G294" s="381">
        <v>1306794.0020000001</v>
      </c>
      <c r="H294" s="381">
        <v>254298.011</v>
      </c>
      <c r="I294" s="268"/>
      <c r="J294" s="268"/>
    </row>
    <row r="295" spans="1:10" ht="15" customHeight="1" x14ac:dyDescent="0.25">
      <c r="A295" s="7" t="s">
        <v>203</v>
      </c>
      <c r="B295" s="8" t="s">
        <v>204</v>
      </c>
      <c r="C295" s="381">
        <v>58</v>
      </c>
      <c r="D295" s="381">
        <v>460418.61599999998</v>
      </c>
      <c r="E295" s="381">
        <v>61497.921999999999</v>
      </c>
      <c r="F295" s="381">
        <v>54523.56</v>
      </c>
      <c r="G295" s="381">
        <v>61055.966</v>
      </c>
      <c r="H295" s="381">
        <v>-6532.3779999999997</v>
      </c>
      <c r="I295" s="268"/>
      <c r="J295" s="268"/>
    </row>
    <row r="296" spans="1:10" ht="15" customHeight="1" x14ac:dyDescent="0.25">
      <c r="A296" s="7" t="s">
        <v>205</v>
      </c>
      <c r="B296" s="8" t="s">
        <v>206</v>
      </c>
      <c r="C296" s="381">
        <v>714</v>
      </c>
      <c r="D296" s="381">
        <v>5670763.4189999998</v>
      </c>
      <c r="E296" s="381">
        <v>907874.68599999999</v>
      </c>
      <c r="F296" s="381">
        <v>887822.01599999995</v>
      </c>
      <c r="G296" s="381">
        <v>790227.7</v>
      </c>
      <c r="H296" s="381">
        <v>97594.748000000007</v>
      </c>
      <c r="I296" s="268"/>
      <c r="J296" s="268"/>
    </row>
    <row r="297" spans="1:10" ht="15" customHeight="1" x14ac:dyDescent="0.25">
      <c r="A297" s="7" t="s">
        <v>207</v>
      </c>
      <c r="B297" s="8" t="s">
        <v>2284</v>
      </c>
      <c r="C297" s="381">
        <v>23</v>
      </c>
      <c r="D297" s="381">
        <v>143281.95199999999</v>
      </c>
      <c r="E297" s="381">
        <v>17445.975999999999</v>
      </c>
      <c r="F297" s="381">
        <v>14886.162</v>
      </c>
      <c r="G297" s="381">
        <v>23307.244999999999</v>
      </c>
      <c r="H297" s="381">
        <v>-8421.0740000000005</v>
      </c>
      <c r="I297" s="268"/>
      <c r="J297" s="268"/>
    </row>
    <row r="298" spans="1:10" ht="15" customHeight="1" x14ac:dyDescent="0.25">
      <c r="A298" s="7" t="s">
        <v>2285</v>
      </c>
      <c r="B298" s="8" t="s">
        <v>2286</v>
      </c>
      <c r="C298" s="381">
        <v>740</v>
      </c>
      <c r="D298" s="381">
        <v>2545857.06</v>
      </c>
      <c r="E298" s="381">
        <v>131733.11900000001</v>
      </c>
      <c r="F298" s="381">
        <v>352079.51299999998</v>
      </c>
      <c r="G298" s="381">
        <v>283363.06300000002</v>
      </c>
      <c r="H298" s="381">
        <v>68716.775999999998</v>
      </c>
      <c r="I298" s="268"/>
      <c r="J298" s="268"/>
    </row>
    <row r="299" spans="1:10" ht="15" customHeight="1" x14ac:dyDescent="0.25">
      <c r="A299" s="7" t="s">
        <v>2287</v>
      </c>
      <c r="B299" s="8" t="s">
        <v>2288</v>
      </c>
      <c r="C299" s="381">
        <v>6197</v>
      </c>
      <c r="D299" s="381">
        <v>36409653.983000003</v>
      </c>
      <c r="E299" s="381">
        <v>3922384.054</v>
      </c>
      <c r="F299" s="381">
        <v>5631010.5760000004</v>
      </c>
      <c r="G299" s="381">
        <v>4855042.3169999998</v>
      </c>
      <c r="H299" s="381">
        <v>775971.55599999998</v>
      </c>
      <c r="I299" s="268"/>
      <c r="J299" s="268"/>
    </row>
    <row r="300" spans="1:10" ht="15" customHeight="1" x14ac:dyDescent="0.25">
      <c r="A300" s="7" t="s">
        <v>2289</v>
      </c>
      <c r="B300" s="8" t="s">
        <v>2290</v>
      </c>
      <c r="C300" s="381">
        <v>152</v>
      </c>
      <c r="D300" s="381">
        <v>988549.24800000002</v>
      </c>
      <c r="E300" s="381">
        <v>134421.318</v>
      </c>
      <c r="F300" s="381">
        <v>152202.81400000001</v>
      </c>
      <c r="G300" s="381">
        <v>132710.63500000001</v>
      </c>
      <c r="H300" s="381">
        <v>19492.243999999999</v>
      </c>
      <c r="I300" s="268"/>
      <c r="J300" s="268"/>
    </row>
    <row r="301" spans="1:10" ht="15" customHeight="1" x14ac:dyDescent="0.25">
      <c r="A301" s="7" t="s">
        <v>2291</v>
      </c>
      <c r="B301" s="8" t="s">
        <v>2292</v>
      </c>
      <c r="C301" s="381">
        <v>227</v>
      </c>
      <c r="D301" s="381">
        <v>3756509.77</v>
      </c>
      <c r="E301" s="381">
        <v>926771.30299999996</v>
      </c>
      <c r="F301" s="381">
        <v>665310.005</v>
      </c>
      <c r="G301" s="381">
        <v>602878.79200000002</v>
      </c>
      <c r="H301" s="381">
        <v>62431.328999999998</v>
      </c>
      <c r="I301" s="268"/>
      <c r="J301" s="268"/>
    </row>
    <row r="302" spans="1:10" ht="15" customHeight="1" x14ac:dyDescent="0.25">
      <c r="A302" s="7" t="s">
        <v>2293</v>
      </c>
      <c r="B302" s="8" t="s">
        <v>2294</v>
      </c>
      <c r="C302" s="381">
        <v>422</v>
      </c>
      <c r="D302" s="381">
        <v>5961331.9000000004</v>
      </c>
      <c r="E302" s="381">
        <v>566875.27300000004</v>
      </c>
      <c r="F302" s="381">
        <v>800854.56299999997</v>
      </c>
      <c r="G302" s="381">
        <v>846786.48300000001</v>
      </c>
      <c r="H302" s="381">
        <v>-45931.616999999998</v>
      </c>
      <c r="I302" s="268"/>
      <c r="J302" s="268"/>
    </row>
    <row r="303" spans="1:10" ht="15" customHeight="1" x14ac:dyDescent="0.25">
      <c r="A303" s="7" t="s">
        <v>2295</v>
      </c>
      <c r="B303" s="8" t="s">
        <v>2296</v>
      </c>
      <c r="C303" s="381">
        <v>603</v>
      </c>
      <c r="D303" s="381">
        <v>9037582.1009999998</v>
      </c>
      <c r="E303" s="381">
        <v>669755.94099999999</v>
      </c>
      <c r="F303" s="381">
        <v>1362142.561</v>
      </c>
      <c r="G303" s="381">
        <v>1198031.1459999999</v>
      </c>
      <c r="H303" s="381">
        <v>164111.845</v>
      </c>
      <c r="I303" s="268"/>
      <c r="J303" s="268"/>
    </row>
    <row r="304" spans="1:10" ht="15" customHeight="1" x14ac:dyDescent="0.25">
      <c r="A304" s="7" t="s">
        <v>2297</v>
      </c>
      <c r="B304" s="8" t="s">
        <v>2298</v>
      </c>
      <c r="C304" s="381">
        <v>4793</v>
      </c>
      <c r="D304" s="381">
        <v>16665680.964</v>
      </c>
      <c r="E304" s="381">
        <v>1624560.219</v>
      </c>
      <c r="F304" s="381">
        <v>2650500.6329999999</v>
      </c>
      <c r="G304" s="381">
        <v>2074635.2609999999</v>
      </c>
      <c r="H304" s="381">
        <v>575867.755</v>
      </c>
      <c r="I304" s="268"/>
      <c r="J304" s="268"/>
    </row>
    <row r="305" spans="1:10" ht="15" customHeight="1" x14ac:dyDescent="0.25">
      <c r="A305" s="7" t="s">
        <v>2299</v>
      </c>
      <c r="B305" s="8" t="s">
        <v>2300</v>
      </c>
      <c r="C305" s="381">
        <v>11009</v>
      </c>
      <c r="D305" s="381">
        <v>146984242.77000001</v>
      </c>
      <c r="E305" s="381">
        <v>15643051.734999999</v>
      </c>
      <c r="F305" s="381">
        <v>19057081.421</v>
      </c>
      <c r="G305" s="381">
        <v>20477748.693</v>
      </c>
      <c r="H305" s="381">
        <v>-1420661.807</v>
      </c>
      <c r="I305" s="268"/>
      <c r="J305" s="268"/>
    </row>
    <row r="306" spans="1:10" ht="15" customHeight="1" x14ac:dyDescent="0.25">
      <c r="A306" s="7" t="s">
        <v>2301</v>
      </c>
      <c r="B306" s="8" t="s">
        <v>2302</v>
      </c>
      <c r="C306" s="381">
        <v>2790</v>
      </c>
      <c r="D306" s="381">
        <v>62054406.138999999</v>
      </c>
      <c r="E306" s="381">
        <v>6683382.4289999995</v>
      </c>
      <c r="F306" s="381">
        <v>7525216.0810000002</v>
      </c>
      <c r="G306" s="381">
        <v>9122797.8699999992</v>
      </c>
      <c r="H306" s="381">
        <v>-1597580.2309999999</v>
      </c>
      <c r="I306" s="268"/>
      <c r="J306" s="268"/>
    </row>
    <row r="307" spans="1:10" ht="15" customHeight="1" x14ac:dyDescent="0.25">
      <c r="A307" s="7" t="s">
        <v>2303</v>
      </c>
      <c r="B307" s="8" t="s">
        <v>2304</v>
      </c>
      <c r="C307" s="381">
        <v>2621</v>
      </c>
      <c r="D307" s="381">
        <v>61221870.636</v>
      </c>
      <c r="E307" s="381">
        <v>6564411.0089999996</v>
      </c>
      <c r="F307" s="381">
        <v>7378549.9539999999</v>
      </c>
      <c r="G307" s="381">
        <v>9004086.3499999996</v>
      </c>
      <c r="H307" s="381">
        <v>-1625534.922</v>
      </c>
      <c r="I307" s="268"/>
      <c r="J307" s="268"/>
    </row>
    <row r="308" spans="1:10" ht="15" customHeight="1" x14ac:dyDescent="0.25">
      <c r="A308" s="7" t="s">
        <v>2305</v>
      </c>
      <c r="B308" s="8" t="s">
        <v>2306</v>
      </c>
      <c r="C308" s="381">
        <v>323</v>
      </c>
      <c r="D308" s="381">
        <v>1291628.932</v>
      </c>
      <c r="E308" s="381">
        <v>121416.035</v>
      </c>
      <c r="F308" s="381">
        <v>171430.16099999999</v>
      </c>
      <c r="G308" s="381">
        <v>229526.58900000001</v>
      </c>
      <c r="H308" s="381">
        <v>-58096.332000000002</v>
      </c>
      <c r="I308" s="268"/>
      <c r="J308" s="268"/>
    </row>
    <row r="309" spans="1:10" ht="15" customHeight="1" x14ac:dyDescent="0.25">
      <c r="A309" s="7" t="s">
        <v>2307</v>
      </c>
      <c r="B309" s="8" t="s">
        <v>2308</v>
      </c>
      <c r="C309" s="381">
        <v>2298</v>
      </c>
      <c r="D309" s="381">
        <v>59930241.704000004</v>
      </c>
      <c r="E309" s="381">
        <v>6442994.9740000004</v>
      </c>
      <c r="F309" s="381">
        <v>7207119.7929999996</v>
      </c>
      <c r="G309" s="381">
        <v>8774559.7609999999</v>
      </c>
      <c r="H309" s="381">
        <v>-1567438.59</v>
      </c>
      <c r="I309" s="268"/>
      <c r="J309" s="268"/>
    </row>
    <row r="310" spans="1:10" ht="15" customHeight="1" x14ac:dyDescent="0.25">
      <c r="A310" s="7" t="s">
        <v>2309</v>
      </c>
      <c r="B310" s="8" t="s">
        <v>2310</v>
      </c>
      <c r="C310" s="381">
        <v>169</v>
      </c>
      <c r="D310" s="381">
        <v>832535.50300000003</v>
      </c>
      <c r="E310" s="381">
        <v>118971.42</v>
      </c>
      <c r="F310" s="381">
        <v>146666.12700000001</v>
      </c>
      <c r="G310" s="381">
        <v>118711.52</v>
      </c>
      <c r="H310" s="381">
        <v>27954.690999999999</v>
      </c>
      <c r="I310" s="268"/>
      <c r="J310" s="268"/>
    </row>
    <row r="311" spans="1:10" ht="15" customHeight="1" x14ac:dyDescent="0.25">
      <c r="A311" s="7" t="s">
        <v>2311</v>
      </c>
      <c r="B311" s="8" t="s">
        <v>2312</v>
      </c>
      <c r="C311" s="381">
        <v>1566</v>
      </c>
      <c r="D311" s="381">
        <v>17785585.905999999</v>
      </c>
      <c r="E311" s="381">
        <v>1841119.034</v>
      </c>
      <c r="F311" s="381">
        <v>3748267.5350000001</v>
      </c>
      <c r="G311" s="381">
        <v>2885485.9279999998</v>
      </c>
      <c r="H311" s="381">
        <v>862781.91599999997</v>
      </c>
      <c r="I311" s="268"/>
      <c r="J311" s="268"/>
    </row>
    <row r="312" spans="1:10" ht="15" customHeight="1" x14ac:dyDescent="0.25">
      <c r="A312" s="7" t="s">
        <v>2313</v>
      </c>
      <c r="B312" s="8" t="s">
        <v>2314</v>
      </c>
      <c r="C312" s="381">
        <v>1432</v>
      </c>
      <c r="D312" s="381">
        <v>8451515.8690000009</v>
      </c>
      <c r="E312" s="381">
        <v>835398.84499999997</v>
      </c>
      <c r="F312" s="381">
        <v>1186620.753</v>
      </c>
      <c r="G312" s="381">
        <v>1201319.477</v>
      </c>
      <c r="H312" s="381">
        <v>-14698.141</v>
      </c>
      <c r="I312" s="268"/>
      <c r="J312" s="268"/>
    </row>
    <row r="313" spans="1:10" ht="15" customHeight="1" x14ac:dyDescent="0.25">
      <c r="A313" s="7" t="s">
        <v>81</v>
      </c>
      <c r="B313" s="8" t="s">
        <v>82</v>
      </c>
      <c r="C313" s="381">
        <v>547</v>
      </c>
      <c r="D313" s="381">
        <v>3434611.6260000002</v>
      </c>
      <c r="E313" s="381">
        <v>871853.20600000001</v>
      </c>
      <c r="F313" s="381">
        <v>645922.15399999998</v>
      </c>
      <c r="G313" s="381">
        <v>578219.79799999995</v>
      </c>
      <c r="H313" s="381">
        <v>67702.491999999998</v>
      </c>
      <c r="I313" s="268"/>
      <c r="J313" s="268"/>
    </row>
    <row r="314" spans="1:10" ht="15" customHeight="1" x14ac:dyDescent="0.25">
      <c r="A314" s="7" t="s">
        <v>83</v>
      </c>
      <c r="B314" s="8" t="s">
        <v>84</v>
      </c>
      <c r="C314" s="381">
        <v>3287</v>
      </c>
      <c r="D314" s="381">
        <v>35336001.324000001</v>
      </c>
      <c r="E314" s="381">
        <v>3763690.091</v>
      </c>
      <c r="F314" s="381">
        <v>4320744.1140000001</v>
      </c>
      <c r="G314" s="381">
        <v>4211358.9289999995</v>
      </c>
      <c r="H314" s="381">
        <v>109387.21400000001</v>
      </c>
      <c r="I314" s="268"/>
      <c r="J314" s="268"/>
    </row>
    <row r="315" spans="1:10" ht="15" customHeight="1" x14ac:dyDescent="0.25">
      <c r="A315" s="7" t="s">
        <v>85</v>
      </c>
      <c r="B315" s="8" t="s">
        <v>86</v>
      </c>
      <c r="C315" s="381">
        <v>3128</v>
      </c>
      <c r="D315" s="381">
        <v>34861176.766999997</v>
      </c>
      <c r="E315" s="381">
        <v>3655657.5610000002</v>
      </c>
      <c r="F315" s="381">
        <v>4239322.5820000004</v>
      </c>
      <c r="G315" s="381">
        <v>4138959.9380000001</v>
      </c>
      <c r="H315" s="381">
        <v>100364.63099999999</v>
      </c>
      <c r="I315" s="268"/>
      <c r="J315" s="268"/>
    </row>
    <row r="316" spans="1:10" ht="15" customHeight="1" x14ac:dyDescent="0.25">
      <c r="A316" s="7" t="s">
        <v>87</v>
      </c>
      <c r="B316" s="8" t="s">
        <v>88</v>
      </c>
      <c r="C316" s="381">
        <v>2913</v>
      </c>
      <c r="D316" s="381">
        <v>32797623.581</v>
      </c>
      <c r="E316" s="381">
        <v>3539087.3599999999</v>
      </c>
      <c r="F316" s="381">
        <v>4005946.96</v>
      </c>
      <c r="G316" s="381">
        <v>3870727.1889999998</v>
      </c>
      <c r="H316" s="381">
        <v>135221.63099999999</v>
      </c>
      <c r="I316" s="268"/>
      <c r="J316" s="268"/>
    </row>
    <row r="317" spans="1:10" ht="15" customHeight="1" x14ac:dyDescent="0.25">
      <c r="A317" s="7" t="s">
        <v>89</v>
      </c>
      <c r="B317" s="8" t="s">
        <v>90</v>
      </c>
      <c r="C317" s="381">
        <v>178</v>
      </c>
      <c r="D317" s="381">
        <v>1609042.38</v>
      </c>
      <c r="E317" s="381">
        <v>95935.604000000007</v>
      </c>
      <c r="F317" s="381">
        <v>189845.29</v>
      </c>
      <c r="G317" s="381">
        <v>210106.50200000001</v>
      </c>
      <c r="H317" s="381">
        <v>-20261.098999999998</v>
      </c>
      <c r="I317" s="268"/>
      <c r="J317" s="268"/>
    </row>
    <row r="318" spans="1:10" ht="15" customHeight="1" x14ac:dyDescent="0.25">
      <c r="A318" s="7" t="s">
        <v>91</v>
      </c>
      <c r="B318" s="8" t="s">
        <v>92</v>
      </c>
      <c r="C318" s="381">
        <v>37</v>
      </c>
      <c r="D318" s="381">
        <v>454510.80599999998</v>
      </c>
      <c r="E318" s="381">
        <v>20634.597000000002</v>
      </c>
      <c r="F318" s="381">
        <v>43530.332000000002</v>
      </c>
      <c r="G318" s="381">
        <v>58126.247000000003</v>
      </c>
      <c r="H318" s="381">
        <v>-14595.901</v>
      </c>
      <c r="I318" s="268"/>
      <c r="J318" s="268"/>
    </row>
    <row r="319" spans="1:10" ht="15" customHeight="1" x14ac:dyDescent="0.25">
      <c r="A319" s="7" t="s">
        <v>93</v>
      </c>
      <c r="B319" s="8" t="s">
        <v>94</v>
      </c>
      <c r="C319" s="381">
        <v>159</v>
      </c>
      <c r="D319" s="381">
        <v>474824.55699999997</v>
      </c>
      <c r="E319" s="381">
        <v>108032.53</v>
      </c>
      <c r="F319" s="381">
        <v>81421.532000000007</v>
      </c>
      <c r="G319" s="381">
        <v>72398.990999999995</v>
      </c>
      <c r="H319" s="381">
        <v>9022.5830000000005</v>
      </c>
      <c r="I319" s="268"/>
      <c r="J319" s="268"/>
    </row>
    <row r="320" spans="1:10" ht="15" customHeight="1" x14ac:dyDescent="0.25">
      <c r="A320" s="7" t="s">
        <v>95</v>
      </c>
      <c r="B320" s="8" t="s">
        <v>96</v>
      </c>
      <c r="C320" s="381">
        <v>580</v>
      </c>
      <c r="D320" s="381">
        <v>7414013.4440000001</v>
      </c>
      <c r="E320" s="381">
        <v>794689.43900000001</v>
      </c>
      <c r="F320" s="381">
        <v>562498.44799999997</v>
      </c>
      <c r="G320" s="381">
        <v>881003.25</v>
      </c>
      <c r="H320" s="381">
        <v>-318504.33</v>
      </c>
      <c r="I320" s="268"/>
      <c r="J320" s="268"/>
    </row>
    <row r="321" spans="1:10" ht="15" customHeight="1" x14ac:dyDescent="0.25">
      <c r="A321" s="7" t="s">
        <v>97</v>
      </c>
      <c r="B321" s="8" t="s">
        <v>3085</v>
      </c>
      <c r="C321" s="381">
        <v>653</v>
      </c>
      <c r="D321" s="381">
        <v>12060136.943</v>
      </c>
      <c r="E321" s="381">
        <v>837335.41099999996</v>
      </c>
      <c r="F321" s="381">
        <v>1022702.629</v>
      </c>
      <c r="G321" s="381">
        <v>1530714.76</v>
      </c>
      <c r="H321" s="381">
        <v>-508011.766</v>
      </c>
      <c r="I321" s="268"/>
      <c r="J321" s="268"/>
    </row>
    <row r="322" spans="1:10" ht="15" customHeight="1" x14ac:dyDescent="0.25">
      <c r="A322" s="7" t="s">
        <v>3086</v>
      </c>
      <c r="B322" s="8" t="s">
        <v>3087</v>
      </c>
      <c r="C322" s="381">
        <v>154</v>
      </c>
      <c r="D322" s="381">
        <v>447971.51899999997</v>
      </c>
      <c r="E322" s="381">
        <v>15583.28</v>
      </c>
      <c r="F322" s="381">
        <v>45109.707000000002</v>
      </c>
      <c r="G322" s="381">
        <v>66848.680999999997</v>
      </c>
      <c r="H322" s="381">
        <v>-21738.960999999999</v>
      </c>
      <c r="I322" s="268"/>
      <c r="J322" s="268"/>
    </row>
    <row r="323" spans="1:10" ht="15" customHeight="1" x14ac:dyDescent="0.25">
      <c r="A323" s="7" t="s">
        <v>3088</v>
      </c>
      <c r="B323" s="8" t="s">
        <v>3089</v>
      </c>
      <c r="C323" s="381">
        <v>7214</v>
      </c>
      <c r="D323" s="381">
        <v>81218729.488999993</v>
      </c>
      <c r="E323" s="381">
        <v>12883537.328</v>
      </c>
      <c r="F323" s="381">
        <v>12499472.403999999</v>
      </c>
      <c r="G323" s="381">
        <v>11611099.611</v>
      </c>
      <c r="H323" s="381">
        <v>888376.049</v>
      </c>
      <c r="I323" s="268"/>
      <c r="J323" s="268"/>
    </row>
    <row r="324" spans="1:10" ht="15" customHeight="1" x14ac:dyDescent="0.25">
      <c r="A324" s="7" t="s">
        <v>3090</v>
      </c>
      <c r="B324" s="8" t="s">
        <v>3091</v>
      </c>
      <c r="C324" s="381">
        <v>1892</v>
      </c>
      <c r="D324" s="381">
        <v>22340652.629999999</v>
      </c>
      <c r="E324" s="381">
        <v>3336233.8029999998</v>
      </c>
      <c r="F324" s="381">
        <v>3500303.656</v>
      </c>
      <c r="G324" s="381">
        <v>3252985.9559999998</v>
      </c>
      <c r="H324" s="381">
        <v>247318.622</v>
      </c>
      <c r="I324" s="268"/>
      <c r="J324" s="268"/>
    </row>
    <row r="325" spans="1:10" ht="15" customHeight="1" x14ac:dyDescent="0.25">
      <c r="A325" s="7" t="s">
        <v>3092</v>
      </c>
      <c r="B325" s="8" t="s">
        <v>3093</v>
      </c>
      <c r="C325" s="381">
        <v>1163</v>
      </c>
      <c r="D325" s="381">
        <v>13291070.018999999</v>
      </c>
      <c r="E325" s="381">
        <v>2386587.7960000001</v>
      </c>
      <c r="F325" s="381">
        <v>2011227.45</v>
      </c>
      <c r="G325" s="381">
        <v>2010445.6980000001</v>
      </c>
      <c r="H325" s="381">
        <v>782.24900000000002</v>
      </c>
      <c r="I325" s="268"/>
      <c r="J325" s="268"/>
    </row>
    <row r="326" spans="1:10" ht="15" customHeight="1" x14ac:dyDescent="0.25">
      <c r="A326" s="7" t="s">
        <v>3094</v>
      </c>
      <c r="B326" s="8" t="s">
        <v>3095</v>
      </c>
      <c r="C326" s="381">
        <v>729</v>
      </c>
      <c r="D326" s="381">
        <v>9049582.6109999996</v>
      </c>
      <c r="E326" s="381">
        <v>949646.00699999998</v>
      </c>
      <c r="F326" s="381">
        <v>1489076.206</v>
      </c>
      <c r="G326" s="381">
        <v>1242540.2579999999</v>
      </c>
      <c r="H326" s="381">
        <v>246536.37299999999</v>
      </c>
      <c r="I326" s="268"/>
      <c r="J326" s="268"/>
    </row>
    <row r="327" spans="1:10" ht="15" customHeight="1" x14ac:dyDescent="0.25">
      <c r="A327" s="7" t="s">
        <v>3096</v>
      </c>
      <c r="B327" s="8" t="s">
        <v>3097</v>
      </c>
      <c r="C327" s="381">
        <v>127</v>
      </c>
      <c r="D327" s="381">
        <v>4730259.1869999999</v>
      </c>
      <c r="E327" s="381">
        <v>832046.68400000001</v>
      </c>
      <c r="F327" s="381">
        <v>830856.13899999997</v>
      </c>
      <c r="G327" s="381">
        <v>758669.55900000001</v>
      </c>
      <c r="H327" s="381">
        <v>72186.64</v>
      </c>
      <c r="I327" s="268"/>
      <c r="J327" s="268"/>
    </row>
    <row r="328" spans="1:10" ht="15" customHeight="1" x14ac:dyDescent="0.25">
      <c r="A328" s="7" t="s">
        <v>3098</v>
      </c>
      <c r="B328" s="8" t="s">
        <v>3099</v>
      </c>
      <c r="C328" s="381">
        <v>1105</v>
      </c>
      <c r="D328" s="381">
        <v>17946207.019000001</v>
      </c>
      <c r="E328" s="381">
        <v>3196957.62</v>
      </c>
      <c r="F328" s="381">
        <v>2905329.8990000002</v>
      </c>
      <c r="G328" s="381">
        <v>2570878.875</v>
      </c>
      <c r="H328" s="381">
        <v>334451.647</v>
      </c>
      <c r="I328" s="268"/>
      <c r="J328" s="268"/>
    </row>
    <row r="329" spans="1:10" ht="15" customHeight="1" x14ac:dyDescent="0.25">
      <c r="A329" s="7" t="s">
        <v>3100</v>
      </c>
      <c r="B329" s="8" t="s">
        <v>3101</v>
      </c>
      <c r="C329" s="381">
        <v>13</v>
      </c>
      <c r="D329" s="381">
        <v>49161.866999999998</v>
      </c>
      <c r="E329" s="381">
        <v>831.79899999999998</v>
      </c>
      <c r="F329" s="381">
        <v>6894.3940000000002</v>
      </c>
      <c r="G329" s="381">
        <v>6818.1970000000001</v>
      </c>
      <c r="H329" s="381">
        <v>76.201999999999998</v>
      </c>
      <c r="I329" s="268"/>
      <c r="J329" s="268"/>
    </row>
    <row r="330" spans="1:10" ht="15" customHeight="1" x14ac:dyDescent="0.25">
      <c r="A330" s="7" t="s">
        <v>3102</v>
      </c>
      <c r="B330" s="8" t="s">
        <v>3103</v>
      </c>
      <c r="C330" s="381">
        <v>434</v>
      </c>
      <c r="D330" s="381">
        <v>9442450.3849999998</v>
      </c>
      <c r="E330" s="381">
        <v>2118687.4989999998</v>
      </c>
      <c r="F330" s="381">
        <v>1616943.0020000001</v>
      </c>
      <c r="G330" s="381">
        <v>1490982.0120000001</v>
      </c>
      <c r="H330" s="381">
        <v>125961.24</v>
      </c>
      <c r="I330" s="268"/>
      <c r="J330" s="268"/>
    </row>
    <row r="331" spans="1:10" ht="15" customHeight="1" x14ac:dyDescent="0.25">
      <c r="A331" s="7" t="s">
        <v>3104</v>
      </c>
      <c r="B331" s="8" t="s">
        <v>3105</v>
      </c>
      <c r="C331" s="381">
        <v>658</v>
      </c>
      <c r="D331" s="381">
        <v>8454594.7670000009</v>
      </c>
      <c r="E331" s="381">
        <v>1077438.3219999999</v>
      </c>
      <c r="F331" s="381">
        <v>1281492.503</v>
      </c>
      <c r="G331" s="381">
        <v>1073078.666</v>
      </c>
      <c r="H331" s="381">
        <v>208414.20499999999</v>
      </c>
      <c r="I331" s="268"/>
      <c r="J331" s="268"/>
    </row>
    <row r="332" spans="1:10" ht="15" customHeight="1" x14ac:dyDescent="0.25">
      <c r="A332" s="7" t="s">
        <v>3106</v>
      </c>
      <c r="B332" s="8" t="s">
        <v>3107</v>
      </c>
      <c r="C332" s="381">
        <v>1053</v>
      </c>
      <c r="D332" s="381">
        <v>7418042.0420000004</v>
      </c>
      <c r="E332" s="381">
        <v>907321.88399999996</v>
      </c>
      <c r="F332" s="381">
        <v>1011679.385</v>
      </c>
      <c r="G332" s="381">
        <v>1061537.013</v>
      </c>
      <c r="H332" s="381">
        <v>-49857.430999999997</v>
      </c>
      <c r="I332" s="268"/>
      <c r="J332" s="268"/>
    </row>
    <row r="333" spans="1:10" ht="15" customHeight="1" x14ac:dyDescent="0.25">
      <c r="A333" s="7" t="s">
        <v>3108</v>
      </c>
      <c r="B333" s="8" t="s">
        <v>3109</v>
      </c>
      <c r="C333" s="381">
        <v>276</v>
      </c>
      <c r="D333" s="381">
        <v>9973776.1150000002</v>
      </c>
      <c r="E333" s="381">
        <v>2078198.899</v>
      </c>
      <c r="F333" s="381">
        <v>1571959.2860000001</v>
      </c>
      <c r="G333" s="381">
        <v>1500810.7479999999</v>
      </c>
      <c r="H333" s="381">
        <v>71148.660999999993</v>
      </c>
      <c r="I333" s="268"/>
      <c r="J333" s="268"/>
    </row>
    <row r="334" spans="1:10" ht="15" customHeight="1" x14ac:dyDescent="0.25">
      <c r="A334" s="7" t="s">
        <v>3110</v>
      </c>
      <c r="B334" s="8" t="s">
        <v>3111</v>
      </c>
      <c r="C334" s="381">
        <v>266</v>
      </c>
      <c r="D334" s="381">
        <v>9747253.9590000007</v>
      </c>
      <c r="E334" s="381">
        <v>2012044.379</v>
      </c>
      <c r="F334" s="381">
        <v>1533860.041</v>
      </c>
      <c r="G334" s="381">
        <v>1467879.9920000001</v>
      </c>
      <c r="H334" s="381">
        <v>65980.176000000007</v>
      </c>
      <c r="I334" s="268"/>
      <c r="J334" s="268"/>
    </row>
    <row r="335" spans="1:10" ht="15" customHeight="1" x14ac:dyDescent="0.25">
      <c r="A335" s="7" t="s">
        <v>3112</v>
      </c>
      <c r="B335" s="8" t="s">
        <v>3113</v>
      </c>
      <c r="C335" s="381">
        <v>10</v>
      </c>
      <c r="D335" s="381">
        <v>226522.15599999999</v>
      </c>
      <c r="E335" s="381">
        <v>66154.52</v>
      </c>
      <c r="F335" s="381">
        <v>38099.245000000003</v>
      </c>
      <c r="G335" s="381">
        <v>32930.756000000001</v>
      </c>
      <c r="H335" s="381">
        <v>5168.4849999999997</v>
      </c>
      <c r="I335" s="268"/>
      <c r="J335" s="268"/>
    </row>
    <row r="336" spans="1:10" ht="15" customHeight="1" x14ac:dyDescent="0.25">
      <c r="A336" s="7" t="s">
        <v>3114</v>
      </c>
      <c r="B336" s="8" t="s">
        <v>239</v>
      </c>
      <c r="C336" s="381">
        <v>2761</v>
      </c>
      <c r="D336" s="381">
        <v>18809792.495999999</v>
      </c>
      <c r="E336" s="381">
        <v>2532778.4380000001</v>
      </c>
      <c r="F336" s="381">
        <v>2679344.0389999999</v>
      </c>
      <c r="G336" s="381">
        <v>2466217.46</v>
      </c>
      <c r="H336" s="381">
        <v>213127.91</v>
      </c>
      <c r="I336" s="268"/>
      <c r="J336" s="268"/>
    </row>
    <row r="337" spans="1:10" ht="15" customHeight="1" x14ac:dyDescent="0.25">
      <c r="A337" s="7" t="s">
        <v>240</v>
      </c>
      <c r="B337" s="8" t="s">
        <v>241</v>
      </c>
      <c r="C337" s="381">
        <v>19707</v>
      </c>
      <c r="D337" s="381">
        <v>250600432.56299999</v>
      </c>
      <c r="E337" s="381">
        <v>29133320.142000001</v>
      </c>
      <c r="F337" s="381">
        <v>30198457.713</v>
      </c>
      <c r="G337" s="381">
        <v>34273868.030000001</v>
      </c>
      <c r="H337" s="381">
        <v>-4075398.9730000002</v>
      </c>
      <c r="I337" s="268"/>
      <c r="J337" s="268"/>
    </row>
    <row r="338" spans="1:10" ht="15" customHeight="1" x14ac:dyDescent="0.25">
      <c r="A338" s="7" t="s">
        <v>242</v>
      </c>
      <c r="B338" s="8" t="s">
        <v>243</v>
      </c>
      <c r="C338" s="381">
        <v>2387</v>
      </c>
      <c r="D338" s="381">
        <v>61996166.945</v>
      </c>
      <c r="E338" s="381">
        <v>8920064.8320000004</v>
      </c>
      <c r="F338" s="381">
        <v>7624588.8210000005</v>
      </c>
      <c r="G338" s="381">
        <v>8324637.6160000004</v>
      </c>
      <c r="H338" s="381">
        <v>-700047.01100000006</v>
      </c>
      <c r="I338" s="268"/>
      <c r="J338" s="268"/>
    </row>
    <row r="339" spans="1:10" ht="15" customHeight="1" x14ac:dyDescent="0.25">
      <c r="A339" s="7" t="s">
        <v>244</v>
      </c>
      <c r="B339" s="8" t="s">
        <v>245</v>
      </c>
      <c r="C339" s="381">
        <v>155</v>
      </c>
      <c r="D339" s="381">
        <v>9328004</v>
      </c>
      <c r="E339" s="381">
        <v>939903.66899999999</v>
      </c>
      <c r="F339" s="381">
        <v>1109175.753</v>
      </c>
      <c r="G339" s="381">
        <v>1466300.202</v>
      </c>
      <c r="H339" s="381">
        <v>-357124.37300000002</v>
      </c>
      <c r="I339" s="268"/>
      <c r="J339" s="268"/>
    </row>
    <row r="340" spans="1:10" ht="15" customHeight="1" x14ac:dyDescent="0.25">
      <c r="A340" s="7" t="s">
        <v>246</v>
      </c>
      <c r="B340" s="8" t="s">
        <v>247</v>
      </c>
      <c r="C340" s="381">
        <v>370</v>
      </c>
      <c r="D340" s="381">
        <v>6049905.3049999997</v>
      </c>
      <c r="E340" s="381">
        <v>888872.96900000004</v>
      </c>
      <c r="F340" s="381">
        <v>783425.81599999999</v>
      </c>
      <c r="G340" s="381">
        <v>753045.51500000001</v>
      </c>
      <c r="H340" s="381">
        <v>30380.552</v>
      </c>
      <c r="I340" s="268"/>
      <c r="J340" s="268"/>
    </row>
    <row r="341" spans="1:10" ht="15" customHeight="1" x14ac:dyDescent="0.25">
      <c r="A341" s="7" t="s">
        <v>248</v>
      </c>
      <c r="B341" s="8" t="s">
        <v>249</v>
      </c>
      <c r="C341" s="381">
        <v>525</v>
      </c>
      <c r="D341" s="381">
        <v>10545382.938999999</v>
      </c>
      <c r="E341" s="381">
        <v>1210082.094</v>
      </c>
      <c r="F341" s="381">
        <v>1133112.375</v>
      </c>
      <c r="G341" s="381">
        <v>1330075.828</v>
      </c>
      <c r="H341" s="381">
        <v>-196963.14499999999</v>
      </c>
      <c r="I341" s="268"/>
      <c r="J341" s="268"/>
    </row>
    <row r="342" spans="1:10" ht="15" customHeight="1" x14ac:dyDescent="0.25">
      <c r="A342" s="7" t="s">
        <v>250</v>
      </c>
      <c r="B342" s="8" t="s">
        <v>251</v>
      </c>
      <c r="C342" s="381">
        <v>475</v>
      </c>
      <c r="D342" s="381">
        <v>10610140.526000001</v>
      </c>
      <c r="E342" s="381">
        <v>1251047.311</v>
      </c>
      <c r="F342" s="381">
        <v>1326302.912</v>
      </c>
      <c r="G342" s="381">
        <v>1359742.5179999999</v>
      </c>
      <c r="H342" s="381">
        <v>-33439.197</v>
      </c>
      <c r="I342" s="268"/>
      <c r="J342" s="268"/>
    </row>
    <row r="343" spans="1:10" ht="15" customHeight="1" x14ac:dyDescent="0.25">
      <c r="A343" s="7" t="s">
        <v>252</v>
      </c>
      <c r="B343" s="8" t="s">
        <v>253</v>
      </c>
      <c r="C343" s="381">
        <v>862</v>
      </c>
      <c r="D343" s="381">
        <v>25462734.175000001</v>
      </c>
      <c r="E343" s="381">
        <v>4630158.7889999999</v>
      </c>
      <c r="F343" s="381">
        <v>3272571.9649999999</v>
      </c>
      <c r="G343" s="381">
        <v>3415473.5529999998</v>
      </c>
      <c r="H343" s="381">
        <v>-142900.848</v>
      </c>
      <c r="I343" s="268"/>
      <c r="J343" s="268"/>
    </row>
    <row r="344" spans="1:10" ht="15" customHeight="1" x14ac:dyDescent="0.25">
      <c r="A344" s="7" t="s">
        <v>254</v>
      </c>
      <c r="B344" s="8" t="s">
        <v>255</v>
      </c>
      <c r="C344" s="381">
        <v>7276</v>
      </c>
      <c r="D344" s="381">
        <v>69926605.403999999</v>
      </c>
      <c r="E344" s="381">
        <v>7525631.6519999998</v>
      </c>
      <c r="F344" s="381">
        <v>9274821.8939999994</v>
      </c>
      <c r="G344" s="381">
        <v>9370799.3859999999</v>
      </c>
      <c r="H344" s="381">
        <v>-95973.457999999999</v>
      </c>
      <c r="I344" s="268"/>
      <c r="J344" s="268"/>
    </row>
    <row r="345" spans="1:10" ht="15" customHeight="1" x14ac:dyDescent="0.25">
      <c r="A345" s="7" t="s">
        <v>256</v>
      </c>
      <c r="B345" s="8" t="s">
        <v>257</v>
      </c>
      <c r="C345" s="381">
        <v>448</v>
      </c>
      <c r="D345" s="381">
        <v>2244389.7379999999</v>
      </c>
      <c r="E345" s="381">
        <v>206344.611</v>
      </c>
      <c r="F345" s="381">
        <v>313581.04399999999</v>
      </c>
      <c r="G345" s="381">
        <v>296571.15999999997</v>
      </c>
      <c r="H345" s="381">
        <v>17010.052</v>
      </c>
      <c r="I345" s="268"/>
      <c r="J345" s="268"/>
    </row>
    <row r="346" spans="1:10" ht="15" customHeight="1" x14ac:dyDescent="0.25">
      <c r="A346" s="7" t="s">
        <v>258</v>
      </c>
      <c r="B346" s="8" t="s">
        <v>259</v>
      </c>
      <c r="C346" s="381">
        <v>65</v>
      </c>
      <c r="D346" s="381">
        <v>160889.351</v>
      </c>
      <c r="E346" s="381">
        <v>10799.601000000001</v>
      </c>
      <c r="F346" s="381">
        <v>26696.361000000001</v>
      </c>
      <c r="G346" s="381">
        <v>23749.866000000002</v>
      </c>
      <c r="H346" s="381">
        <v>2946.5059999999999</v>
      </c>
      <c r="I346" s="268"/>
      <c r="J346" s="268"/>
    </row>
    <row r="347" spans="1:10" ht="15" customHeight="1" x14ac:dyDescent="0.25">
      <c r="A347" s="7" t="s">
        <v>260</v>
      </c>
      <c r="B347" s="8" t="s">
        <v>1372</v>
      </c>
      <c r="C347" s="381">
        <v>383</v>
      </c>
      <c r="D347" s="381">
        <v>2083500.3870000001</v>
      </c>
      <c r="E347" s="381">
        <v>195545.01</v>
      </c>
      <c r="F347" s="381">
        <v>286884.68300000002</v>
      </c>
      <c r="G347" s="381">
        <v>272821.29399999999</v>
      </c>
      <c r="H347" s="381">
        <v>14063.546</v>
      </c>
      <c r="I347" s="268"/>
      <c r="J347" s="268"/>
    </row>
    <row r="348" spans="1:10" ht="15" customHeight="1" x14ac:dyDescent="0.25">
      <c r="A348" s="7" t="s">
        <v>1373</v>
      </c>
      <c r="B348" s="8" t="s">
        <v>1374</v>
      </c>
      <c r="C348" s="381">
        <v>1041</v>
      </c>
      <c r="D348" s="381">
        <v>22464830.798</v>
      </c>
      <c r="E348" s="381">
        <v>3063655.4989999998</v>
      </c>
      <c r="F348" s="381">
        <v>2949230.7039999999</v>
      </c>
      <c r="G348" s="381">
        <v>3154363.2250000001</v>
      </c>
      <c r="H348" s="381">
        <v>-205131.58900000001</v>
      </c>
      <c r="I348" s="268"/>
      <c r="J348" s="268"/>
    </row>
    <row r="349" spans="1:10" ht="15" customHeight="1" x14ac:dyDescent="0.25">
      <c r="A349" s="7" t="s">
        <v>1375</v>
      </c>
      <c r="B349" s="8" t="s">
        <v>1376</v>
      </c>
      <c r="C349" s="381">
        <v>137</v>
      </c>
      <c r="D349" s="381">
        <v>535991.4</v>
      </c>
      <c r="E349" s="381">
        <v>58854.201000000001</v>
      </c>
      <c r="F349" s="381">
        <v>80704.812000000005</v>
      </c>
      <c r="G349" s="381">
        <v>61293.476000000002</v>
      </c>
      <c r="H349" s="381">
        <v>19411.411</v>
      </c>
      <c r="I349" s="268"/>
      <c r="J349" s="268"/>
    </row>
    <row r="350" spans="1:10" ht="15" customHeight="1" x14ac:dyDescent="0.25">
      <c r="A350" s="7" t="s">
        <v>1377</v>
      </c>
      <c r="B350" s="8" t="s">
        <v>1378</v>
      </c>
      <c r="C350" s="381">
        <v>1525</v>
      </c>
      <c r="D350" s="381">
        <v>9989770.2689999994</v>
      </c>
      <c r="E350" s="381">
        <v>675530.71499999997</v>
      </c>
      <c r="F350" s="381">
        <v>1157440.4709999999</v>
      </c>
      <c r="G350" s="381">
        <v>1212101.236</v>
      </c>
      <c r="H350" s="381">
        <v>-54660</v>
      </c>
      <c r="I350" s="268"/>
      <c r="J350" s="268"/>
    </row>
    <row r="351" spans="1:10" ht="15" customHeight="1" x14ac:dyDescent="0.25">
      <c r="A351" s="7" t="s">
        <v>1379</v>
      </c>
      <c r="B351" s="8" t="s">
        <v>1380</v>
      </c>
      <c r="C351" s="381">
        <v>1542</v>
      </c>
      <c r="D351" s="381">
        <v>12084470.081</v>
      </c>
      <c r="E351" s="381">
        <v>1314827.294</v>
      </c>
      <c r="F351" s="381">
        <v>2000729.1740000001</v>
      </c>
      <c r="G351" s="381">
        <v>1696335.6710000001</v>
      </c>
      <c r="H351" s="381">
        <v>304394.40000000002</v>
      </c>
      <c r="I351" s="268"/>
      <c r="J351" s="268"/>
    </row>
    <row r="352" spans="1:10" ht="15" customHeight="1" x14ac:dyDescent="0.25">
      <c r="A352" s="7" t="s">
        <v>1381</v>
      </c>
      <c r="B352" s="8" t="s">
        <v>1382</v>
      </c>
      <c r="C352" s="381">
        <v>2583</v>
      </c>
      <c r="D352" s="381">
        <v>22607153.118000001</v>
      </c>
      <c r="E352" s="381">
        <v>2206419.3319999999</v>
      </c>
      <c r="F352" s="381">
        <v>2773135.6889999998</v>
      </c>
      <c r="G352" s="381">
        <v>2950134.6179999998</v>
      </c>
      <c r="H352" s="381">
        <v>-176997.73199999999</v>
      </c>
      <c r="I352" s="268"/>
      <c r="J352" s="268"/>
    </row>
    <row r="353" spans="1:10" ht="15" customHeight="1" x14ac:dyDescent="0.25">
      <c r="A353" s="7" t="s">
        <v>1383</v>
      </c>
      <c r="B353" s="8" t="s">
        <v>1384</v>
      </c>
      <c r="C353" s="381">
        <v>565</v>
      </c>
      <c r="D353" s="381">
        <v>18120423.528000001</v>
      </c>
      <c r="E353" s="381">
        <v>3353192.8790000002</v>
      </c>
      <c r="F353" s="381">
        <v>2163817.821</v>
      </c>
      <c r="G353" s="381">
        <v>3018840.3360000001</v>
      </c>
      <c r="H353" s="381">
        <v>-855022.13899999997</v>
      </c>
      <c r="I353" s="268"/>
      <c r="J353" s="268"/>
    </row>
    <row r="354" spans="1:10" ht="15" customHeight="1" x14ac:dyDescent="0.25">
      <c r="A354" s="7" t="s">
        <v>1385</v>
      </c>
      <c r="B354" s="8" t="s">
        <v>1386</v>
      </c>
      <c r="C354" s="381">
        <v>2041</v>
      </c>
      <c r="D354" s="381">
        <v>19546142.728999998</v>
      </c>
      <c r="E354" s="381">
        <v>1335500.0930000001</v>
      </c>
      <c r="F354" s="381">
        <v>2202300.898</v>
      </c>
      <c r="G354" s="381">
        <v>2484962.233</v>
      </c>
      <c r="H354" s="381">
        <v>-282660.37099999998</v>
      </c>
      <c r="I354" s="268"/>
      <c r="J354" s="268"/>
    </row>
    <row r="355" spans="1:10" ht="15" customHeight="1" x14ac:dyDescent="0.25">
      <c r="A355" s="7" t="s">
        <v>1387</v>
      </c>
      <c r="B355" s="8" t="s">
        <v>1388</v>
      </c>
      <c r="C355" s="381">
        <v>1145</v>
      </c>
      <c r="D355" s="381">
        <v>13610516.585999999</v>
      </c>
      <c r="E355" s="381">
        <v>1004358.037</v>
      </c>
      <c r="F355" s="381">
        <v>1571186.737</v>
      </c>
      <c r="G355" s="381">
        <v>1763012.754</v>
      </c>
      <c r="H355" s="381">
        <v>-191825.40100000001</v>
      </c>
      <c r="I355" s="268"/>
      <c r="J355" s="268"/>
    </row>
    <row r="356" spans="1:10" ht="15" customHeight="1" x14ac:dyDescent="0.25">
      <c r="A356" s="7" t="s">
        <v>1389</v>
      </c>
      <c r="B356" s="8" t="s">
        <v>1390</v>
      </c>
      <c r="C356" s="381">
        <v>896</v>
      </c>
      <c r="D356" s="381">
        <v>5935626.1430000002</v>
      </c>
      <c r="E356" s="381">
        <v>331142.05599999998</v>
      </c>
      <c r="F356" s="381">
        <v>631114.16099999996</v>
      </c>
      <c r="G356" s="381">
        <v>721949.47900000005</v>
      </c>
      <c r="H356" s="381">
        <v>-90834.97</v>
      </c>
      <c r="I356" s="268"/>
      <c r="J356" s="268"/>
    </row>
    <row r="357" spans="1:10" ht="15" customHeight="1" x14ac:dyDescent="0.25">
      <c r="A357" s="7" t="s">
        <v>1391</v>
      </c>
      <c r="B357" s="8" t="s">
        <v>1392</v>
      </c>
      <c r="C357" s="381">
        <v>7438</v>
      </c>
      <c r="D357" s="381">
        <v>81011093.957000002</v>
      </c>
      <c r="E357" s="381">
        <v>7998930.6859999998</v>
      </c>
      <c r="F357" s="381">
        <v>8932928.2789999992</v>
      </c>
      <c r="G357" s="381">
        <v>11074628.459000001</v>
      </c>
      <c r="H357" s="381">
        <v>-2141695.9939999999</v>
      </c>
      <c r="I357" s="268"/>
      <c r="J357" s="268"/>
    </row>
    <row r="358" spans="1:10" ht="15" customHeight="1" x14ac:dyDescent="0.25">
      <c r="A358" s="7" t="s">
        <v>1393</v>
      </c>
      <c r="B358" s="8" t="s">
        <v>1394</v>
      </c>
      <c r="C358" s="381">
        <v>322</v>
      </c>
      <c r="D358" s="381">
        <v>3495457.5830000001</v>
      </c>
      <c r="E358" s="381">
        <v>337167.79</v>
      </c>
      <c r="F358" s="381">
        <v>495543.50699999998</v>
      </c>
      <c r="G358" s="381">
        <v>528438.17700000003</v>
      </c>
      <c r="H358" s="381">
        <v>-32894.487000000001</v>
      </c>
      <c r="I358" s="268"/>
      <c r="J358" s="268"/>
    </row>
    <row r="359" spans="1:10" ht="15" customHeight="1" x14ac:dyDescent="0.25">
      <c r="A359" s="7" t="s">
        <v>1395</v>
      </c>
      <c r="B359" s="8" t="s">
        <v>1396</v>
      </c>
      <c r="C359" s="381">
        <v>459</v>
      </c>
      <c r="D359" s="381">
        <v>11927325.838</v>
      </c>
      <c r="E359" s="381">
        <v>1740028.46</v>
      </c>
      <c r="F359" s="381">
        <v>1252850.3230000001</v>
      </c>
      <c r="G359" s="381">
        <v>1853113.801</v>
      </c>
      <c r="H359" s="381">
        <v>-600263.16200000001</v>
      </c>
      <c r="I359" s="268"/>
      <c r="J359" s="268"/>
    </row>
    <row r="360" spans="1:10" ht="15" customHeight="1" x14ac:dyDescent="0.25">
      <c r="A360" s="7" t="s">
        <v>1397</v>
      </c>
      <c r="B360" s="8" t="s">
        <v>1398</v>
      </c>
      <c r="C360" s="381">
        <v>30</v>
      </c>
      <c r="D360" s="381">
        <v>711015.70799999998</v>
      </c>
      <c r="E360" s="381">
        <v>64874.171999999999</v>
      </c>
      <c r="F360" s="381">
        <v>53179.743999999999</v>
      </c>
      <c r="G360" s="381">
        <v>134196.073</v>
      </c>
      <c r="H360" s="381">
        <v>-81016.307000000001</v>
      </c>
      <c r="I360" s="268"/>
      <c r="J360" s="268"/>
    </row>
    <row r="361" spans="1:10" ht="15" customHeight="1" x14ac:dyDescent="0.25">
      <c r="A361" s="7" t="s">
        <v>1399</v>
      </c>
      <c r="B361" s="8" t="s">
        <v>1400</v>
      </c>
      <c r="C361" s="381">
        <v>429</v>
      </c>
      <c r="D361" s="381">
        <v>11216310.130000001</v>
      </c>
      <c r="E361" s="381">
        <v>1675154.2879999999</v>
      </c>
      <c r="F361" s="381">
        <v>1199670.5789999999</v>
      </c>
      <c r="G361" s="381">
        <v>1718917.7279999999</v>
      </c>
      <c r="H361" s="381">
        <v>-519246.85499999998</v>
      </c>
      <c r="I361" s="268"/>
      <c r="J361" s="268"/>
    </row>
    <row r="362" spans="1:10" ht="15" customHeight="1" x14ac:dyDescent="0.25">
      <c r="A362" s="7" t="s">
        <v>1401</v>
      </c>
      <c r="B362" s="8" t="s">
        <v>1402</v>
      </c>
      <c r="C362" s="381">
        <v>588</v>
      </c>
      <c r="D362" s="381">
        <v>8235025.1789999995</v>
      </c>
      <c r="E362" s="381">
        <v>638370.51300000004</v>
      </c>
      <c r="F362" s="381">
        <v>802933.39199999999</v>
      </c>
      <c r="G362" s="381">
        <v>1017930.51</v>
      </c>
      <c r="H362" s="381">
        <v>-214996.73699999999</v>
      </c>
      <c r="I362" s="268"/>
      <c r="J362" s="268"/>
    </row>
    <row r="363" spans="1:10" ht="15" customHeight="1" x14ac:dyDescent="0.25">
      <c r="A363" s="7" t="s">
        <v>1403</v>
      </c>
      <c r="B363" s="8" t="s">
        <v>1404</v>
      </c>
      <c r="C363" s="381">
        <v>303</v>
      </c>
      <c r="D363" s="381">
        <v>5850553.949</v>
      </c>
      <c r="E363" s="381">
        <v>530004.34400000004</v>
      </c>
      <c r="F363" s="381">
        <v>356954.962</v>
      </c>
      <c r="G363" s="381">
        <v>717041.34900000005</v>
      </c>
      <c r="H363" s="381">
        <v>-360086.185</v>
      </c>
      <c r="I363" s="268"/>
      <c r="J363" s="268"/>
    </row>
    <row r="364" spans="1:10" ht="15" customHeight="1" x14ac:dyDescent="0.25">
      <c r="A364" s="7" t="s">
        <v>1405</v>
      </c>
      <c r="B364" s="8" t="s">
        <v>1406</v>
      </c>
      <c r="C364" s="381">
        <v>105</v>
      </c>
      <c r="D364" s="381">
        <v>1652481.85</v>
      </c>
      <c r="E364" s="381">
        <v>188415.3</v>
      </c>
      <c r="F364" s="381">
        <v>185830.21799999999</v>
      </c>
      <c r="G364" s="381">
        <v>277163.7</v>
      </c>
      <c r="H364" s="381">
        <v>-91333.42</v>
      </c>
      <c r="I364" s="268"/>
      <c r="J364" s="268"/>
    </row>
    <row r="365" spans="1:10" ht="15" customHeight="1" x14ac:dyDescent="0.25">
      <c r="A365" s="7" t="s">
        <v>1407</v>
      </c>
      <c r="B365" s="8" t="s">
        <v>1408</v>
      </c>
      <c r="C365" s="381">
        <v>221</v>
      </c>
      <c r="D365" s="381">
        <v>4879145.1220000004</v>
      </c>
      <c r="E365" s="381">
        <v>477785.13699999999</v>
      </c>
      <c r="F365" s="381">
        <v>450308.12099999998</v>
      </c>
      <c r="G365" s="381">
        <v>626308.40099999995</v>
      </c>
      <c r="H365" s="381">
        <v>-176000.15299999999</v>
      </c>
      <c r="I365" s="268"/>
      <c r="J365" s="268"/>
    </row>
    <row r="366" spans="1:10" ht="15" customHeight="1" x14ac:dyDescent="0.25">
      <c r="A366" s="7" t="s">
        <v>1409</v>
      </c>
      <c r="B366" s="8" t="s">
        <v>1410</v>
      </c>
      <c r="C366" s="381">
        <v>5440</v>
      </c>
      <c r="D366" s="381">
        <v>44971104.435999997</v>
      </c>
      <c r="E366" s="381">
        <v>4087159.142</v>
      </c>
      <c r="F366" s="381">
        <v>5388507.7560000001</v>
      </c>
      <c r="G366" s="381">
        <v>6054632.5209999997</v>
      </c>
      <c r="H366" s="381">
        <v>-666121.85</v>
      </c>
      <c r="I366" s="268"/>
      <c r="J366" s="268"/>
    </row>
    <row r="367" spans="1:10" ht="15" customHeight="1" x14ac:dyDescent="0.25">
      <c r="A367" s="7" t="s">
        <v>1411</v>
      </c>
      <c r="B367" s="8" t="s">
        <v>1412</v>
      </c>
      <c r="C367" s="381">
        <v>3548</v>
      </c>
      <c r="D367" s="381">
        <v>453924893.56999999</v>
      </c>
      <c r="E367" s="381">
        <v>99731337.894999996</v>
      </c>
      <c r="F367" s="381">
        <v>56450347.218999997</v>
      </c>
      <c r="G367" s="381">
        <v>71685259.322999999</v>
      </c>
      <c r="H367" s="381">
        <v>-15234910.376</v>
      </c>
      <c r="I367" s="268"/>
      <c r="J367" s="268"/>
    </row>
    <row r="368" spans="1:10" ht="15" customHeight="1" x14ac:dyDescent="0.25">
      <c r="A368" s="7" t="s">
        <v>1413</v>
      </c>
      <c r="B368" s="8" t="s">
        <v>1414</v>
      </c>
      <c r="C368" s="381">
        <v>278</v>
      </c>
      <c r="D368" s="381">
        <v>315814050.57499999</v>
      </c>
      <c r="E368" s="381">
        <v>74900483.383000001</v>
      </c>
      <c r="F368" s="381">
        <v>35967515.237000003</v>
      </c>
      <c r="G368" s="381">
        <v>50156373.033</v>
      </c>
      <c r="H368" s="381">
        <v>-14188857.66</v>
      </c>
      <c r="I368" s="268"/>
      <c r="J368" s="268"/>
    </row>
    <row r="369" spans="1:10" ht="15" customHeight="1" x14ac:dyDescent="0.25">
      <c r="A369" s="7" t="s">
        <v>1415</v>
      </c>
      <c r="B369" s="8" t="s">
        <v>1416</v>
      </c>
      <c r="C369" s="381">
        <v>180</v>
      </c>
      <c r="D369" s="381">
        <v>313319276.088</v>
      </c>
      <c r="E369" s="381">
        <v>73941231.744000003</v>
      </c>
      <c r="F369" s="381">
        <v>35473492.844999999</v>
      </c>
      <c r="G369" s="381">
        <v>49746699.618000001</v>
      </c>
      <c r="H369" s="381">
        <v>-14273206.682</v>
      </c>
      <c r="I369" s="268"/>
      <c r="J369" s="268"/>
    </row>
    <row r="370" spans="1:10" ht="15" customHeight="1" x14ac:dyDescent="0.25">
      <c r="A370" s="7" t="s">
        <v>1417</v>
      </c>
      <c r="B370" s="8" t="s">
        <v>1418</v>
      </c>
      <c r="C370" s="381">
        <v>98</v>
      </c>
      <c r="D370" s="381">
        <v>2494774.4870000002</v>
      </c>
      <c r="E370" s="381">
        <v>959251.63899999997</v>
      </c>
      <c r="F370" s="381">
        <v>494022.39199999999</v>
      </c>
      <c r="G370" s="381">
        <v>409673.41499999998</v>
      </c>
      <c r="H370" s="381">
        <v>84349.021999999997</v>
      </c>
      <c r="I370" s="268"/>
      <c r="J370" s="268"/>
    </row>
    <row r="371" spans="1:10" ht="15" customHeight="1" x14ac:dyDescent="0.25">
      <c r="A371" s="7" t="s">
        <v>1419</v>
      </c>
      <c r="B371" s="8" t="s">
        <v>1420</v>
      </c>
      <c r="C371" s="381">
        <v>1479</v>
      </c>
      <c r="D371" s="381">
        <v>11896871.02</v>
      </c>
      <c r="E371" s="381">
        <v>1846414.95</v>
      </c>
      <c r="F371" s="381">
        <v>1858332.341</v>
      </c>
      <c r="G371" s="381">
        <v>1790025.601</v>
      </c>
      <c r="H371" s="381">
        <v>68307.317999999999</v>
      </c>
      <c r="I371" s="268"/>
      <c r="J371" s="268"/>
    </row>
    <row r="372" spans="1:10" ht="15" customHeight="1" x14ac:dyDescent="0.25">
      <c r="A372" s="7" t="s">
        <v>1421</v>
      </c>
      <c r="B372" s="8" t="s">
        <v>1422</v>
      </c>
      <c r="C372" s="381">
        <v>1791</v>
      </c>
      <c r="D372" s="381">
        <v>126213971.97499999</v>
      </c>
      <c r="E372" s="381">
        <v>22984439.561999999</v>
      </c>
      <c r="F372" s="381">
        <v>18624499.640999999</v>
      </c>
      <c r="G372" s="381">
        <v>19738860.688999999</v>
      </c>
      <c r="H372" s="381">
        <v>-1114360.034</v>
      </c>
      <c r="I372" s="268"/>
      <c r="J372" s="268"/>
    </row>
    <row r="373" spans="1:10" ht="15" customHeight="1" x14ac:dyDescent="0.25">
      <c r="A373" s="7" t="s">
        <v>1423</v>
      </c>
      <c r="B373" s="8" t="s">
        <v>1424</v>
      </c>
      <c r="C373" s="381">
        <v>255</v>
      </c>
      <c r="D373" s="381">
        <v>7939070.7230000002</v>
      </c>
      <c r="E373" s="381">
        <v>1716445.203</v>
      </c>
      <c r="F373" s="381">
        <v>1325185.298</v>
      </c>
      <c r="G373" s="381">
        <v>1314949.6370000001</v>
      </c>
      <c r="H373" s="381">
        <v>10235.882</v>
      </c>
      <c r="I373" s="268"/>
      <c r="J373" s="268"/>
    </row>
    <row r="374" spans="1:10" ht="15" customHeight="1" x14ac:dyDescent="0.25">
      <c r="A374" s="7" t="s">
        <v>1425</v>
      </c>
      <c r="B374" s="8" t="s">
        <v>1426</v>
      </c>
      <c r="C374" s="381">
        <v>1536</v>
      </c>
      <c r="D374" s="381">
        <v>118274901.252</v>
      </c>
      <c r="E374" s="381">
        <v>21267994.359000001</v>
      </c>
      <c r="F374" s="381">
        <v>17299314.342999998</v>
      </c>
      <c r="G374" s="381">
        <v>18423911.052000001</v>
      </c>
      <c r="H374" s="381">
        <v>-1124595.916</v>
      </c>
      <c r="I374" s="268"/>
      <c r="J374" s="268"/>
    </row>
    <row r="375" spans="1:10" ht="15" customHeight="1" x14ac:dyDescent="0.25">
      <c r="A375" s="7" t="s">
        <v>1427</v>
      </c>
      <c r="B375" s="8" t="s">
        <v>1428</v>
      </c>
      <c r="C375" s="381">
        <v>1582</v>
      </c>
      <c r="D375" s="381">
        <v>65772880.531999998</v>
      </c>
      <c r="E375" s="381">
        <v>13002757.233999999</v>
      </c>
      <c r="F375" s="381">
        <v>6756352.9460000005</v>
      </c>
      <c r="G375" s="381">
        <v>8237986.6660000002</v>
      </c>
      <c r="H375" s="381">
        <v>-1481633.21</v>
      </c>
      <c r="I375" s="268"/>
      <c r="J375" s="268"/>
    </row>
    <row r="376" spans="1:10" ht="12.75" customHeight="1" x14ac:dyDescent="0.25">
      <c r="A376" s="7" t="s">
        <v>1429</v>
      </c>
      <c r="B376" s="8" t="s">
        <v>1430</v>
      </c>
      <c r="C376" s="381">
        <v>699</v>
      </c>
      <c r="D376" s="381">
        <v>5833120.2680000002</v>
      </c>
      <c r="E376" s="381">
        <v>468749.06699999998</v>
      </c>
      <c r="F376" s="381">
        <v>493702.44500000001</v>
      </c>
      <c r="G376" s="381">
        <v>961788.68700000003</v>
      </c>
      <c r="H376" s="381">
        <v>-468086.033</v>
      </c>
      <c r="I376" s="268"/>
      <c r="J376" s="268"/>
    </row>
    <row r="377" spans="1:10" ht="12.75" customHeight="1" x14ac:dyDescent="0.25">
      <c r="A377" s="7" t="s">
        <v>1431</v>
      </c>
      <c r="B377" s="8" t="s">
        <v>1432</v>
      </c>
      <c r="C377" s="381">
        <v>204</v>
      </c>
      <c r="D377" s="381">
        <v>3964110.9509999999</v>
      </c>
      <c r="E377" s="381">
        <v>287958.52799999999</v>
      </c>
      <c r="F377" s="381">
        <v>339317.75799999997</v>
      </c>
      <c r="G377" s="381">
        <v>682807.09900000005</v>
      </c>
      <c r="H377" s="381">
        <v>-343489.19099999999</v>
      </c>
      <c r="I377" s="268"/>
      <c r="J377" s="268"/>
    </row>
    <row r="378" spans="1:10" ht="15" customHeight="1" x14ac:dyDescent="0.25">
      <c r="A378" s="7" t="s">
        <v>1433</v>
      </c>
      <c r="B378" s="8" t="s">
        <v>1434</v>
      </c>
      <c r="C378" s="381">
        <v>495</v>
      </c>
      <c r="D378" s="381">
        <v>1869009.317</v>
      </c>
      <c r="E378" s="381">
        <v>180790.53899999999</v>
      </c>
      <c r="F378" s="381">
        <v>154384.68700000001</v>
      </c>
      <c r="G378" s="381">
        <v>278981.58799999999</v>
      </c>
      <c r="H378" s="381">
        <v>-124596.842</v>
      </c>
      <c r="I378" s="268"/>
      <c r="J378" s="268"/>
    </row>
    <row r="379" spans="1:10" ht="15" customHeight="1" x14ac:dyDescent="0.25">
      <c r="A379" s="7" t="s">
        <v>1435</v>
      </c>
      <c r="B379" s="8" t="s">
        <v>1436</v>
      </c>
      <c r="C379" s="381">
        <v>158</v>
      </c>
      <c r="D379" s="381">
        <v>6454171.8200000003</v>
      </c>
      <c r="E379" s="381">
        <v>963873.85600000003</v>
      </c>
      <c r="F379" s="381">
        <v>1108721.58</v>
      </c>
      <c r="G379" s="381">
        <v>851621.92200000002</v>
      </c>
      <c r="H379" s="381">
        <v>257099.68400000001</v>
      </c>
      <c r="I379" s="268"/>
      <c r="J379" s="268"/>
    </row>
    <row r="380" spans="1:10" ht="15" customHeight="1" x14ac:dyDescent="0.25">
      <c r="A380" s="7" t="s">
        <v>1437</v>
      </c>
      <c r="B380" s="8" t="s">
        <v>1438</v>
      </c>
      <c r="C380" s="381">
        <v>71</v>
      </c>
      <c r="D380" s="381">
        <v>6067714.2769999998</v>
      </c>
      <c r="E380" s="381">
        <v>925680.473</v>
      </c>
      <c r="F380" s="381">
        <v>1040251.55</v>
      </c>
      <c r="G380" s="381">
        <v>799998.26100000006</v>
      </c>
      <c r="H380" s="381">
        <v>240253.30600000001</v>
      </c>
      <c r="I380" s="268"/>
      <c r="J380" s="268"/>
    </row>
    <row r="381" spans="1:10" ht="15" customHeight="1" x14ac:dyDescent="0.25">
      <c r="A381" s="7" t="s">
        <v>1439</v>
      </c>
      <c r="B381" s="8" t="s">
        <v>1440</v>
      </c>
      <c r="C381" s="381">
        <v>87</v>
      </c>
      <c r="D381" s="381">
        <v>386457.54300000001</v>
      </c>
      <c r="E381" s="381">
        <v>38193.383000000002</v>
      </c>
      <c r="F381" s="381">
        <v>68470.03</v>
      </c>
      <c r="G381" s="381">
        <v>51623.661</v>
      </c>
      <c r="H381" s="381">
        <v>16846.378000000001</v>
      </c>
      <c r="I381" s="268"/>
      <c r="J381" s="268"/>
    </row>
    <row r="382" spans="1:10" ht="15" customHeight="1" x14ac:dyDescent="0.25">
      <c r="A382" s="7" t="s">
        <v>1441</v>
      </c>
      <c r="B382" s="8" t="s">
        <v>1442</v>
      </c>
      <c r="C382" s="381">
        <v>245</v>
      </c>
      <c r="D382" s="381">
        <v>47526042.523999996</v>
      </c>
      <c r="E382" s="381">
        <v>10974627.431</v>
      </c>
      <c r="F382" s="381">
        <v>4165046.9739999999</v>
      </c>
      <c r="G382" s="381">
        <v>5480080.0099999998</v>
      </c>
      <c r="H382" s="381">
        <v>-1315032.942</v>
      </c>
      <c r="I382" s="268"/>
      <c r="J382" s="268"/>
    </row>
    <row r="383" spans="1:10" ht="12.75" customHeight="1" x14ac:dyDescent="0.25">
      <c r="A383" s="7" t="s">
        <v>1443</v>
      </c>
      <c r="B383" s="8" t="s">
        <v>1444</v>
      </c>
      <c r="C383" s="381">
        <v>6</v>
      </c>
      <c r="D383" s="381">
        <v>1857578.47</v>
      </c>
      <c r="E383" s="381">
        <v>55366.788</v>
      </c>
      <c r="F383" s="381">
        <v>299737.22100000002</v>
      </c>
      <c r="G383" s="381">
        <v>272446.19699999999</v>
      </c>
      <c r="H383" s="381">
        <v>27291.030999999999</v>
      </c>
      <c r="I383" s="268"/>
      <c r="J383" s="268"/>
    </row>
    <row r="384" spans="1:10" ht="15" customHeight="1" x14ac:dyDescent="0.25">
      <c r="A384" s="7" t="s">
        <v>1445</v>
      </c>
      <c r="B384" s="8" t="s">
        <v>619</v>
      </c>
      <c r="C384" s="381">
        <v>474</v>
      </c>
      <c r="D384" s="381">
        <v>4101967.45</v>
      </c>
      <c r="E384" s="381">
        <v>540140.09199999995</v>
      </c>
      <c r="F384" s="381">
        <v>689144.72600000002</v>
      </c>
      <c r="G384" s="381">
        <v>672049.85</v>
      </c>
      <c r="H384" s="381">
        <v>17095.05</v>
      </c>
      <c r="I384" s="268"/>
      <c r="J384" s="268"/>
    </row>
    <row r="385" spans="1:10" ht="15" customHeight="1" x14ac:dyDescent="0.25">
      <c r="A385" s="7" t="s">
        <v>620</v>
      </c>
      <c r="B385" s="8" t="s">
        <v>621</v>
      </c>
      <c r="C385" s="381">
        <v>64</v>
      </c>
      <c r="D385" s="381">
        <v>345977.484</v>
      </c>
      <c r="E385" s="381">
        <v>67064.290999999997</v>
      </c>
      <c r="F385" s="381">
        <v>60231.627</v>
      </c>
      <c r="G385" s="381">
        <v>56097.875999999997</v>
      </c>
      <c r="H385" s="381">
        <v>4133.7389999999996</v>
      </c>
      <c r="I385" s="268"/>
      <c r="J385" s="268"/>
    </row>
    <row r="386" spans="1:10" ht="15" customHeight="1" x14ac:dyDescent="0.25">
      <c r="A386" s="7" t="s">
        <v>622</v>
      </c>
      <c r="B386" s="8" t="s">
        <v>623</v>
      </c>
      <c r="C386" s="381">
        <v>238</v>
      </c>
      <c r="D386" s="381">
        <v>2830484.5210000002</v>
      </c>
      <c r="E386" s="381">
        <v>419101.62099999998</v>
      </c>
      <c r="F386" s="381">
        <v>507254.152</v>
      </c>
      <c r="G386" s="381">
        <v>481782.27100000001</v>
      </c>
      <c r="H386" s="381">
        <v>25471.995999999999</v>
      </c>
      <c r="I386" s="268"/>
      <c r="J386" s="268"/>
    </row>
    <row r="387" spans="1:10" ht="15" customHeight="1" x14ac:dyDescent="0.25">
      <c r="A387" s="7" t="s">
        <v>624</v>
      </c>
      <c r="B387" s="8" t="s">
        <v>625</v>
      </c>
      <c r="C387" s="381">
        <v>172</v>
      </c>
      <c r="D387" s="381">
        <v>925505.44499999995</v>
      </c>
      <c r="E387" s="381">
        <v>53974.18</v>
      </c>
      <c r="F387" s="381">
        <v>121658.947</v>
      </c>
      <c r="G387" s="381">
        <v>134169.70300000001</v>
      </c>
      <c r="H387" s="381">
        <v>-12510.684999999999</v>
      </c>
      <c r="I387" s="268"/>
      <c r="J387" s="268"/>
    </row>
    <row r="388" spans="1:10" ht="15" customHeight="1" x14ac:dyDescent="0.25">
      <c r="A388" s="7" t="s">
        <v>626</v>
      </c>
      <c r="B388" s="8" t="s">
        <v>627</v>
      </c>
      <c r="C388" s="381">
        <v>10980</v>
      </c>
      <c r="D388" s="381">
        <v>23357918.085999999</v>
      </c>
      <c r="E388" s="381">
        <v>2726826.1359999999</v>
      </c>
      <c r="F388" s="381">
        <v>4069041.915</v>
      </c>
      <c r="G388" s="381">
        <v>3166145.4389999998</v>
      </c>
      <c r="H388" s="381">
        <v>902899.679</v>
      </c>
      <c r="I388" s="268"/>
      <c r="J388" s="268"/>
    </row>
    <row r="389" spans="1:10" ht="15" customHeight="1" x14ac:dyDescent="0.25">
      <c r="A389" s="7" t="s">
        <v>628</v>
      </c>
      <c r="B389" s="8" t="s">
        <v>629</v>
      </c>
      <c r="C389" s="381">
        <v>854</v>
      </c>
      <c r="D389" s="381">
        <v>5977216.8250000002</v>
      </c>
      <c r="E389" s="381">
        <v>639444.91200000001</v>
      </c>
      <c r="F389" s="381">
        <v>1080141.9140000001</v>
      </c>
      <c r="G389" s="381">
        <v>830281.39500000002</v>
      </c>
      <c r="H389" s="381">
        <v>249860.91699999999</v>
      </c>
      <c r="I389" s="268"/>
      <c r="J389" s="268"/>
    </row>
    <row r="390" spans="1:10" ht="15" customHeight="1" x14ac:dyDescent="0.25">
      <c r="A390" s="7" t="s">
        <v>630</v>
      </c>
      <c r="B390" s="8" t="s">
        <v>631</v>
      </c>
      <c r="C390" s="381">
        <v>682</v>
      </c>
      <c r="D390" s="381">
        <v>5439710.7149999999</v>
      </c>
      <c r="E390" s="381">
        <v>543007.88100000005</v>
      </c>
      <c r="F390" s="381">
        <v>762006.853</v>
      </c>
      <c r="G390" s="381">
        <v>734977.78700000001</v>
      </c>
      <c r="H390" s="381">
        <v>27029.388999999999</v>
      </c>
      <c r="I390" s="268"/>
      <c r="J390" s="268"/>
    </row>
    <row r="391" spans="1:10" ht="15" customHeight="1" x14ac:dyDescent="0.25">
      <c r="A391" s="7" t="s">
        <v>632</v>
      </c>
      <c r="B391" s="8" t="s">
        <v>633</v>
      </c>
      <c r="C391" s="381">
        <v>133</v>
      </c>
      <c r="D391" s="381">
        <v>737246.34</v>
      </c>
      <c r="E391" s="381">
        <v>72548.146999999997</v>
      </c>
      <c r="F391" s="381">
        <v>126268.715</v>
      </c>
      <c r="G391" s="381">
        <v>99455.907999999996</v>
      </c>
      <c r="H391" s="381">
        <v>26812.851999999999</v>
      </c>
      <c r="I391" s="268"/>
      <c r="J391" s="268"/>
    </row>
    <row r="392" spans="1:10" ht="15" customHeight="1" x14ac:dyDescent="0.25">
      <c r="A392" s="7" t="s">
        <v>634</v>
      </c>
      <c r="B392" s="8" t="s">
        <v>635</v>
      </c>
      <c r="C392" s="381">
        <v>9311</v>
      </c>
      <c r="D392" s="381">
        <v>11203744.206</v>
      </c>
      <c r="E392" s="381">
        <v>1471825.196</v>
      </c>
      <c r="F392" s="381">
        <v>2100624.4330000002</v>
      </c>
      <c r="G392" s="381">
        <v>1501430.3489999999</v>
      </c>
      <c r="H392" s="381">
        <v>599196.52099999995</v>
      </c>
      <c r="I392" s="268"/>
      <c r="J392" s="268"/>
    </row>
    <row r="393" spans="1:10" ht="15" customHeight="1" x14ac:dyDescent="0.25">
      <c r="A393" s="7" t="s">
        <v>636</v>
      </c>
      <c r="B393" s="8" t="s">
        <v>637</v>
      </c>
      <c r="C393" s="381">
        <v>664</v>
      </c>
      <c r="D393" s="381">
        <v>1857809.8540000001</v>
      </c>
      <c r="E393" s="381">
        <v>460525.20699999999</v>
      </c>
      <c r="F393" s="381">
        <v>370846.68</v>
      </c>
      <c r="G393" s="381">
        <v>273357.13099999999</v>
      </c>
      <c r="H393" s="381">
        <v>97489.755999999994</v>
      </c>
      <c r="I393" s="268"/>
      <c r="J393" s="268"/>
    </row>
    <row r="394" spans="1:10" ht="15" customHeight="1" x14ac:dyDescent="0.25">
      <c r="A394" s="7" t="s">
        <v>638</v>
      </c>
      <c r="B394" s="8" t="s">
        <v>639</v>
      </c>
      <c r="C394" s="381">
        <v>8647</v>
      </c>
      <c r="D394" s="381">
        <v>9345934.352</v>
      </c>
      <c r="E394" s="381">
        <v>1011299.9889999999</v>
      </c>
      <c r="F394" s="381">
        <v>1729777.753</v>
      </c>
      <c r="G394" s="381">
        <v>1228073.2180000001</v>
      </c>
      <c r="H394" s="381">
        <v>501706.76500000001</v>
      </c>
      <c r="I394" s="268"/>
      <c r="J394" s="268"/>
    </row>
    <row r="395" spans="1:10" ht="15" customHeight="1" x14ac:dyDescent="0.25">
      <c r="A395" s="7" t="s">
        <v>640</v>
      </c>
      <c r="B395" s="8" t="s">
        <v>641</v>
      </c>
      <c r="C395" s="381">
        <v>20502</v>
      </c>
      <c r="D395" s="381">
        <v>42776522.973999999</v>
      </c>
      <c r="E395" s="381">
        <v>5054259.0089999996</v>
      </c>
      <c r="F395" s="381">
        <v>5434137.3119999999</v>
      </c>
      <c r="G395" s="381">
        <v>5099599.6409999998</v>
      </c>
      <c r="H395" s="381">
        <v>334544.67200000002</v>
      </c>
      <c r="I395" s="268"/>
      <c r="J395" s="268"/>
    </row>
    <row r="396" spans="1:10" ht="15" customHeight="1" x14ac:dyDescent="0.25">
      <c r="A396" s="7" t="s">
        <v>642</v>
      </c>
      <c r="B396" s="8" t="s">
        <v>643</v>
      </c>
      <c r="C396" s="381">
        <v>3531</v>
      </c>
      <c r="D396" s="381">
        <v>2247859.318</v>
      </c>
      <c r="E396" s="381">
        <v>182612.24400000001</v>
      </c>
      <c r="F396" s="381">
        <v>359958.598</v>
      </c>
      <c r="G396" s="381">
        <v>293052.08600000001</v>
      </c>
      <c r="H396" s="381">
        <v>66906.923999999999</v>
      </c>
      <c r="I396" s="268"/>
      <c r="J396" s="268"/>
    </row>
    <row r="397" spans="1:10" ht="15" customHeight="1" x14ac:dyDescent="0.25">
      <c r="A397" s="7" t="s">
        <v>644</v>
      </c>
      <c r="B397" s="8" t="s">
        <v>645</v>
      </c>
      <c r="C397" s="381">
        <v>41</v>
      </c>
      <c r="D397" s="381">
        <v>118443.749</v>
      </c>
      <c r="E397" s="381">
        <v>3753.78</v>
      </c>
      <c r="F397" s="381">
        <v>20147.214</v>
      </c>
      <c r="G397" s="381">
        <v>15292.421</v>
      </c>
      <c r="H397" s="381">
        <v>4854.8040000000001</v>
      </c>
      <c r="I397" s="268"/>
      <c r="J397" s="268"/>
    </row>
    <row r="398" spans="1:10" ht="15" customHeight="1" x14ac:dyDescent="0.25">
      <c r="A398" s="7" t="s">
        <v>646</v>
      </c>
      <c r="B398" s="8" t="s">
        <v>647</v>
      </c>
      <c r="C398" s="381">
        <v>3151</v>
      </c>
      <c r="D398" s="381">
        <v>2060112.969</v>
      </c>
      <c r="E398" s="381">
        <v>171490.34099999999</v>
      </c>
      <c r="F398" s="381">
        <v>327708.20400000003</v>
      </c>
      <c r="G398" s="381">
        <v>270065.83299999998</v>
      </c>
      <c r="H398" s="381">
        <v>57642.803999999996</v>
      </c>
      <c r="I398" s="268"/>
      <c r="J398" s="268"/>
    </row>
    <row r="399" spans="1:10" ht="15" customHeight="1" x14ac:dyDescent="0.25">
      <c r="A399" s="7" t="s">
        <v>648</v>
      </c>
      <c r="B399" s="8" t="s">
        <v>649</v>
      </c>
      <c r="C399" s="381">
        <v>339</v>
      </c>
      <c r="D399" s="381">
        <v>69302.600000000006</v>
      </c>
      <c r="E399" s="381">
        <v>7368.1229999999996</v>
      </c>
      <c r="F399" s="381">
        <v>12103.18</v>
      </c>
      <c r="G399" s="381">
        <v>7693.8320000000003</v>
      </c>
      <c r="H399" s="381">
        <v>4409.3159999999998</v>
      </c>
      <c r="I399" s="268"/>
      <c r="J399" s="268"/>
    </row>
    <row r="400" spans="1:10" ht="15" customHeight="1" x14ac:dyDescent="0.25">
      <c r="A400" s="7" t="s">
        <v>650</v>
      </c>
      <c r="B400" s="8" t="s">
        <v>651</v>
      </c>
      <c r="C400" s="381">
        <v>1297</v>
      </c>
      <c r="D400" s="381">
        <v>707858.027</v>
      </c>
      <c r="E400" s="381">
        <v>39328.917999999998</v>
      </c>
      <c r="F400" s="381">
        <v>79531.789999999994</v>
      </c>
      <c r="G400" s="381">
        <v>67320.447</v>
      </c>
      <c r="H400" s="381">
        <v>12211.326999999999</v>
      </c>
      <c r="I400" s="268"/>
      <c r="J400" s="268"/>
    </row>
    <row r="401" spans="1:10" ht="15" customHeight="1" x14ac:dyDescent="0.25">
      <c r="A401" s="7" t="s">
        <v>652</v>
      </c>
      <c r="B401" s="8" t="s">
        <v>653</v>
      </c>
      <c r="C401" s="381">
        <v>480</v>
      </c>
      <c r="D401" s="381">
        <v>1506116.0589999999</v>
      </c>
      <c r="E401" s="381">
        <v>211378.94200000001</v>
      </c>
      <c r="F401" s="381">
        <v>240813.117</v>
      </c>
      <c r="G401" s="381">
        <v>199974.91899999999</v>
      </c>
      <c r="H401" s="381">
        <v>40838.402000000002</v>
      </c>
      <c r="I401" s="268"/>
      <c r="J401" s="268"/>
    </row>
    <row r="402" spans="1:10" ht="15" customHeight="1" x14ac:dyDescent="0.25">
      <c r="A402" s="7" t="s">
        <v>654</v>
      </c>
      <c r="B402" s="8" t="s">
        <v>655</v>
      </c>
      <c r="C402" s="381">
        <v>626</v>
      </c>
      <c r="D402" s="381">
        <v>3264195.821</v>
      </c>
      <c r="E402" s="381">
        <v>595593.26899999997</v>
      </c>
      <c r="F402" s="381">
        <v>587284.43500000006</v>
      </c>
      <c r="G402" s="381">
        <v>473835.66800000001</v>
      </c>
      <c r="H402" s="381">
        <v>113448.928</v>
      </c>
      <c r="I402" s="268"/>
      <c r="J402" s="268"/>
    </row>
    <row r="403" spans="1:10" ht="15" customHeight="1" x14ac:dyDescent="0.25">
      <c r="A403" s="7" t="s">
        <v>656</v>
      </c>
      <c r="B403" s="8" t="s">
        <v>657</v>
      </c>
      <c r="C403" s="381">
        <v>11255</v>
      </c>
      <c r="D403" s="381">
        <v>27443944.734000001</v>
      </c>
      <c r="E403" s="381">
        <v>2949202.1260000002</v>
      </c>
      <c r="F403" s="381">
        <v>3007823.037</v>
      </c>
      <c r="G403" s="381">
        <v>3082724.32</v>
      </c>
      <c r="H403" s="381">
        <v>-74895.952999999994</v>
      </c>
      <c r="I403" s="268"/>
      <c r="J403" s="268"/>
    </row>
    <row r="404" spans="1:10" ht="15" customHeight="1" x14ac:dyDescent="0.25">
      <c r="A404" s="7" t="s">
        <v>658</v>
      </c>
      <c r="B404" s="8" t="s">
        <v>659</v>
      </c>
      <c r="C404" s="381">
        <v>2463</v>
      </c>
      <c r="D404" s="381">
        <v>19187835.066</v>
      </c>
      <c r="E404" s="381">
        <v>2163080.2319999998</v>
      </c>
      <c r="F404" s="381">
        <v>2159898.642</v>
      </c>
      <c r="G404" s="381">
        <v>2367151.7880000002</v>
      </c>
      <c r="H404" s="381">
        <v>-207251.44</v>
      </c>
      <c r="I404" s="268"/>
      <c r="J404" s="268"/>
    </row>
    <row r="405" spans="1:10" ht="15" customHeight="1" x14ac:dyDescent="0.25">
      <c r="A405" s="7" t="s">
        <v>660</v>
      </c>
      <c r="B405" s="8" t="s">
        <v>661</v>
      </c>
      <c r="C405" s="381">
        <v>1823</v>
      </c>
      <c r="D405" s="381">
        <v>4035134.392</v>
      </c>
      <c r="E405" s="381">
        <v>672706.08100000001</v>
      </c>
      <c r="F405" s="381">
        <v>492002.04800000001</v>
      </c>
      <c r="G405" s="381">
        <v>431238.27100000001</v>
      </c>
      <c r="H405" s="381">
        <v>60765.46</v>
      </c>
      <c r="I405" s="268"/>
      <c r="J405" s="268"/>
    </row>
    <row r="406" spans="1:10" ht="15" customHeight="1" x14ac:dyDescent="0.25">
      <c r="A406" s="7" t="s">
        <v>662</v>
      </c>
      <c r="B406" s="8" t="s">
        <v>663</v>
      </c>
      <c r="C406" s="381">
        <v>6969</v>
      </c>
      <c r="D406" s="381">
        <v>4220975.2759999996</v>
      </c>
      <c r="E406" s="381">
        <v>113415.81299999999</v>
      </c>
      <c r="F406" s="381">
        <v>355922.34700000001</v>
      </c>
      <c r="G406" s="381">
        <v>284334.261</v>
      </c>
      <c r="H406" s="381">
        <v>71590.027000000002</v>
      </c>
      <c r="I406" s="268"/>
      <c r="J406" s="268"/>
    </row>
    <row r="407" spans="1:10" ht="15" customHeight="1" x14ac:dyDescent="0.25">
      <c r="A407" s="7" t="s">
        <v>664</v>
      </c>
      <c r="B407" s="8" t="s">
        <v>665</v>
      </c>
      <c r="C407" s="381">
        <v>3313</v>
      </c>
      <c r="D407" s="381">
        <v>7606549.0149999997</v>
      </c>
      <c r="E407" s="381">
        <v>1076143.51</v>
      </c>
      <c r="F407" s="381">
        <v>1158726.335</v>
      </c>
      <c r="G407" s="381">
        <v>982692.201</v>
      </c>
      <c r="H407" s="381">
        <v>176035.04399999999</v>
      </c>
      <c r="I407" s="268"/>
      <c r="J407" s="268"/>
    </row>
    <row r="408" spans="1:10" ht="15" customHeight="1" x14ac:dyDescent="0.25">
      <c r="A408" s="7" t="s">
        <v>666</v>
      </c>
      <c r="B408" s="8" t="s">
        <v>667</v>
      </c>
      <c r="C408" s="381">
        <v>182</v>
      </c>
      <c r="D408" s="381">
        <v>1071588.1359999999</v>
      </c>
      <c r="E408" s="381">
        <v>104694.29700000001</v>
      </c>
      <c r="F408" s="381">
        <v>139319.67800000001</v>
      </c>
      <c r="G408" s="381">
        <v>131838.73300000001</v>
      </c>
      <c r="H408" s="381">
        <v>7480.982</v>
      </c>
      <c r="I408" s="268"/>
      <c r="J408" s="268"/>
    </row>
    <row r="409" spans="1:10" ht="15" customHeight="1" x14ac:dyDescent="0.25">
      <c r="A409" s="7" t="s">
        <v>668</v>
      </c>
      <c r="B409" s="8" t="s">
        <v>669</v>
      </c>
      <c r="C409" s="381">
        <v>3131</v>
      </c>
      <c r="D409" s="381">
        <v>6534960.8789999997</v>
      </c>
      <c r="E409" s="381">
        <v>971449.21299999999</v>
      </c>
      <c r="F409" s="381">
        <v>1019406.657</v>
      </c>
      <c r="G409" s="381">
        <v>850853.46799999999</v>
      </c>
      <c r="H409" s="381">
        <v>168554.06200000001</v>
      </c>
      <c r="I409" s="268"/>
      <c r="J409" s="268"/>
    </row>
    <row r="410" spans="1:10" ht="15" customHeight="1" x14ac:dyDescent="0.25">
      <c r="A410" s="7" t="s">
        <v>670</v>
      </c>
      <c r="B410" s="8" t="s">
        <v>671</v>
      </c>
      <c r="C410" s="381">
        <v>11652</v>
      </c>
      <c r="D410" s="381">
        <v>14279997.964</v>
      </c>
      <c r="E410" s="381">
        <v>1317774.5919999999</v>
      </c>
      <c r="F410" s="381">
        <v>2523618.8859999999</v>
      </c>
      <c r="G410" s="381">
        <v>1814592.4180000001</v>
      </c>
      <c r="H410" s="381">
        <v>709029.54</v>
      </c>
      <c r="I410" s="268"/>
      <c r="J410" s="268"/>
    </row>
    <row r="411" spans="1:10" ht="15" customHeight="1" x14ac:dyDescent="0.25">
      <c r="A411" s="7" t="s">
        <v>672</v>
      </c>
      <c r="B411" s="8" t="s">
        <v>673</v>
      </c>
      <c r="C411" s="381">
        <v>7424</v>
      </c>
      <c r="D411" s="381">
        <v>7590351.8449999997</v>
      </c>
      <c r="E411" s="381">
        <v>966090.15599999996</v>
      </c>
      <c r="F411" s="381">
        <v>1333367.118</v>
      </c>
      <c r="G411" s="381">
        <v>1026809.287</v>
      </c>
      <c r="H411" s="381">
        <v>306559.58500000002</v>
      </c>
      <c r="I411" s="268"/>
      <c r="J411" s="268"/>
    </row>
    <row r="412" spans="1:10" ht="15" customHeight="1" x14ac:dyDescent="0.25">
      <c r="A412" s="7" t="s">
        <v>674</v>
      </c>
      <c r="B412" s="8" t="s">
        <v>675</v>
      </c>
      <c r="C412" s="381">
        <v>386</v>
      </c>
      <c r="D412" s="381">
        <v>484120.15700000001</v>
      </c>
      <c r="E412" s="381">
        <v>5735.0119999999997</v>
      </c>
      <c r="F412" s="381">
        <v>92303.1</v>
      </c>
      <c r="G412" s="381">
        <v>53011.194000000003</v>
      </c>
      <c r="H412" s="381">
        <v>39291.972000000002</v>
      </c>
      <c r="I412" s="268"/>
      <c r="J412" s="268"/>
    </row>
    <row r="413" spans="1:10" ht="15" customHeight="1" x14ac:dyDescent="0.25">
      <c r="A413" s="7" t="s">
        <v>676</v>
      </c>
      <c r="B413" s="8" t="s">
        <v>677</v>
      </c>
      <c r="C413" s="381">
        <v>3824</v>
      </c>
      <c r="D413" s="381">
        <v>3863793.1290000002</v>
      </c>
      <c r="E413" s="381">
        <v>238934.649</v>
      </c>
      <c r="F413" s="381">
        <v>708223.94099999999</v>
      </c>
      <c r="G413" s="381">
        <v>493490.17300000001</v>
      </c>
      <c r="H413" s="381">
        <v>214734.739</v>
      </c>
      <c r="I413" s="268"/>
      <c r="J413" s="268"/>
    </row>
    <row r="414" spans="1:10" ht="15" customHeight="1" x14ac:dyDescent="0.25">
      <c r="A414" s="7" t="s">
        <v>678</v>
      </c>
      <c r="B414" s="8" t="s">
        <v>2538</v>
      </c>
      <c r="C414" s="381">
        <v>356</v>
      </c>
      <c r="D414" s="381">
        <v>193129.46299999999</v>
      </c>
      <c r="E414" s="381">
        <v>9909.3310000000001</v>
      </c>
      <c r="F414" s="381">
        <v>35445.843999999997</v>
      </c>
      <c r="G414" s="381">
        <v>20403.411</v>
      </c>
      <c r="H414" s="381">
        <v>15042.502</v>
      </c>
      <c r="I414" s="268"/>
      <c r="J414" s="268"/>
    </row>
    <row r="415" spans="1:10" ht="15" customHeight="1" x14ac:dyDescent="0.25">
      <c r="A415" s="7" t="s">
        <v>2539</v>
      </c>
      <c r="B415" s="8" t="s">
        <v>2540</v>
      </c>
      <c r="C415" s="381">
        <v>306</v>
      </c>
      <c r="D415" s="381">
        <v>336889.005</v>
      </c>
      <c r="E415" s="381">
        <v>5051.8580000000002</v>
      </c>
      <c r="F415" s="381">
        <v>48573.998</v>
      </c>
      <c r="G415" s="381">
        <v>34087.321000000004</v>
      </c>
      <c r="H415" s="381">
        <v>14486.788</v>
      </c>
      <c r="I415" s="268"/>
      <c r="J415" s="268"/>
    </row>
    <row r="416" spans="1:10" ht="15" customHeight="1" x14ac:dyDescent="0.25">
      <c r="A416" s="7" t="s">
        <v>2541</v>
      </c>
      <c r="B416" s="8" t="s">
        <v>2542</v>
      </c>
      <c r="C416" s="381">
        <v>414</v>
      </c>
      <c r="D416" s="381">
        <v>666500.522</v>
      </c>
      <c r="E416" s="381">
        <v>25150.19</v>
      </c>
      <c r="F416" s="381">
        <v>83246.982000000004</v>
      </c>
      <c r="G416" s="381">
        <v>87390.501000000004</v>
      </c>
      <c r="H416" s="381">
        <v>-4143.4110000000001</v>
      </c>
      <c r="I416" s="268"/>
      <c r="J416" s="268"/>
    </row>
    <row r="417" spans="1:10" ht="12.75" customHeight="1" x14ac:dyDescent="0.25">
      <c r="A417" s="7" t="s">
        <v>2543</v>
      </c>
      <c r="B417" s="8" t="s">
        <v>2544</v>
      </c>
      <c r="C417" s="381">
        <v>117</v>
      </c>
      <c r="D417" s="381">
        <v>1009857.845</v>
      </c>
      <c r="E417" s="381">
        <v>650838.63300000003</v>
      </c>
      <c r="F417" s="381">
        <v>171645.18599999999</v>
      </c>
      <c r="G417" s="381">
        <v>214159.88800000001</v>
      </c>
      <c r="H417" s="381">
        <v>-42514.656000000003</v>
      </c>
      <c r="I417" s="268"/>
      <c r="J417" s="268"/>
    </row>
    <row r="418" spans="1:10" ht="12.75" customHeight="1" x14ac:dyDescent="0.25">
      <c r="A418" s="7" t="s">
        <v>2545</v>
      </c>
      <c r="B418" s="8" t="s">
        <v>2546</v>
      </c>
      <c r="C418" s="381">
        <v>1726</v>
      </c>
      <c r="D418" s="381">
        <v>880918.35199999996</v>
      </c>
      <c r="E418" s="381">
        <v>22310.915000000001</v>
      </c>
      <c r="F418" s="381">
        <v>166179.71599999999</v>
      </c>
      <c r="G418" s="381">
        <v>107923.542</v>
      </c>
      <c r="H418" s="381">
        <v>58256.495000000003</v>
      </c>
      <c r="I418" s="268"/>
      <c r="J418" s="268"/>
    </row>
    <row r="419" spans="1:10" ht="15" customHeight="1" x14ac:dyDescent="0.25">
      <c r="A419" s="7" t="s">
        <v>2547</v>
      </c>
      <c r="B419" s="8" t="s">
        <v>2548</v>
      </c>
      <c r="C419" s="381">
        <v>295</v>
      </c>
      <c r="D419" s="381">
        <v>155143.372</v>
      </c>
      <c r="E419" s="381">
        <v>8159.5680000000002</v>
      </c>
      <c r="F419" s="381">
        <v>27748.350999999999</v>
      </c>
      <c r="G419" s="381">
        <v>16343.257</v>
      </c>
      <c r="H419" s="381">
        <v>11405.156000000001</v>
      </c>
      <c r="I419" s="268"/>
      <c r="J419" s="268"/>
    </row>
    <row r="420" spans="1:10" ht="15" customHeight="1" x14ac:dyDescent="0.25">
      <c r="A420" s="7" t="s">
        <v>2549</v>
      </c>
      <c r="B420" s="8" t="s">
        <v>2550</v>
      </c>
      <c r="C420" s="381">
        <v>4228</v>
      </c>
      <c r="D420" s="381">
        <v>6689646.1189999999</v>
      </c>
      <c r="E420" s="381">
        <v>351684.43599999999</v>
      </c>
      <c r="F420" s="381">
        <v>1190251.7679999999</v>
      </c>
      <c r="G420" s="381">
        <v>787783.13100000005</v>
      </c>
      <c r="H420" s="381">
        <v>402469.95500000002</v>
      </c>
      <c r="I420" s="268"/>
      <c r="J420" s="268"/>
    </row>
    <row r="421" spans="1:10" ht="15" customHeight="1" x14ac:dyDescent="0.25">
      <c r="A421" s="7" t="s">
        <v>2551</v>
      </c>
      <c r="B421" s="8" t="s">
        <v>2552</v>
      </c>
      <c r="C421" s="381">
        <v>88772</v>
      </c>
      <c r="D421" s="381">
        <v>345819646.60000002</v>
      </c>
      <c r="E421" s="381">
        <v>2864827.1230000001</v>
      </c>
      <c r="F421" s="381">
        <v>104308671.598</v>
      </c>
      <c r="G421" s="381">
        <v>91657674.627000004</v>
      </c>
      <c r="H421" s="381">
        <v>12651002.768999999</v>
      </c>
      <c r="I421" s="268"/>
      <c r="J421" s="268"/>
    </row>
    <row r="422" spans="1:10" ht="15" customHeight="1" x14ac:dyDescent="0.25">
      <c r="A422" s="7" t="s">
        <v>2553</v>
      </c>
      <c r="B422" s="8" t="s">
        <v>2554</v>
      </c>
      <c r="C422" s="381">
        <v>83929</v>
      </c>
      <c r="D422" s="381">
        <v>302256360.634</v>
      </c>
      <c r="E422" s="381">
        <v>2689899.7719999999</v>
      </c>
      <c r="F422" s="381">
        <v>88982315.216999993</v>
      </c>
      <c r="G422" s="381">
        <v>78055026.017000005</v>
      </c>
      <c r="H422" s="381">
        <v>10927292.605</v>
      </c>
      <c r="I422" s="268"/>
      <c r="J422" s="268"/>
    </row>
    <row r="423" spans="1:10" ht="15" customHeight="1" x14ac:dyDescent="0.25">
      <c r="A423" s="7" t="s">
        <v>2555</v>
      </c>
      <c r="B423" s="8" t="s">
        <v>2556</v>
      </c>
      <c r="C423" s="381">
        <v>81411</v>
      </c>
      <c r="D423" s="381">
        <v>183972956.60800001</v>
      </c>
      <c r="E423" s="381">
        <v>2401860.3930000002</v>
      </c>
      <c r="F423" s="381">
        <v>58251725.424999997</v>
      </c>
      <c r="G423" s="381">
        <v>51318291.211000003</v>
      </c>
      <c r="H423" s="381">
        <v>6933437.1909999996</v>
      </c>
      <c r="I423" s="268"/>
      <c r="J423" s="268"/>
    </row>
    <row r="424" spans="1:10" ht="15" customHeight="1" x14ac:dyDescent="0.25">
      <c r="A424" s="7" t="s">
        <v>2557</v>
      </c>
      <c r="B424" s="8" t="s">
        <v>2558</v>
      </c>
      <c r="C424" s="381">
        <v>5295</v>
      </c>
      <c r="D424" s="381">
        <v>1089068.193</v>
      </c>
      <c r="E424" s="381">
        <v>22060.647000000001</v>
      </c>
      <c r="F424" s="381">
        <v>191065.49400000001</v>
      </c>
      <c r="G424" s="381">
        <v>157256.65299999999</v>
      </c>
      <c r="H424" s="381">
        <v>33809.184999999998</v>
      </c>
      <c r="I424" s="268"/>
      <c r="J424" s="268"/>
    </row>
    <row r="425" spans="1:10" ht="15" customHeight="1" x14ac:dyDescent="0.25">
      <c r="A425" s="7" t="s">
        <v>2559</v>
      </c>
      <c r="B425" s="8" t="s">
        <v>2560</v>
      </c>
      <c r="C425" s="381">
        <v>14087</v>
      </c>
      <c r="D425" s="381">
        <v>101021018.948</v>
      </c>
      <c r="E425" s="381">
        <v>1192956.2679999999</v>
      </c>
      <c r="F425" s="381">
        <v>33861575.932999998</v>
      </c>
      <c r="G425" s="381">
        <v>29671296.274</v>
      </c>
      <c r="H425" s="381">
        <v>4190280.142</v>
      </c>
      <c r="I425" s="268"/>
      <c r="J425" s="268"/>
    </row>
    <row r="426" spans="1:10" ht="15" customHeight="1" x14ac:dyDescent="0.25">
      <c r="A426" s="7" t="s">
        <v>2561</v>
      </c>
      <c r="B426" s="8" t="s">
        <v>2562</v>
      </c>
      <c r="C426" s="381">
        <v>62029</v>
      </c>
      <c r="D426" s="381">
        <v>81862869.466999993</v>
      </c>
      <c r="E426" s="381">
        <v>1186843.4779999999</v>
      </c>
      <c r="F426" s="381">
        <v>24199083.998</v>
      </c>
      <c r="G426" s="381">
        <v>21489738.284000002</v>
      </c>
      <c r="H426" s="381">
        <v>2709347.8640000001</v>
      </c>
      <c r="I426" s="268"/>
      <c r="J426" s="268"/>
    </row>
    <row r="427" spans="1:10" ht="15" customHeight="1" x14ac:dyDescent="0.25">
      <c r="A427" s="7" t="s">
        <v>2563</v>
      </c>
      <c r="B427" s="8" t="s">
        <v>2564</v>
      </c>
      <c r="C427" s="381">
        <v>253</v>
      </c>
      <c r="D427" s="381">
        <v>17483444.603</v>
      </c>
      <c r="E427" s="381">
        <v>147604.495</v>
      </c>
      <c r="F427" s="381">
        <v>5845792.8810000001</v>
      </c>
      <c r="G427" s="381">
        <v>5288849.7649999997</v>
      </c>
      <c r="H427" s="381">
        <v>556943.16500000004</v>
      </c>
      <c r="I427" s="268"/>
      <c r="J427" s="268"/>
    </row>
    <row r="428" spans="1:10" ht="15" customHeight="1" x14ac:dyDescent="0.25">
      <c r="A428" s="7" t="s">
        <v>2565</v>
      </c>
      <c r="B428" s="8" t="s">
        <v>2566</v>
      </c>
      <c r="C428" s="381">
        <v>1324</v>
      </c>
      <c r="D428" s="381">
        <v>64242706.868000001</v>
      </c>
      <c r="E428" s="381">
        <v>105781.425</v>
      </c>
      <c r="F428" s="381">
        <v>11710700.511</v>
      </c>
      <c r="G428" s="381">
        <v>9987114.4020000007</v>
      </c>
      <c r="H428" s="381">
        <v>1723586.2339999999</v>
      </c>
      <c r="I428" s="268"/>
      <c r="J428" s="268"/>
    </row>
    <row r="429" spans="1:10" ht="15" customHeight="1" x14ac:dyDescent="0.25">
      <c r="A429" s="7" t="s">
        <v>2567</v>
      </c>
      <c r="B429" s="8" t="s">
        <v>2568</v>
      </c>
      <c r="C429" s="381">
        <v>941</v>
      </c>
      <c r="D429" s="381">
        <v>36557252.555</v>
      </c>
      <c r="E429" s="381">
        <v>34653.459000000003</v>
      </c>
      <c r="F429" s="381">
        <v>13174096.4</v>
      </c>
      <c r="G429" s="381">
        <v>11460770.639</v>
      </c>
      <c r="H429" s="381">
        <v>1713326.0149999999</v>
      </c>
      <c r="I429" s="268"/>
      <c r="J429" s="268"/>
    </row>
    <row r="430" spans="1:10" ht="15" customHeight="1" x14ac:dyDescent="0.25">
      <c r="A430" s="7" t="s">
        <v>2569</v>
      </c>
      <c r="B430" s="8" t="s">
        <v>2570</v>
      </c>
      <c r="C430" s="381">
        <v>2948</v>
      </c>
      <c r="D430" s="381">
        <v>37945672.395999998</v>
      </c>
      <c r="E430" s="381">
        <v>101850.21400000001</v>
      </c>
      <c r="F430" s="381">
        <v>14175007.119999999</v>
      </c>
      <c r="G430" s="381">
        <v>12730040.981000001</v>
      </c>
      <c r="H430" s="381">
        <v>1444968.0930000001</v>
      </c>
      <c r="I430" s="268"/>
      <c r="J430" s="268"/>
    </row>
    <row r="431" spans="1:10" ht="15" customHeight="1" x14ac:dyDescent="0.25">
      <c r="A431" s="7" t="s">
        <v>2571</v>
      </c>
      <c r="B431" s="8" t="s">
        <v>2572</v>
      </c>
      <c r="C431" s="381">
        <v>2672</v>
      </c>
      <c r="D431" s="381">
        <v>5947934.0980000002</v>
      </c>
      <c r="E431" s="381">
        <v>26570.58</v>
      </c>
      <c r="F431" s="381">
        <v>1163320.601</v>
      </c>
      <c r="G431" s="381">
        <v>1023238.397</v>
      </c>
      <c r="H431" s="381">
        <v>140084.10399999999</v>
      </c>
      <c r="I431" s="268"/>
      <c r="J431" s="268"/>
    </row>
    <row r="432" spans="1:10" ht="12.75" customHeight="1" x14ac:dyDescent="0.25">
      <c r="A432" s="7" t="s">
        <v>2573</v>
      </c>
      <c r="B432" s="8" t="s">
        <v>2574</v>
      </c>
      <c r="C432" s="381">
        <v>44</v>
      </c>
      <c r="D432" s="381">
        <v>41986.122000000003</v>
      </c>
      <c r="E432" s="381">
        <v>66.343999999999994</v>
      </c>
      <c r="F432" s="381">
        <v>7503.6279999999997</v>
      </c>
      <c r="G432" s="381">
        <v>5682.0420000000004</v>
      </c>
      <c r="H432" s="381">
        <v>1821.616</v>
      </c>
      <c r="I432" s="268"/>
      <c r="J432" s="268"/>
    </row>
    <row r="433" spans="1:10" ht="15" customHeight="1" x14ac:dyDescent="0.25">
      <c r="A433" s="7" t="s">
        <v>2575</v>
      </c>
      <c r="B433" s="8" t="s">
        <v>2576</v>
      </c>
      <c r="C433" s="381">
        <v>854</v>
      </c>
      <c r="D433" s="381">
        <v>4958696.2470000004</v>
      </c>
      <c r="E433" s="381">
        <v>15179.171</v>
      </c>
      <c r="F433" s="381">
        <v>1015142.949</v>
      </c>
      <c r="G433" s="381">
        <v>811225.67500000005</v>
      </c>
      <c r="H433" s="381">
        <v>203917.94</v>
      </c>
      <c r="I433" s="268"/>
      <c r="J433" s="268"/>
    </row>
    <row r="434" spans="1:10" ht="12.75" customHeight="1" x14ac:dyDescent="0.25">
      <c r="A434" s="7" t="s">
        <v>2577</v>
      </c>
      <c r="B434" s="8" t="s">
        <v>2578</v>
      </c>
      <c r="C434" s="381">
        <v>1774</v>
      </c>
      <c r="D434" s="381">
        <v>947251.72900000005</v>
      </c>
      <c r="E434" s="381">
        <v>11325.065000000001</v>
      </c>
      <c r="F434" s="381">
        <v>140674.024</v>
      </c>
      <c r="G434" s="381">
        <v>206330.68</v>
      </c>
      <c r="H434" s="381">
        <v>-65655.452000000005</v>
      </c>
      <c r="I434" s="268"/>
      <c r="J434" s="268"/>
    </row>
    <row r="435" spans="1:10" ht="15" customHeight="1" x14ac:dyDescent="0.25">
      <c r="A435" s="7" t="s">
        <v>2579</v>
      </c>
      <c r="B435" s="8" t="s">
        <v>2580</v>
      </c>
      <c r="C435" s="381">
        <v>184</v>
      </c>
      <c r="D435" s="381">
        <v>9944275.4000000004</v>
      </c>
      <c r="E435" s="381">
        <v>69410.698000000004</v>
      </c>
      <c r="F435" s="381">
        <v>3183802.5389999999</v>
      </c>
      <c r="G435" s="381">
        <v>2872376.4909999999</v>
      </c>
      <c r="H435" s="381">
        <v>311426.07799999998</v>
      </c>
      <c r="I435" s="268"/>
      <c r="J435" s="268"/>
    </row>
    <row r="436" spans="1:10" ht="15" customHeight="1" x14ac:dyDescent="0.25">
      <c r="A436" s="7" t="s">
        <v>2581</v>
      </c>
      <c r="B436" s="8" t="s">
        <v>2582</v>
      </c>
      <c r="C436" s="381">
        <v>92</v>
      </c>
      <c r="D436" s="381">
        <v>22053462.897999998</v>
      </c>
      <c r="E436" s="381">
        <v>5868.9359999999997</v>
      </c>
      <c r="F436" s="381">
        <v>9827883.9800000004</v>
      </c>
      <c r="G436" s="381">
        <v>8834426.0930000003</v>
      </c>
      <c r="H436" s="381">
        <v>993457.91099999996</v>
      </c>
      <c r="I436" s="268"/>
      <c r="J436" s="268"/>
    </row>
    <row r="437" spans="1:10" ht="15" customHeight="1" x14ac:dyDescent="0.25">
      <c r="A437" s="7" t="s">
        <v>2583</v>
      </c>
      <c r="B437" s="8" t="s">
        <v>2584</v>
      </c>
      <c r="C437" s="381">
        <v>1895</v>
      </c>
      <c r="D437" s="381">
        <v>5617613.5700000003</v>
      </c>
      <c r="E437" s="381">
        <v>73077.137000000002</v>
      </c>
      <c r="F437" s="381">
        <v>1151349.2609999999</v>
      </c>
      <c r="G437" s="381">
        <v>872607.62899999996</v>
      </c>
      <c r="H437" s="381">
        <v>278742.071</v>
      </c>
      <c r="I437" s="268"/>
      <c r="J437" s="268"/>
    </row>
    <row r="438" spans="1:10" ht="15" customHeight="1" x14ac:dyDescent="0.25">
      <c r="A438" s="7" t="s">
        <v>2585</v>
      </c>
      <c r="B438" s="8" t="s">
        <v>2586</v>
      </c>
      <c r="C438" s="381">
        <v>10953</v>
      </c>
      <c r="D438" s="381">
        <v>51412347.456</v>
      </c>
      <c r="E438" s="381">
        <v>1694757.291</v>
      </c>
      <c r="F438" s="381">
        <v>8291677.3830000004</v>
      </c>
      <c r="G438" s="381">
        <v>7093535.9680000003</v>
      </c>
      <c r="H438" s="381">
        <v>1198148.4029999999</v>
      </c>
      <c r="I438" s="268"/>
      <c r="J438" s="268"/>
    </row>
    <row r="439" spans="1:10" ht="15" customHeight="1" x14ac:dyDescent="0.25">
      <c r="A439" s="7" t="s">
        <v>2587</v>
      </c>
      <c r="B439" s="8" t="s">
        <v>2588</v>
      </c>
      <c r="C439" s="381">
        <v>3842</v>
      </c>
      <c r="D439" s="381">
        <v>9209597.0500000007</v>
      </c>
      <c r="E439" s="381">
        <v>34499.025000000001</v>
      </c>
      <c r="F439" s="381">
        <v>1034550.813</v>
      </c>
      <c r="G439" s="381">
        <v>1147948.189</v>
      </c>
      <c r="H439" s="381">
        <v>-113396.21</v>
      </c>
      <c r="I439" s="268"/>
      <c r="J439" s="268"/>
    </row>
    <row r="440" spans="1:10" ht="15" customHeight="1" x14ac:dyDescent="0.25">
      <c r="A440" s="7" t="s">
        <v>2589</v>
      </c>
      <c r="B440" s="8" t="s">
        <v>2590</v>
      </c>
      <c r="C440" s="381">
        <v>389</v>
      </c>
      <c r="D440" s="381">
        <v>1108031.9979999999</v>
      </c>
      <c r="E440" s="381">
        <v>3000.761</v>
      </c>
      <c r="F440" s="381">
        <v>129133.512</v>
      </c>
      <c r="G440" s="381">
        <v>138366.682</v>
      </c>
      <c r="H440" s="381">
        <v>-9233.0879999999997</v>
      </c>
      <c r="I440" s="268"/>
      <c r="J440" s="268"/>
    </row>
    <row r="441" spans="1:10" ht="15" customHeight="1" x14ac:dyDescent="0.25">
      <c r="A441" s="7" t="s">
        <v>2591</v>
      </c>
      <c r="B441" s="8" t="s">
        <v>696</v>
      </c>
      <c r="C441" s="381">
        <v>3101</v>
      </c>
      <c r="D441" s="381">
        <v>7414179.4479999999</v>
      </c>
      <c r="E441" s="381">
        <v>27226.462</v>
      </c>
      <c r="F441" s="381">
        <v>828129.91299999994</v>
      </c>
      <c r="G441" s="381">
        <v>916188.924</v>
      </c>
      <c r="H441" s="381">
        <v>-88058.066000000006</v>
      </c>
      <c r="I441" s="268"/>
      <c r="J441" s="268"/>
    </row>
    <row r="442" spans="1:10" ht="15" customHeight="1" x14ac:dyDescent="0.25">
      <c r="A442" s="7" t="s">
        <v>697</v>
      </c>
      <c r="B442" s="8" t="s">
        <v>698</v>
      </c>
      <c r="C442" s="381">
        <v>352</v>
      </c>
      <c r="D442" s="381">
        <v>687385.60400000005</v>
      </c>
      <c r="E442" s="381">
        <v>4271.8019999999997</v>
      </c>
      <c r="F442" s="381">
        <v>77287.388000000006</v>
      </c>
      <c r="G442" s="381">
        <v>93392.582999999999</v>
      </c>
      <c r="H442" s="381">
        <v>-16105.056</v>
      </c>
      <c r="I442" s="268"/>
      <c r="J442" s="268"/>
    </row>
    <row r="443" spans="1:10" ht="15" customHeight="1" x14ac:dyDescent="0.25">
      <c r="A443" s="7" t="s">
        <v>699</v>
      </c>
      <c r="B443" s="8" t="s">
        <v>700</v>
      </c>
      <c r="C443" s="381">
        <v>961</v>
      </c>
      <c r="D443" s="381">
        <v>2068605.95</v>
      </c>
      <c r="E443" s="381">
        <v>12263.977000000001</v>
      </c>
      <c r="F443" s="381">
        <v>362720.054</v>
      </c>
      <c r="G443" s="381">
        <v>214073.791</v>
      </c>
      <c r="H443" s="381">
        <v>148646.753</v>
      </c>
      <c r="I443" s="268"/>
      <c r="J443" s="268"/>
    </row>
    <row r="444" spans="1:10" ht="15" customHeight="1" x14ac:dyDescent="0.25">
      <c r="A444" s="7" t="s">
        <v>701</v>
      </c>
      <c r="B444" s="8" t="s">
        <v>702</v>
      </c>
      <c r="C444" s="381">
        <v>595</v>
      </c>
      <c r="D444" s="381">
        <v>1104329.0360000001</v>
      </c>
      <c r="E444" s="381">
        <v>2366.4299999999998</v>
      </c>
      <c r="F444" s="381">
        <v>200176.21900000001</v>
      </c>
      <c r="G444" s="381">
        <v>112095.917</v>
      </c>
      <c r="H444" s="381">
        <v>88080.706000000006</v>
      </c>
      <c r="I444" s="268"/>
      <c r="J444" s="268"/>
    </row>
    <row r="445" spans="1:10" ht="15" customHeight="1" x14ac:dyDescent="0.25">
      <c r="A445" s="7" t="s">
        <v>703</v>
      </c>
      <c r="B445" s="8" t="s">
        <v>704</v>
      </c>
      <c r="C445" s="381">
        <v>366</v>
      </c>
      <c r="D445" s="381">
        <v>964276.91399999999</v>
      </c>
      <c r="E445" s="381">
        <v>9897.5470000000005</v>
      </c>
      <c r="F445" s="381">
        <v>162543.83499999999</v>
      </c>
      <c r="G445" s="381">
        <v>101977.874</v>
      </c>
      <c r="H445" s="381">
        <v>60566.046999999999</v>
      </c>
      <c r="I445" s="268"/>
      <c r="J445" s="268"/>
    </row>
    <row r="446" spans="1:10" ht="15" customHeight="1" x14ac:dyDescent="0.25">
      <c r="A446" s="7" t="s">
        <v>705</v>
      </c>
      <c r="B446" s="8" t="s">
        <v>706</v>
      </c>
      <c r="C446" s="381">
        <v>5568</v>
      </c>
      <c r="D446" s="381">
        <v>38822179.722000003</v>
      </c>
      <c r="E446" s="381">
        <v>1636960.2239999999</v>
      </c>
      <c r="F446" s="381">
        <v>6650920.932</v>
      </c>
      <c r="G446" s="381">
        <v>5538916.9519999996</v>
      </c>
      <c r="H446" s="381">
        <v>1112009.027</v>
      </c>
      <c r="I446" s="268"/>
      <c r="J446" s="268"/>
    </row>
    <row r="447" spans="1:10" ht="15" customHeight="1" x14ac:dyDescent="0.25">
      <c r="A447" s="7" t="s">
        <v>707</v>
      </c>
      <c r="B447" s="8" t="s">
        <v>708</v>
      </c>
      <c r="C447" s="381">
        <v>1623</v>
      </c>
      <c r="D447" s="381">
        <v>12885069.33</v>
      </c>
      <c r="E447" s="381">
        <v>93169.472999999998</v>
      </c>
      <c r="F447" s="381">
        <v>2327789.6549999998</v>
      </c>
      <c r="G447" s="381">
        <v>1755049.345</v>
      </c>
      <c r="H447" s="381">
        <v>572742.55599999998</v>
      </c>
      <c r="I447" s="268"/>
      <c r="J447" s="268"/>
    </row>
    <row r="448" spans="1:10" ht="15" customHeight="1" x14ac:dyDescent="0.25">
      <c r="A448" s="7" t="s">
        <v>709</v>
      </c>
      <c r="B448" s="8" t="s">
        <v>710</v>
      </c>
      <c r="C448" s="381">
        <v>1600</v>
      </c>
      <c r="D448" s="381">
        <v>12707067.987</v>
      </c>
      <c r="E448" s="381">
        <v>92613.751000000004</v>
      </c>
      <c r="F448" s="381">
        <v>2294836.4500000002</v>
      </c>
      <c r="G448" s="381">
        <v>1731943.7379999999</v>
      </c>
      <c r="H448" s="381">
        <v>562894.92200000002</v>
      </c>
      <c r="I448" s="268"/>
      <c r="J448" s="268"/>
    </row>
    <row r="449" spans="1:10" ht="15" customHeight="1" x14ac:dyDescent="0.25">
      <c r="A449" s="7" t="s">
        <v>711</v>
      </c>
      <c r="B449" s="8" t="s">
        <v>712</v>
      </c>
      <c r="C449" s="381">
        <v>23</v>
      </c>
      <c r="D449" s="381">
        <v>178001.34299999999</v>
      </c>
      <c r="E449" s="381">
        <v>555.72199999999998</v>
      </c>
      <c r="F449" s="381">
        <v>32953.205000000002</v>
      </c>
      <c r="G449" s="381">
        <v>23105.607</v>
      </c>
      <c r="H449" s="381">
        <v>9847.634</v>
      </c>
      <c r="I449" s="268"/>
      <c r="J449" s="268"/>
    </row>
    <row r="450" spans="1:10" ht="15" customHeight="1" x14ac:dyDescent="0.25">
      <c r="A450" s="7" t="s">
        <v>713</v>
      </c>
      <c r="B450" s="8" t="s">
        <v>714</v>
      </c>
      <c r="C450" s="381">
        <v>1757</v>
      </c>
      <c r="D450" s="381">
        <v>10577763.969000001</v>
      </c>
      <c r="E450" s="381">
        <v>144052.003</v>
      </c>
      <c r="F450" s="381">
        <v>1880921.422</v>
      </c>
      <c r="G450" s="381">
        <v>1349102.835</v>
      </c>
      <c r="H450" s="381">
        <v>531819.73300000001</v>
      </c>
      <c r="I450" s="268"/>
      <c r="J450" s="268"/>
    </row>
    <row r="451" spans="1:10" ht="15" customHeight="1" x14ac:dyDescent="0.25">
      <c r="A451" s="7" t="s">
        <v>715</v>
      </c>
      <c r="B451" s="8" t="s">
        <v>716</v>
      </c>
      <c r="C451" s="381">
        <v>1590</v>
      </c>
      <c r="D451" s="381">
        <v>9044844.5050000008</v>
      </c>
      <c r="E451" s="381">
        <v>121604.00199999999</v>
      </c>
      <c r="F451" s="381">
        <v>1632299.8570000001</v>
      </c>
      <c r="G451" s="381">
        <v>1140798.584</v>
      </c>
      <c r="H451" s="381">
        <v>491502.33799999999</v>
      </c>
      <c r="I451" s="268"/>
      <c r="J451" s="268"/>
    </row>
    <row r="452" spans="1:10" ht="15" customHeight="1" x14ac:dyDescent="0.25">
      <c r="A452" s="7" t="s">
        <v>717</v>
      </c>
      <c r="B452" s="8" t="s">
        <v>718</v>
      </c>
      <c r="C452" s="381">
        <v>167</v>
      </c>
      <c r="D452" s="381">
        <v>1532919.4639999999</v>
      </c>
      <c r="E452" s="381">
        <v>22448.001</v>
      </c>
      <c r="F452" s="381">
        <v>248621.565</v>
      </c>
      <c r="G452" s="381">
        <v>208304.25099999999</v>
      </c>
      <c r="H452" s="381">
        <v>40317.394999999997</v>
      </c>
      <c r="I452" s="268"/>
      <c r="J452" s="268"/>
    </row>
    <row r="453" spans="1:10" ht="15" customHeight="1" x14ac:dyDescent="0.25">
      <c r="A453" s="7" t="s">
        <v>719</v>
      </c>
      <c r="B453" s="8" t="s">
        <v>720</v>
      </c>
      <c r="C453" s="381">
        <v>2188</v>
      </c>
      <c r="D453" s="381">
        <v>15359346.423</v>
      </c>
      <c r="E453" s="381">
        <v>1399738.7479999999</v>
      </c>
      <c r="F453" s="381">
        <v>2442209.855</v>
      </c>
      <c r="G453" s="381">
        <v>2434764.7719999999</v>
      </c>
      <c r="H453" s="381">
        <v>7446.7380000000003</v>
      </c>
      <c r="I453" s="268"/>
      <c r="J453" s="268"/>
    </row>
    <row r="454" spans="1:10" ht="15" customHeight="1" x14ac:dyDescent="0.25">
      <c r="A454" s="7" t="s">
        <v>2801</v>
      </c>
      <c r="B454" s="8" t="s">
        <v>2802</v>
      </c>
      <c r="C454" s="381">
        <v>385</v>
      </c>
      <c r="D454" s="381">
        <v>1143415.656</v>
      </c>
      <c r="E454" s="381">
        <v>129274.12</v>
      </c>
      <c r="F454" s="381">
        <v>173744.07399999999</v>
      </c>
      <c r="G454" s="381">
        <v>182407.492</v>
      </c>
      <c r="H454" s="381">
        <v>-8663.259</v>
      </c>
      <c r="I454" s="268"/>
      <c r="J454" s="268"/>
    </row>
    <row r="455" spans="1:10" ht="15" customHeight="1" x14ac:dyDescent="0.25">
      <c r="A455" s="7" t="s">
        <v>2803</v>
      </c>
      <c r="B455" s="8" t="s">
        <v>2804</v>
      </c>
      <c r="C455" s="381">
        <v>1803</v>
      </c>
      <c r="D455" s="381">
        <v>14215930.767000001</v>
      </c>
      <c r="E455" s="381">
        <v>1270464.628</v>
      </c>
      <c r="F455" s="381">
        <v>2268465.781</v>
      </c>
      <c r="G455" s="381">
        <v>2252357.2799999998</v>
      </c>
      <c r="H455" s="381">
        <v>16109.996999999999</v>
      </c>
      <c r="I455" s="268"/>
      <c r="J455" s="268"/>
    </row>
    <row r="456" spans="1:10" ht="15" customHeight="1" x14ac:dyDescent="0.25">
      <c r="A456" s="175" t="s">
        <v>2264</v>
      </c>
      <c r="B456" s="8" t="s">
        <v>2805</v>
      </c>
      <c r="C456" s="381">
        <v>582</v>
      </c>
      <c r="D456" s="381">
        <v>1311964.7339999999</v>
      </c>
      <c r="E456" s="381">
        <v>11034.065000000001</v>
      </c>
      <c r="F456" s="381">
        <v>243485.584</v>
      </c>
      <c r="G456" s="381">
        <v>192597.03599999999</v>
      </c>
      <c r="H456" s="381">
        <v>50888.832999999999</v>
      </c>
      <c r="I456" s="268"/>
      <c r="J456" s="268"/>
    </row>
    <row r="457" spans="1:10" ht="15" customHeight="1" x14ac:dyDescent="0.25">
      <c r="A457" s="7" t="s">
        <v>2806</v>
      </c>
      <c r="B457" s="8" t="s">
        <v>2807</v>
      </c>
      <c r="C457" s="381">
        <v>366435</v>
      </c>
      <c r="D457" s="381">
        <v>319359067.45899999</v>
      </c>
      <c r="E457" s="381">
        <v>3807475.3560000001</v>
      </c>
      <c r="F457" s="381">
        <v>57887540.012000002</v>
      </c>
      <c r="G457" s="381">
        <v>36809367.522</v>
      </c>
      <c r="H457" s="381">
        <v>21078250.544</v>
      </c>
      <c r="I457" s="268"/>
      <c r="J457" s="268"/>
    </row>
    <row r="458" spans="1:10" ht="15" customHeight="1" x14ac:dyDescent="0.25">
      <c r="A458" s="7" t="s">
        <v>2808</v>
      </c>
      <c r="B458" s="8" t="s">
        <v>2809</v>
      </c>
      <c r="C458" s="381">
        <v>27223</v>
      </c>
      <c r="D458" s="381">
        <v>85328682.144999996</v>
      </c>
      <c r="E458" s="381">
        <v>544763.77500000002</v>
      </c>
      <c r="F458" s="381">
        <v>16852923.118000001</v>
      </c>
      <c r="G458" s="381">
        <v>10210551.968</v>
      </c>
      <c r="H458" s="381">
        <v>6642377.4440000001</v>
      </c>
      <c r="I458" s="268"/>
      <c r="J458" s="268"/>
    </row>
    <row r="459" spans="1:10" ht="15" customHeight="1" x14ac:dyDescent="0.25">
      <c r="A459" s="7" t="s">
        <v>2810</v>
      </c>
      <c r="B459" s="8" t="s">
        <v>2811</v>
      </c>
      <c r="C459" s="381">
        <v>5979</v>
      </c>
      <c r="D459" s="381">
        <v>19035410.771000002</v>
      </c>
      <c r="E459" s="381">
        <v>54261.267</v>
      </c>
      <c r="F459" s="381">
        <v>2803472.3139999998</v>
      </c>
      <c r="G459" s="381">
        <v>1635172.4280000001</v>
      </c>
      <c r="H459" s="381">
        <v>1168301.014</v>
      </c>
      <c r="I459" s="268"/>
      <c r="J459" s="268"/>
    </row>
    <row r="460" spans="1:10" ht="15" customHeight="1" x14ac:dyDescent="0.25">
      <c r="A460" s="7" t="s">
        <v>2812</v>
      </c>
      <c r="B460" s="8" t="s">
        <v>2783</v>
      </c>
      <c r="C460" s="381">
        <v>642</v>
      </c>
      <c r="D460" s="381">
        <v>1015660.7879999999</v>
      </c>
      <c r="E460" s="381">
        <v>3460.9029999999998</v>
      </c>
      <c r="F460" s="381">
        <v>171493.50599999999</v>
      </c>
      <c r="G460" s="381">
        <v>108326.91099999999</v>
      </c>
      <c r="H460" s="381">
        <v>63166.635000000002</v>
      </c>
      <c r="I460" s="268"/>
      <c r="J460" s="268"/>
    </row>
    <row r="461" spans="1:10" ht="15" customHeight="1" x14ac:dyDescent="0.25">
      <c r="A461" s="7" t="s">
        <v>2784</v>
      </c>
      <c r="B461" s="8" t="s">
        <v>2785</v>
      </c>
      <c r="C461" s="381">
        <v>870</v>
      </c>
      <c r="D461" s="381">
        <v>4016907.1189999999</v>
      </c>
      <c r="E461" s="381">
        <v>16392.448</v>
      </c>
      <c r="F461" s="381">
        <v>792843.61600000004</v>
      </c>
      <c r="G461" s="381">
        <v>544967.31200000003</v>
      </c>
      <c r="H461" s="381">
        <v>247876.54500000001</v>
      </c>
      <c r="I461" s="268"/>
      <c r="J461" s="268"/>
    </row>
    <row r="462" spans="1:10" ht="15" customHeight="1" x14ac:dyDescent="0.25">
      <c r="A462" s="7" t="s">
        <v>2786</v>
      </c>
      <c r="B462" s="8" t="s">
        <v>2787</v>
      </c>
      <c r="C462" s="381">
        <v>4467</v>
      </c>
      <c r="D462" s="381">
        <v>14002842.864</v>
      </c>
      <c r="E462" s="381">
        <v>34407.915999999997</v>
      </c>
      <c r="F462" s="381">
        <v>1839135.192</v>
      </c>
      <c r="G462" s="381">
        <v>981878.20499999996</v>
      </c>
      <c r="H462" s="381">
        <v>857257.83400000003</v>
      </c>
      <c r="I462" s="268"/>
      <c r="J462" s="268"/>
    </row>
    <row r="463" spans="1:10" ht="15" customHeight="1" x14ac:dyDescent="0.25">
      <c r="A463" s="7" t="s">
        <v>2788</v>
      </c>
      <c r="B463" s="8" t="s">
        <v>2789</v>
      </c>
      <c r="C463" s="381">
        <v>21244</v>
      </c>
      <c r="D463" s="381">
        <v>66293271.373999998</v>
      </c>
      <c r="E463" s="381">
        <v>490502.50799999997</v>
      </c>
      <c r="F463" s="381">
        <v>14049450.804</v>
      </c>
      <c r="G463" s="381">
        <v>8575379.5399999991</v>
      </c>
      <c r="H463" s="381">
        <v>5474076.4299999997</v>
      </c>
      <c r="I463" s="268"/>
      <c r="J463" s="268"/>
    </row>
    <row r="464" spans="1:10" ht="15" customHeight="1" x14ac:dyDescent="0.25">
      <c r="A464" s="7" t="s">
        <v>2790</v>
      </c>
      <c r="B464" s="8" t="s">
        <v>2791</v>
      </c>
      <c r="C464" s="381">
        <v>19250</v>
      </c>
      <c r="D464" s="381">
        <v>62055947.816</v>
      </c>
      <c r="E464" s="381">
        <v>367433.63</v>
      </c>
      <c r="F464" s="381">
        <v>13091850.703</v>
      </c>
      <c r="G464" s="381">
        <v>7974053.8990000002</v>
      </c>
      <c r="H464" s="381">
        <v>5117801.6500000004</v>
      </c>
      <c r="I464" s="268"/>
      <c r="J464" s="268"/>
    </row>
    <row r="465" spans="1:10" ht="15" customHeight="1" x14ac:dyDescent="0.25">
      <c r="A465" s="7" t="s">
        <v>2792</v>
      </c>
      <c r="B465" s="8" t="s">
        <v>2793</v>
      </c>
      <c r="C465" s="381">
        <v>1994</v>
      </c>
      <c r="D465" s="381">
        <v>4237323.5580000002</v>
      </c>
      <c r="E465" s="381">
        <v>123068.878</v>
      </c>
      <c r="F465" s="381">
        <v>957600.10100000002</v>
      </c>
      <c r="G465" s="381">
        <v>601325.64099999995</v>
      </c>
      <c r="H465" s="381">
        <v>356274.78</v>
      </c>
      <c r="I465" s="268"/>
      <c r="J465" s="268"/>
    </row>
    <row r="466" spans="1:10" ht="15" customHeight="1" x14ac:dyDescent="0.25">
      <c r="A466" s="7" t="s">
        <v>2794</v>
      </c>
      <c r="B466" s="8" t="s">
        <v>2795</v>
      </c>
      <c r="C466" s="381">
        <v>9358</v>
      </c>
      <c r="D466" s="381">
        <v>41851187.115999997</v>
      </c>
      <c r="E466" s="381">
        <v>417529.15399999998</v>
      </c>
      <c r="F466" s="381">
        <v>7867371.858</v>
      </c>
      <c r="G466" s="381">
        <v>5551419.9950000001</v>
      </c>
      <c r="H466" s="381">
        <v>2315954.469</v>
      </c>
      <c r="I466" s="268"/>
      <c r="J466" s="268"/>
    </row>
    <row r="467" spans="1:10" ht="15" customHeight="1" x14ac:dyDescent="0.25">
      <c r="A467" s="7" t="s">
        <v>2796</v>
      </c>
      <c r="B467" s="8" t="s">
        <v>2797</v>
      </c>
      <c r="C467" s="381">
        <v>4732</v>
      </c>
      <c r="D467" s="381">
        <v>29105690.813999999</v>
      </c>
      <c r="E467" s="381">
        <v>235597.05300000001</v>
      </c>
      <c r="F467" s="381">
        <v>5458729.1519999998</v>
      </c>
      <c r="G467" s="381">
        <v>3957210.7629999998</v>
      </c>
      <c r="H467" s="381">
        <v>1501519.598</v>
      </c>
      <c r="I467" s="268"/>
      <c r="J467" s="268"/>
    </row>
    <row r="468" spans="1:10" ht="15" customHeight="1" x14ac:dyDescent="0.25">
      <c r="A468" s="7" t="s">
        <v>2798</v>
      </c>
      <c r="B468" s="8" t="s">
        <v>2799</v>
      </c>
      <c r="C468" s="381">
        <v>4071</v>
      </c>
      <c r="D468" s="381">
        <v>24499665.351</v>
      </c>
      <c r="E468" s="381">
        <v>172129.97399999999</v>
      </c>
      <c r="F468" s="381">
        <v>4811923.5070000002</v>
      </c>
      <c r="G468" s="381">
        <v>3331697.0780000002</v>
      </c>
      <c r="H468" s="381">
        <v>1480227.452</v>
      </c>
      <c r="I468" s="268"/>
      <c r="J468" s="268"/>
    </row>
    <row r="469" spans="1:10" ht="15" customHeight="1" x14ac:dyDescent="0.25">
      <c r="A469" s="7" t="s">
        <v>1900</v>
      </c>
      <c r="B469" s="8" t="s">
        <v>1901</v>
      </c>
      <c r="C469" s="381">
        <v>429</v>
      </c>
      <c r="D469" s="381">
        <v>2767495.4879999999</v>
      </c>
      <c r="E469" s="381">
        <v>50873.618999999999</v>
      </c>
      <c r="F469" s="381">
        <v>319862.63299999997</v>
      </c>
      <c r="G469" s="381">
        <v>363267.82199999999</v>
      </c>
      <c r="H469" s="381">
        <v>-43405.065999999999</v>
      </c>
      <c r="I469" s="268"/>
      <c r="J469" s="268"/>
    </row>
    <row r="470" spans="1:10" ht="15" customHeight="1" x14ac:dyDescent="0.25">
      <c r="A470" s="7" t="s">
        <v>1902</v>
      </c>
      <c r="B470" s="8" t="s">
        <v>1903</v>
      </c>
      <c r="C470" s="381">
        <v>232</v>
      </c>
      <c r="D470" s="381">
        <v>1838529.9750000001</v>
      </c>
      <c r="E470" s="381">
        <v>12593.46</v>
      </c>
      <c r="F470" s="381">
        <v>326943.01199999999</v>
      </c>
      <c r="G470" s="381">
        <v>262245.86300000001</v>
      </c>
      <c r="H470" s="381">
        <v>64697.212</v>
      </c>
      <c r="I470" s="268"/>
      <c r="J470" s="268"/>
    </row>
    <row r="471" spans="1:10" ht="15" customHeight="1" x14ac:dyDescent="0.25">
      <c r="A471" s="7" t="s">
        <v>1904</v>
      </c>
      <c r="B471" s="8" t="s">
        <v>1905</v>
      </c>
      <c r="C471" s="381">
        <v>2401</v>
      </c>
      <c r="D471" s="381">
        <v>7985494.6119999997</v>
      </c>
      <c r="E471" s="381">
        <v>118701.696</v>
      </c>
      <c r="F471" s="381">
        <v>1496270.581</v>
      </c>
      <c r="G471" s="381">
        <v>954176.85499999998</v>
      </c>
      <c r="H471" s="381">
        <v>542094.49399999995</v>
      </c>
      <c r="I471" s="268"/>
      <c r="J471" s="268"/>
    </row>
    <row r="472" spans="1:10" ht="15" customHeight="1" x14ac:dyDescent="0.25">
      <c r="A472" s="7" t="s">
        <v>1906</v>
      </c>
      <c r="B472" s="8" t="s">
        <v>1907</v>
      </c>
      <c r="C472" s="381">
        <v>1853</v>
      </c>
      <c r="D472" s="381">
        <v>6395989.7769999998</v>
      </c>
      <c r="E472" s="381">
        <v>58776.330999999998</v>
      </c>
      <c r="F472" s="381">
        <v>1191667.963</v>
      </c>
      <c r="G472" s="381">
        <v>751312.41599999997</v>
      </c>
      <c r="H472" s="381">
        <v>440356.11099999998</v>
      </c>
      <c r="I472" s="268"/>
      <c r="J472" s="268"/>
    </row>
    <row r="473" spans="1:10" ht="15" customHeight="1" x14ac:dyDescent="0.25">
      <c r="A473" s="7" t="s">
        <v>1908</v>
      </c>
      <c r="B473" s="8" t="s">
        <v>1909</v>
      </c>
      <c r="C473" s="381">
        <v>548</v>
      </c>
      <c r="D473" s="381">
        <v>1589504.835</v>
      </c>
      <c r="E473" s="381">
        <v>59925.364999999998</v>
      </c>
      <c r="F473" s="381">
        <v>304602.61800000002</v>
      </c>
      <c r="G473" s="381">
        <v>202864.43900000001</v>
      </c>
      <c r="H473" s="381">
        <v>101738.383</v>
      </c>
      <c r="I473" s="268"/>
      <c r="J473" s="268"/>
    </row>
    <row r="474" spans="1:10" ht="15" customHeight="1" x14ac:dyDescent="0.25">
      <c r="A474" s="7" t="s">
        <v>1910</v>
      </c>
      <c r="B474" s="8" t="s">
        <v>1911</v>
      </c>
      <c r="C474" s="381">
        <v>2225</v>
      </c>
      <c r="D474" s="381">
        <v>4760001.6900000004</v>
      </c>
      <c r="E474" s="381">
        <v>63230.404999999999</v>
      </c>
      <c r="F474" s="381">
        <v>912372.125</v>
      </c>
      <c r="G474" s="381">
        <v>640032.37699999998</v>
      </c>
      <c r="H474" s="381">
        <v>272340.37699999998</v>
      </c>
      <c r="I474" s="268"/>
      <c r="J474" s="268"/>
    </row>
    <row r="475" spans="1:10" ht="15" customHeight="1" x14ac:dyDescent="0.25">
      <c r="A475" s="7" t="s">
        <v>1912</v>
      </c>
      <c r="B475" s="8" t="s">
        <v>1913</v>
      </c>
      <c r="C475" s="381">
        <v>324</v>
      </c>
      <c r="D475" s="381">
        <v>999095.77099999995</v>
      </c>
      <c r="E475" s="381">
        <v>23641.432000000001</v>
      </c>
      <c r="F475" s="381">
        <v>204826.24400000001</v>
      </c>
      <c r="G475" s="381">
        <v>152154.24799999999</v>
      </c>
      <c r="H475" s="381">
        <v>52672.089</v>
      </c>
      <c r="I475" s="268"/>
      <c r="J475" s="268"/>
    </row>
    <row r="476" spans="1:10" ht="15" customHeight="1" x14ac:dyDescent="0.25">
      <c r="A476" s="7" t="s">
        <v>1914</v>
      </c>
      <c r="B476" s="8" t="s">
        <v>1915</v>
      </c>
      <c r="C476" s="381">
        <v>1901</v>
      </c>
      <c r="D476" s="381">
        <v>3760905.9190000002</v>
      </c>
      <c r="E476" s="381">
        <v>39588.972999999998</v>
      </c>
      <c r="F476" s="381">
        <v>707545.88100000005</v>
      </c>
      <c r="G476" s="381">
        <v>487878.12900000002</v>
      </c>
      <c r="H476" s="381">
        <v>219668.288</v>
      </c>
      <c r="I476" s="268"/>
      <c r="J476" s="268"/>
    </row>
    <row r="477" spans="1:10" ht="15" customHeight="1" x14ac:dyDescent="0.25">
      <c r="A477" s="7" t="s">
        <v>1916</v>
      </c>
      <c r="B477" s="8" t="s">
        <v>1917</v>
      </c>
      <c r="C477" s="381">
        <v>329854</v>
      </c>
      <c r="D477" s="381">
        <v>192179198.19800001</v>
      </c>
      <c r="E477" s="381">
        <v>2845182.4270000001</v>
      </c>
      <c r="F477" s="381">
        <v>33167245.035999998</v>
      </c>
      <c r="G477" s="381">
        <v>21047395.559</v>
      </c>
      <c r="H477" s="381">
        <v>12119918.630999999</v>
      </c>
      <c r="I477" s="268"/>
      <c r="J477" s="268"/>
    </row>
    <row r="478" spans="1:10" ht="15" customHeight="1" x14ac:dyDescent="0.25">
      <c r="A478" s="7" t="s">
        <v>1918</v>
      </c>
      <c r="B478" s="8" t="s">
        <v>1919</v>
      </c>
      <c r="C478" s="381">
        <v>9296</v>
      </c>
      <c r="D478" s="381">
        <v>8289122.0710000005</v>
      </c>
      <c r="E478" s="381">
        <v>52202.19</v>
      </c>
      <c r="F478" s="381">
        <v>1266702.588</v>
      </c>
      <c r="G478" s="381">
        <v>1028945.826</v>
      </c>
      <c r="H478" s="381">
        <v>237759.08199999999</v>
      </c>
      <c r="I478" s="268"/>
      <c r="J478" s="268"/>
    </row>
    <row r="479" spans="1:10" ht="15" customHeight="1" x14ac:dyDescent="0.25">
      <c r="A479" s="7" t="s">
        <v>1920</v>
      </c>
      <c r="B479" s="8" t="s">
        <v>3027</v>
      </c>
      <c r="C479" s="381">
        <v>3932</v>
      </c>
      <c r="D479" s="381">
        <v>3754264.87</v>
      </c>
      <c r="E479" s="381">
        <v>15519.439</v>
      </c>
      <c r="F479" s="381">
        <v>556778.83799999999</v>
      </c>
      <c r="G479" s="381">
        <v>461710.86099999998</v>
      </c>
      <c r="H479" s="381">
        <v>95068.822</v>
      </c>
      <c r="I479" s="268"/>
      <c r="J479" s="268"/>
    </row>
    <row r="480" spans="1:10" ht="15" customHeight="1" x14ac:dyDescent="0.25">
      <c r="A480" s="7" t="s">
        <v>3028</v>
      </c>
      <c r="B480" s="8" t="s">
        <v>3029</v>
      </c>
      <c r="C480" s="381">
        <v>5157</v>
      </c>
      <c r="D480" s="381">
        <v>4282504.0219999999</v>
      </c>
      <c r="E480" s="381">
        <v>32520.253000000001</v>
      </c>
      <c r="F480" s="381">
        <v>671954.69400000002</v>
      </c>
      <c r="G480" s="381">
        <v>536540.62800000003</v>
      </c>
      <c r="H480" s="381">
        <v>135415.46400000001</v>
      </c>
      <c r="I480" s="268"/>
      <c r="J480" s="268"/>
    </row>
    <row r="481" spans="1:10" ht="15" customHeight="1" x14ac:dyDescent="0.25">
      <c r="A481" s="7" t="s">
        <v>3030</v>
      </c>
      <c r="B481" s="8" t="s">
        <v>3031</v>
      </c>
      <c r="C481" s="381">
        <v>207</v>
      </c>
      <c r="D481" s="381">
        <v>252353.179</v>
      </c>
      <c r="E481" s="381">
        <v>4162.4979999999996</v>
      </c>
      <c r="F481" s="381">
        <v>37969.055999999997</v>
      </c>
      <c r="G481" s="381">
        <v>30694.337</v>
      </c>
      <c r="H481" s="381">
        <v>7274.7960000000003</v>
      </c>
      <c r="I481" s="268"/>
      <c r="J481" s="268"/>
    </row>
    <row r="482" spans="1:10" ht="15" customHeight="1" x14ac:dyDescent="0.25">
      <c r="A482" s="7" t="s">
        <v>3032</v>
      </c>
      <c r="B482" s="8" t="s">
        <v>3033</v>
      </c>
      <c r="C482" s="381">
        <v>121154</v>
      </c>
      <c r="D482" s="381">
        <v>87669800.974999994</v>
      </c>
      <c r="E482" s="381">
        <v>1381847.1329999999</v>
      </c>
      <c r="F482" s="381">
        <v>15147899.831</v>
      </c>
      <c r="G482" s="381">
        <v>9661617.6270000003</v>
      </c>
      <c r="H482" s="381">
        <v>5486315.0990000004</v>
      </c>
      <c r="I482" s="268"/>
      <c r="J482" s="268"/>
    </row>
    <row r="483" spans="1:10" ht="15" customHeight="1" x14ac:dyDescent="0.25">
      <c r="A483" s="7" t="s">
        <v>3034</v>
      </c>
      <c r="B483" s="8" t="s">
        <v>3035</v>
      </c>
      <c r="C483" s="381">
        <v>32654</v>
      </c>
      <c r="D483" s="381">
        <v>28721454.723999999</v>
      </c>
      <c r="E483" s="381">
        <v>262069.15100000001</v>
      </c>
      <c r="F483" s="381">
        <v>4962491.8039999995</v>
      </c>
      <c r="G483" s="381">
        <v>3055876.8110000002</v>
      </c>
      <c r="H483" s="381">
        <v>1906624.176</v>
      </c>
      <c r="I483" s="268"/>
      <c r="J483" s="268"/>
    </row>
    <row r="484" spans="1:10" ht="15" customHeight="1" x14ac:dyDescent="0.25">
      <c r="A484" s="7" t="s">
        <v>3036</v>
      </c>
      <c r="B484" s="8" t="s">
        <v>3037</v>
      </c>
      <c r="C484" s="381">
        <v>46285</v>
      </c>
      <c r="D484" s="381">
        <v>40850590.719999999</v>
      </c>
      <c r="E484" s="381">
        <v>526003.35100000002</v>
      </c>
      <c r="F484" s="381">
        <v>7260860.8439999996</v>
      </c>
      <c r="G484" s="381">
        <v>4639740.1560000004</v>
      </c>
      <c r="H484" s="381">
        <v>2621138.9160000002</v>
      </c>
      <c r="I484" s="268"/>
      <c r="J484" s="268"/>
    </row>
    <row r="485" spans="1:10" ht="15" customHeight="1" x14ac:dyDescent="0.25">
      <c r="A485" s="7" t="s">
        <v>3038</v>
      </c>
      <c r="B485" s="8" t="s">
        <v>3039</v>
      </c>
      <c r="C485" s="381">
        <v>42215</v>
      </c>
      <c r="D485" s="381">
        <v>18097755.530999999</v>
      </c>
      <c r="E485" s="381">
        <v>593774.63100000005</v>
      </c>
      <c r="F485" s="381">
        <v>2924547.1830000002</v>
      </c>
      <c r="G485" s="381">
        <v>1966000.66</v>
      </c>
      <c r="H485" s="381">
        <v>958552.00699999998</v>
      </c>
      <c r="I485" s="268"/>
      <c r="J485" s="268"/>
    </row>
    <row r="486" spans="1:10" ht="15" customHeight="1" x14ac:dyDescent="0.25">
      <c r="A486" s="7" t="s">
        <v>3040</v>
      </c>
      <c r="B486" s="8" t="s">
        <v>3041</v>
      </c>
      <c r="C486" s="381">
        <v>25577</v>
      </c>
      <c r="D486" s="381">
        <v>8728832.3289999999</v>
      </c>
      <c r="E486" s="381">
        <v>154800.40100000001</v>
      </c>
      <c r="F486" s="381">
        <v>1369027.2439999999</v>
      </c>
      <c r="G486" s="381">
        <v>945209.25100000005</v>
      </c>
      <c r="H486" s="381">
        <v>423820.20400000003</v>
      </c>
      <c r="I486" s="268"/>
      <c r="J486" s="268"/>
    </row>
    <row r="487" spans="1:10" ht="15" customHeight="1" x14ac:dyDescent="0.25">
      <c r="A487" s="7" t="s">
        <v>3042</v>
      </c>
      <c r="B487" s="8" t="s">
        <v>3043</v>
      </c>
      <c r="C487" s="381">
        <v>16638</v>
      </c>
      <c r="D487" s="381">
        <v>9368923.2019999996</v>
      </c>
      <c r="E487" s="381">
        <v>438974.23</v>
      </c>
      <c r="F487" s="381">
        <v>1555519.939</v>
      </c>
      <c r="G487" s="381">
        <v>1020791.409</v>
      </c>
      <c r="H487" s="381">
        <v>534731.80299999996</v>
      </c>
      <c r="I487" s="268"/>
      <c r="J487" s="268"/>
    </row>
    <row r="488" spans="1:10" ht="15" customHeight="1" x14ac:dyDescent="0.25">
      <c r="A488" s="7" t="s">
        <v>3044</v>
      </c>
      <c r="B488" s="8" t="s">
        <v>3045</v>
      </c>
      <c r="C488" s="381">
        <v>128419</v>
      </c>
      <c r="D488" s="381">
        <v>47305097.107000001</v>
      </c>
      <c r="E488" s="381">
        <v>762125.49399999995</v>
      </c>
      <c r="F488" s="381">
        <v>8176138.3329999996</v>
      </c>
      <c r="G488" s="381">
        <v>4881708.9929999998</v>
      </c>
      <c r="H488" s="381">
        <v>3294450.3960000002</v>
      </c>
      <c r="I488" s="268"/>
      <c r="J488" s="268"/>
    </row>
    <row r="489" spans="1:10" ht="15" customHeight="1" x14ac:dyDescent="0.25">
      <c r="A489" s="7" t="s">
        <v>3046</v>
      </c>
      <c r="B489" s="8" t="s">
        <v>3047</v>
      </c>
      <c r="C489" s="381">
        <v>7373</v>
      </c>
      <c r="D489" s="381">
        <v>3563325.7570000002</v>
      </c>
      <c r="E489" s="381">
        <v>12884.181</v>
      </c>
      <c r="F489" s="381">
        <v>593169.03700000001</v>
      </c>
      <c r="G489" s="381">
        <v>348380.84499999997</v>
      </c>
      <c r="H489" s="381">
        <v>244789.671</v>
      </c>
      <c r="I489" s="268"/>
      <c r="J489" s="268"/>
    </row>
    <row r="490" spans="1:10" ht="15" customHeight="1" x14ac:dyDescent="0.25">
      <c r="A490" s="7" t="s">
        <v>3048</v>
      </c>
      <c r="B490" s="8" t="s">
        <v>3049</v>
      </c>
      <c r="C490" s="381">
        <v>24716</v>
      </c>
      <c r="D490" s="381">
        <v>11006128.200999999</v>
      </c>
      <c r="E490" s="381">
        <v>272146.67700000003</v>
      </c>
      <c r="F490" s="381">
        <v>1955543.642</v>
      </c>
      <c r="G490" s="381">
        <v>1255250.1240000001</v>
      </c>
      <c r="H490" s="381">
        <v>700298.78</v>
      </c>
      <c r="I490" s="268"/>
      <c r="J490" s="268"/>
    </row>
    <row r="491" spans="1:10" ht="15" customHeight="1" x14ac:dyDescent="0.25">
      <c r="A491" s="7" t="s">
        <v>3050</v>
      </c>
      <c r="B491" s="8" t="s">
        <v>3051</v>
      </c>
      <c r="C491" s="381">
        <v>41585</v>
      </c>
      <c r="D491" s="381">
        <v>11671713.219000001</v>
      </c>
      <c r="E491" s="381">
        <v>215836.476</v>
      </c>
      <c r="F491" s="381">
        <v>1903712.2890000001</v>
      </c>
      <c r="G491" s="381">
        <v>1223529.0049999999</v>
      </c>
      <c r="H491" s="381">
        <v>680189.10400000005</v>
      </c>
      <c r="I491" s="268"/>
      <c r="J491" s="268"/>
    </row>
    <row r="492" spans="1:10" ht="15" customHeight="1" x14ac:dyDescent="0.25">
      <c r="A492" s="7" t="s">
        <v>3052</v>
      </c>
      <c r="B492" s="8" t="s">
        <v>3053</v>
      </c>
      <c r="C492" s="381">
        <v>32426</v>
      </c>
      <c r="D492" s="381">
        <v>13891036.289999999</v>
      </c>
      <c r="E492" s="381">
        <v>112729.887</v>
      </c>
      <c r="F492" s="381">
        <v>2500611.8390000002</v>
      </c>
      <c r="G492" s="381">
        <v>1285667.5009999999</v>
      </c>
      <c r="H492" s="381">
        <v>1214950.6270000001</v>
      </c>
      <c r="I492" s="268"/>
      <c r="J492" s="268"/>
    </row>
    <row r="493" spans="1:10" ht="15" customHeight="1" x14ac:dyDescent="0.25">
      <c r="A493" s="7" t="s">
        <v>3054</v>
      </c>
      <c r="B493" s="8" t="s">
        <v>3055</v>
      </c>
      <c r="C493" s="381">
        <v>29464</v>
      </c>
      <c r="D493" s="381">
        <v>12037898.613</v>
      </c>
      <c r="E493" s="381">
        <v>41875.101999999999</v>
      </c>
      <c r="F493" s="381">
        <v>2171082.551</v>
      </c>
      <c r="G493" s="381">
        <v>1058738.2250000001</v>
      </c>
      <c r="H493" s="381">
        <v>1112349.504</v>
      </c>
      <c r="I493" s="268"/>
      <c r="J493" s="268"/>
    </row>
    <row r="494" spans="1:10" ht="15" customHeight="1" x14ac:dyDescent="0.25">
      <c r="A494" s="7" t="s">
        <v>3056</v>
      </c>
      <c r="B494" s="8" t="s">
        <v>3057</v>
      </c>
      <c r="C494" s="381">
        <v>2962</v>
      </c>
      <c r="D494" s="381">
        <v>1853137.6769999999</v>
      </c>
      <c r="E494" s="381">
        <v>70854.785000000003</v>
      </c>
      <c r="F494" s="381">
        <v>329529.288</v>
      </c>
      <c r="G494" s="381">
        <v>226929.27600000001</v>
      </c>
      <c r="H494" s="381">
        <v>102601.12300000001</v>
      </c>
      <c r="I494" s="268"/>
      <c r="J494" s="268"/>
    </row>
    <row r="495" spans="1:10" ht="15" customHeight="1" x14ac:dyDescent="0.25">
      <c r="A495" s="7" t="s">
        <v>3058</v>
      </c>
      <c r="B495" s="8" t="s">
        <v>3059</v>
      </c>
      <c r="C495" s="381">
        <v>22319</v>
      </c>
      <c r="D495" s="381">
        <v>7172893.6399999997</v>
      </c>
      <c r="E495" s="381">
        <v>148528.27299999999</v>
      </c>
      <c r="F495" s="381">
        <v>1223101.5260000001</v>
      </c>
      <c r="G495" s="381">
        <v>768881.51800000004</v>
      </c>
      <c r="H495" s="381">
        <v>454222.21399999998</v>
      </c>
      <c r="I495" s="268"/>
      <c r="J495" s="268"/>
    </row>
    <row r="496" spans="1:10" ht="15" customHeight="1" x14ac:dyDescent="0.25">
      <c r="A496" s="7" t="s">
        <v>3060</v>
      </c>
      <c r="B496" s="8" t="s">
        <v>3061</v>
      </c>
      <c r="C496" s="381">
        <v>70985</v>
      </c>
      <c r="D496" s="381">
        <v>48915178.045000002</v>
      </c>
      <c r="E496" s="381">
        <v>649007.61</v>
      </c>
      <c r="F496" s="381">
        <v>8576504.284</v>
      </c>
      <c r="G496" s="381">
        <v>5475123.1129999999</v>
      </c>
      <c r="H496" s="381">
        <v>3101394.054</v>
      </c>
      <c r="I496" s="268"/>
      <c r="J496" s="268"/>
    </row>
    <row r="497" spans="1:10" ht="15" customHeight="1" x14ac:dyDescent="0.25">
      <c r="A497" s="7" t="s">
        <v>3062</v>
      </c>
      <c r="B497" s="8" t="s">
        <v>3063</v>
      </c>
      <c r="C497" s="381">
        <v>27275</v>
      </c>
      <c r="D497" s="381">
        <v>18015235.000999998</v>
      </c>
      <c r="E497" s="381">
        <v>153429.01699999999</v>
      </c>
      <c r="F497" s="381">
        <v>3207361.3050000002</v>
      </c>
      <c r="G497" s="381">
        <v>1970784.9069999999</v>
      </c>
      <c r="H497" s="381">
        <v>1236583.382</v>
      </c>
      <c r="I497" s="268"/>
      <c r="J497" s="268"/>
    </row>
    <row r="498" spans="1:10" ht="15" customHeight="1" x14ac:dyDescent="0.25">
      <c r="A498" s="7" t="s">
        <v>3064</v>
      </c>
      <c r="B498" s="8" t="s">
        <v>3065</v>
      </c>
      <c r="C498" s="381">
        <v>13973</v>
      </c>
      <c r="D498" s="381">
        <v>9924725.8129999992</v>
      </c>
      <c r="E498" s="381">
        <v>43205.470999999998</v>
      </c>
      <c r="F498" s="381">
        <v>1706737.5870000001</v>
      </c>
      <c r="G498" s="381">
        <v>1039080.1629999999</v>
      </c>
      <c r="H498" s="381">
        <v>667661.62399999995</v>
      </c>
      <c r="I498" s="268"/>
      <c r="J498" s="268"/>
    </row>
    <row r="499" spans="1:10" ht="15" customHeight="1" x14ac:dyDescent="0.25">
      <c r="A499" s="7" t="s">
        <v>3066</v>
      </c>
      <c r="B499" s="8" t="s">
        <v>3067</v>
      </c>
      <c r="C499" s="381">
        <v>13302</v>
      </c>
      <c r="D499" s="381">
        <v>8090509.1880000001</v>
      </c>
      <c r="E499" s="381">
        <v>110223.546</v>
      </c>
      <c r="F499" s="381">
        <v>1500623.7180000001</v>
      </c>
      <c r="G499" s="381">
        <v>931704.74399999995</v>
      </c>
      <c r="H499" s="381">
        <v>568921.75800000003</v>
      </c>
      <c r="I499" s="268"/>
      <c r="J499" s="268"/>
    </row>
    <row r="500" spans="1:10" ht="15" customHeight="1" x14ac:dyDescent="0.25">
      <c r="A500" s="7" t="s">
        <v>3068</v>
      </c>
      <c r="B500" s="8" t="s">
        <v>3069</v>
      </c>
      <c r="C500" s="381">
        <v>43710</v>
      </c>
      <c r="D500" s="381">
        <v>30899943.044</v>
      </c>
      <c r="E500" s="381">
        <v>495578.59299999999</v>
      </c>
      <c r="F500" s="381">
        <v>5369142.9790000003</v>
      </c>
      <c r="G500" s="381">
        <v>3504338.2059999998</v>
      </c>
      <c r="H500" s="381">
        <v>1864810.672</v>
      </c>
      <c r="I500" s="268"/>
      <c r="J500" s="268"/>
    </row>
    <row r="501" spans="1:10" ht="15" customHeight="1" x14ac:dyDescent="0.25">
      <c r="A501" s="7" t="s">
        <v>3070</v>
      </c>
      <c r="B501" s="8" t="s">
        <v>3071</v>
      </c>
      <c r="C501" s="381">
        <v>3194</v>
      </c>
      <c r="D501" s="381">
        <v>2822713.9679999999</v>
      </c>
      <c r="E501" s="381">
        <v>24014.012999999999</v>
      </c>
      <c r="F501" s="381">
        <v>541409.42299999995</v>
      </c>
      <c r="G501" s="381">
        <v>256237.06400000001</v>
      </c>
      <c r="H501" s="381">
        <v>285173.13099999999</v>
      </c>
      <c r="I501" s="268"/>
      <c r="J501" s="268"/>
    </row>
    <row r="502" spans="1:10" ht="15" customHeight="1" x14ac:dyDescent="0.25">
      <c r="A502" s="7" t="s">
        <v>3072</v>
      </c>
      <c r="B502" s="8" t="s">
        <v>3073</v>
      </c>
      <c r="C502" s="381">
        <v>1193</v>
      </c>
      <c r="D502" s="381">
        <v>1137315.861</v>
      </c>
      <c r="E502" s="381">
        <v>96970.842000000004</v>
      </c>
      <c r="F502" s="381">
        <v>196329.47399999999</v>
      </c>
      <c r="G502" s="381">
        <v>144518.66500000001</v>
      </c>
      <c r="H502" s="381">
        <v>51811.21</v>
      </c>
      <c r="I502" s="268"/>
      <c r="J502" s="268"/>
    </row>
    <row r="503" spans="1:10" ht="15" customHeight="1" x14ac:dyDescent="0.25">
      <c r="A503" s="7" t="s">
        <v>3074</v>
      </c>
      <c r="B503" s="8" t="s">
        <v>3075</v>
      </c>
      <c r="C503" s="381">
        <v>39323</v>
      </c>
      <c r="D503" s="381">
        <v>26939913.215</v>
      </c>
      <c r="E503" s="381">
        <v>374593.73800000001</v>
      </c>
      <c r="F503" s="381">
        <v>4631404.0820000004</v>
      </c>
      <c r="G503" s="381">
        <v>3103582.477</v>
      </c>
      <c r="H503" s="381">
        <v>1527826.331</v>
      </c>
      <c r="I503" s="268"/>
      <c r="J503" s="268"/>
    </row>
    <row r="504" spans="1:10" ht="15" customHeight="1" x14ac:dyDescent="0.25">
      <c r="A504" s="7" t="s">
        <v>3076</v>
      </c>
      <c r="B504" s="8" t="s">
        <v>3077</v>
      </c>
      <c r="C504" s="381">
        <v>591437</v>
      </c>
      <c r="D504" s="381">
        <v>2114618730.8499999</v>
      </c>
      <c r="E504" s="381">
        <v>292044303.458</v>
      </c>
      <c r="F504" s="381">
        <v>354095327.10299999</v>
      </c>
      <c r="G504" s="381">
        <v>304179266.71899998</v>
      </c>
      <c r="H504" s="381">
        <v>49916257.247000001</v>
      </c>
      <c r="I504" s="268"/>
      <c r="J504" s="268"/>
    </row>
    <row r="505" spans="1:10" ht="15" customHeight="1" x14ac:dyDescent="0.25">
      <c r="A505" s="7" t="s">
        <v>3078</v>
      </c>
      <c r="B505" s="8" t="s">
        <v>3079</v>
      </c>
      <c r="C505" s="381">
        <v>106030</v>
      </c>
      <c r="D505" s="381">
        <v>247098573.667</v>
      </c>
      <c r="E505" s="381">
        <v>41010348.623999998</v>
      </c>
      <c r="F505" s="381">
        <v>50670632.141000003</v>
      </c>
      <c r="G505" s="381">
        <v>40327679.045999996</v>
      </c>
      <c r="H505" s="381">
        <v>10342981.67</v>
      </c>
      <c r="I505" s="268"/>
      <c r="J505" s="268"/>
    </row>
    <row r="506" spans="1:10" ht="15" customHeight="1" x14ac:dyDescent="0.25">
      <c r="A506" s="7" t="s">
        <v>3080</v>
      </c>
      <c r="B506" s="8" t="s">
        <v>3081</v>
      </c>
      <c r="C506" s="381">
        <v>42491</v>
      </c>
      <c r="D506" s="381">
        <v>174210446.215</v>
      </c>
      <c r="E506" s="381">
        <v>31433356.434999999</v>
      </c>
      <c r="F506" s="381">
        <v>37070680.836000003</v>
      </c>
      <c r="G506" s="381">
        <v>29709619.309</v>
      </c>
      <c r="H506" s="381">
        <v>7361071.551</v>
      </c>
      <c r="I506" s="268"/>
      <c r="J506" s="268"/>
    </row>
    <row r="507" spans="1:10" ht="15" customHeight="1" x14ac:dyDescent="0.25">
      <c r="A507" s="7" t="s">
        <v>3082</v>
      </c>
      <c r="B507" s="8" t="s">
        <v>1035</v>
      </c>
      <c r="C507" s="381">
        <v>40184</v>
      </c>
      <c r="D507" s="381">
        <v>166061306.213</v>
      </c>
      <c r="E507" s="381">
        <v>29055836.780000001</v>
      </c>
      <c r="F507" s="381">
        <v>35310667.105999999</v>
      </c>
      <c r="G507" s="381">
        <v>28328490.169</v>
      </c>
      <c r="H507" s="381">
        <v>6982185.8849999998</v>
      </c>
      <c r="I507" s="268"/>
      <c r="J507" s="268"/>
    </row>
    <row r="508" spans="1:10" ht="15" customHeight="1" x14ac:dyDescent="0.25">
      <c r="A508" s="7" t="s">
        <v>1036</v>
      </c>
      <c r="B508" s="8" t="s">
        <v>2819</v>
      </c>
      <c r="C508" s="381">
        <v>2307</v>
      </c>
      <c r="D508" s="381">
        <v>8149140.0020000003</v>
      </c>
      <c r="E508" s="381">
        <v>2377519.6549999998</v>
      </c>
      <c r="F508" s="381">
        <v>1760013.73</v>
      </c>
      <c r="G508" s="381">
        <v>1381129.14</v>
      </c>
      <c r="H508" s="381">
        <v>378885.66600000003</v>
      </c>
      <c r="I508" s="268"/>
      <c r="J508" s="268"/>
    </row>
    <row r="509" spans="1:10" ht="15" customHeight="1" x14ac:dyDescent="0.25">
      <c r="A509" s="7" t="s">
        <v>2820</v>
      </c>
      <c r="B509" s="8" t="s">
        <v>2821</v>
      </c>
      <c r="C509" s="381">
        <v>37315</v>
      </c>
      <c r="D509" s="381">
        <v>20976450.651999999</v>
      </c>
      <c r="E509" s="381">
        <v>557484.196</v>
      </c>
      <c r="F509" s="381">
        <v>3995918.49</v>
      </c>
      <c r="G509" s="381">
        <v>2591939.2459999998</v>
      </c>
      <c r="H509" s="381">
        <v>1403989.6910000001</v>
      </c>
      <c r="I509" s="268"/>
      <c r="J509" s="268"/>
    </row>
    <row r="510" spans="1:10" ht="15" customHeight="1" x14ac:dyDescent="0.25">
      <c r="A510" s="7" t="s">
        <v>2822</v>
      </c>
      <c r="B510" s="8" t="s">
        <v>2823</v>
      </c>
      <c r="C510" s="381">
        <v>4320</v>
      </c>
      <c r="D510" s="381">
        <v>2643216.5759999999</v>
      </c>
      <c r="E510" s="381">
        <v>42211.957999999999</v>
      </c>
      <c r="F510" s="381">
        <v>492877.989</v>
      </c>
      <c r="G510" s="381">
        <v>272819.239</v>
      </c>
      <c r="H510" s="381">
        <v>220059.67</v>
      </c>
      <c r="I510" s="268"/>
      <c r="J510" s="268"/>
    </row>
    <row r="511" spans="1:10" ht="15" customHeight="1" x14ac:dyDescent="0.25">
      <c r="A511" s="7" t="s">
        <v>2824</v>
      </c>
      <c r="B511" s="8" t="s">
        <v>2825</v>
      </c>
      <c r="C511" s="381">
        <v>2814</v>
      </c>
      <c r="D511" s="381">
        <v>1318232.0759999999</v>
      </c>
      <c r="E511" s="381">
        <v>10278.013999999999</v>
      </c>
      <c r="F511" s="381">
        <v>248325.67499999999</v>
      </c>
      <c r="G511" s="381">
        <v>161890.527</v>
      </c>
      <c r="H511" s="381">
        <v>86435.308000000005</v>
      </c>
      <c r="I511" s="268"/>
      <c r="J511" s="268"/>
    </row>
    <row r="512" spans="1:10" ht="15" customHeight="1" x14ac:dyDescent="0.25">
      <c r="A512" s="7" t="s">
        <v>2826</v>
      </c>
      <c r="B512" s="8" t="s">
        <v>2827</v>
      </c>
      <c r="C512" s="381">
        <v>29032</v>
      </c>
      <c r="D512" s="381">
        <v>15605867.213</v>
      </c>
      <c r="E512" s="381">
        <v>403153.86599999998</v>
      </c>
      <c r="F512" s="381">
        <v>2985645.5320000001</v>
      </c>
      <c r="G512" s="381">
        <v>1970361.6189999999</v>
      </c>
      <c r="H512" s="381">
        <v>1015292.713</v>
      </c>
      <c r="I512" s="268"/>
      <c r="J512" s="268"/>
    </row>
    <row r="513" spans="1:10" ht="15" customHeight="1" x14ac:dyDescent="0.25">
      <c r="A513" s="7" t="s">
        <v>2828</v>
      </c>
      <c r="B513" s="8" t="s">
        <v>2829</v>
      </c>
      <c r="C513" s="381">
        <v>1149</v>
      </c>
      <c r="D513" s="381">
        <v>1409134.787</v>
      </c>
      <c r="E513" s="381">
        <v>101840.35799999999</v>
      </c>
      <c r="F513" s="381">
        <v>269069.29399999999</v>
      </c>
      <c r="G513" s="381">
        <v>186867.861</v>
      </c>
      <c r="H513" s="381">
        <v>82202</v>
      </c>
      <c r="I513" s="268"/>
      <c r="J513" s="268"/>
    </row>
    <row r="514" spans="1:10" ht="15" customHeight="1" x14ac:dyDescent="0.25">
      <c r="A514" s="7" t="s">
        <v>2830</v>
      </c>
      <c r="B514" s="8" t="s">
        <v>2831</v>
      </c>
      <c r="C514" s="381">
        <v>20958</v>
      </c>
      <c r="D514" s="381">
        <v>47271091.773000002</v>
      </c>
      <c r="E514" s="381">
        <v>7985295.6189999999</v>
      </c>
      <c r="F514" s="381">
        <v>8629259.3340000007</v>
      </c>
      <c r="G514" s="381">
        <v>7329803.9759999998</v>
      </c>
      <c r="H514" s="381">
        <v>1299462.0959999999</v>
      </c>
      <c r="I514" s="268"/>
      <c r="J514" s="268"/>
    </row>
    <row r="515" spans="1:10" ht="15" customHeight="1" x14ac:dyDescent="0.25">
      <c r="A515" s="7" t="s">
        <v>2832</v>
      </c>
      <c r="B515" s="8" t="s">
        <v>2833</v>
      </c>
      <c r="C515" s="381">
        <v>3604</v>
      </c>
      <c r="D515" s="381">
        <v>35208494.879000001</v>
      </c>
      <c r="E515" s="381">
        <v>6656187.1610000003</v>
      </c>
      <c r="F515" s="381">
        <v>6349962.9960000003</v>
      </c>
      <c r="G515" s="381">
        <v>5517053.2630000003</v>
      </c>
      <c r="H515" s="381">
        <v>832911.446</v>
      </c>
      <c r="I515" s="268"/>
      <c r="J515" s="268"/>
    </row>
    <row r="516" spans="1:10" ht="15" customHeight="1" x14ac:dyDescent="0.25">
      <c r="A516" s="7" t="s">
        <v>2834</v>
      </c>
      <c r="B516" s="8" t="s">
        <v>2835</v>
      </c>
      <c r="C516" s="381">
        <v>17354</v>
      </c>
      <c r="D516" s="381">
        <v>12062596.893999999</v>
      </c>
      <c r="E516" s="381">
        <v>1329108.4580000001</v>
      </c>
      <c r="F516" s="381">
        <v>2279296.338</v>
      </c>
      <c r="G516" s="381">
        <v>1812750.713</v>
      </c>
      <c r="H516" s="381">
        <v>466550.65</v>
      </c>
      <c r="I516" s="268"/>
      <c r="J516" s="268"/>
    </row>
    <row r="517" spans="1:10" ht="15" customHeight="1" x14ac:dyDescent="0.25">
      <c r="A517" s="7" t="s">
        <v>2836</v>
      </c>
      <c r="B517" s="8" t="s">
        <v>2837</v>
      </c>
      <c r="C517" s="381">
        <v>5266</v>
      </c>
      <c r="D517" s="381">
        <v>4640585.0269999998</v>
      </c>
      <c r="E517" s="381">
        <v>1034212.374</v>
      </c>
      <c r="F517" s="381">
        <v>974773.48100000003</v>
      </c>
      <c r="G517" s="381">
        <v>696316.51500000001</v>
      </c>
      <c r="H517" s="381">
        <v>278458.33199999999</v>
      </c>
      <c r="I517" s="268"/>
      <c r="J517" s="268"/>
    </row>
    <row r="518" spans="1:10" ht="15" customHeight="1" x14ac:dyDescent="0.25">
      <c r="A518" s="7" t="s">
        <v>2838</v>
      </c>
      <c r="B518" s="8" t="s">
        <v>2839</v>
      </c>
      <c r="C518" s="381">
        <v>146862</v>
      </c>
      <c r="D518" s="381">
        <v>1240210924.1270001</v>
      </c>
      <c r="E518" s="381">
        <v>207763034.995</v>
      </c>
      <c r="F518" s="381">
        <v>200555485.98500001</v>
      </c>
      <c r="G518" s="381">
        <v>179506344.921</v>
      </c>
      <c r="H518" s="381">
        <v>21049202.864999998</v>
      </c>
      <c r="I518" s="268"/>
      <c r="J518" s="268"/>
    </row>
    <row r="519" spans="1:10" ht="15" customHeight="1" x14ac:dyDescent="0.25">
      <c r="A519" s="7" t="s">
        <v>2840</v>
      </c>
      <c r="B519" s="8" t="s">
        <v>2841</v>
      </c>
      <c r="C519" s="381">
        <v>51215</v>
      </c>
      <c r="D519" s="381">
        <v>22199418.142000001</v>
      </c>
      <c r="E519" s="381">
        <v>2903348.7209999999</v>
      </c>
      <c r="F519" s="381">
        <v>3792183.4780000001</v>
      </c>
      <c r="G519" s="381">
        <v>2754521.1809999999</v>
      </c>
      <c r="H519" s="381">
        <v>1037669.591</v>
      </c>
      <c r="I519" s="268"/>
      <c r="J519" s="268"/>
    </row>
    <row r="520" spans="1:10" ht="15" customHeight="1" x14ac:dyDescent="0.25">
      <c r="A520" s="7" t="s">
        <v>2842</v>
      </c>
      <c r="B520" s="8" t="s">
        <v>2843</v>
      </c>
      <c r="C520" s="381">
        <v>1155</v>
      </c>
      <c r="D520" s="381">
        <v>1509699.8060000001</v>
      </c>
      <c r="E520" s="381">
        <v>80740.804000000004</v>
      </c>
      <c r="F520" s="381">
        <v>150164.818</v>
      </c>
      <c r="G520" s="381">
        <v>153756.69200000001</v>
      </c>
      <c r="H520" s="381">
        <v>-3591.7269999999999</v>
      </c>
      <c r="I520" s="268"/>
      <c r="J520" s="268"/>
    </row>
    <row r="521" spans="1:10" ht="15" customHeight="1" x14ac:dyDescent="0.25">
      <c r="A521" s="7" t="s">
        <v>2844</v>
      </c>
      <c r="B521" s="8" t="s">
        <v>2845</v>
      </c>
      <c r="C521" s="381">
        <v>1130</v>
      </c>
      <c r="D521" s="381">
        <v>1225749.02</v>
      </c>
      <c r="E521" s="381">
        <v>330239.43199999997</v>
      </c>
      <c r="F521" s="381">
        <v>244469.75700000001</v>
      </c>
      <c r="G521" s="381">
        <v>201347.67499999999</v>
      </c>
      <c r="H521" s="381">
        <v>43122.284</v>
      </c>
      <c r="I521" s="268"/>
      <c r="J521" s="268"/>
    </row>
    <row r="522" spans="1:10" ht="15" customHeight="1" x14ac:dyDescent="0.25">
      <c r="A522" s="7" t="s">
        <v>2846</v>
      </c>
      <c r="B522" s="8" t="s">
        <v>2847</v>
      </c>
      <c r="C522" s="381">
        <v>5004</v>
      </c>
      <c r="D522" s="381">
        <v>1863916.682</v>
      </c>
      <c r="E522" s="381">
        <v>258737.06599999999</v>
      </c>
      <c r="F522" s="381">
        <v>354946.54599999997</v>
      </c>
      <c r="G522" s="381">
        <v>237271.011</v>
      </c>
      <c r="H522" s="381">
        <v>117676.137</v>
      </c>
      <c r="I522" s="268"/>
      <c r="J522" s="268"/>
    </row>
    <row r="523" spans="1:10" ht="15" customHeight="1" x14ac:dyDescent="0.25">
      <c r="A523" s="7" t="s">
        <v>2848</v>
      </c>
      <c r="B523" s="8" t="s">
        <v>2849</v>
      </c>
      <c r="C523" s="381">
        <v>851</v>
      </c>
      <c r="D523" s="381">
        <v>438501.696</v>
      </c>
      <c r="E523" s="381">
        <v>162980.296</v>
      </c>
      <c r="F523" s="381">
        <v>106298.705</v>
      </c>
      <c r="G523" s="381">
        <v>63767.839999999997</v>
      </c>
      <c r="H523" s="381">
        <v>42531.03</v>
      </c>
      <c r="I523" s="268"/>
      <c r="J523" s="268"/>
    </row>
    <row r="524" spans="1:10" ht="15" customHeight="1" x14ac:dyDescent="0.25">
      <c r="A524" s="7" t="s">
        <v>2850</v>
      </c>
      <c r="B524" s="8" t="s">
        <v>2851</v>
      </c>
      <c r="C524" s="381">
        <v>4153</v>
      </c>
      <c r="D524" s="381">
        <v>1425414.986</v>
      </c>
      <c r="E524" s="381">
        <v>95756.77</v>
      </c>
      <c r="F524" s="381">
        <v>248647.84099999999</v>
      </c>
      <c r="G524" s="381">
        <v>173503.171</v>
      </c>
      <c r="H524" s="381">
        <v>75145.107000000004</v>
      </c>
      <c r="I524" s="268"/>
      <c r="J524" s="268"/>
    </row>
    <row r="525" spans="1:10" ht="15" customHeight="1" x14ac:dyDescent="0.25">
      <c r="A525" s="7" t="s">
        <v>2852</v>
      </c>
      <c r="B525" s="8" t="s">
        <v>591</v>
      </c>
      <c r="C525" s="381">
        <v>7719</v>
      </c>
      <c r="D525" s="381">
        <v>4091466.6150000002</v>
      </c>
      <c r="E525" s="381">
        <v>510555.66800000001</v>
      </c>
      <c r="F525" s="381">
        <v>734194.12600000005</v>
      </c>
      <c r="G525" s="381">
        <v>497342.26199999999</v>
      </c>
      <c r="H525" s="381">
        <v>236853.26800000001</v>
      </c>
      <c r="I525" s="268"/>
      <c r="J525" s="268"/>
    </row>
    <row r="526" spans="1:10" ht="15" customHeight="1" x14ac:dyDescent="0.25">
      <c r="A526" s="7" t="s">
        <v>592</v>
      </c>
      <c r="B526" s="8" t="s">
        <v>593</v>
      </c>
      <c r="C526" s="381">
        <v>5439</v>
      </c>
      <c r="D526" s="381">
        <v>1911149.882</v>
      </c>
      <c r="E526" s="381">
        <v>178542.834</v>
      </c>
      <c r="F526" s="381">
        <v>363707.68199999997</v>
      </c>
      <c r="G526" s="381">
        <v>241327.929</v>
      </c>
      <c r="H526" s="381">
        <v>122380.519</v>
      </c>
      <c r="I526" s="268"/>
      <c r="J526" s="268"/>
    </row>
    <row r="527" spans="1:10" ht="15" customHeight="1" x14ac:dyDescent="0.25">
      <c r="A527" s="7" t="s">
        <v>594</v>
      </c>
      <c r="B527" s="8" t="s">
        <v>595</v>
      </c>
      <c r="C527" s="381">
        <v>3810</v>
      </c>
      <c r="D527" s="381">
        <v>1340308.0660000001</v>
      </c>
      <c r="E527" s="381">
        <v>198088.356</v>
      </c>
      <c r="F527" s="381">
        <v>274852.891</v>
      </c>
      <c r="G527" s="381">
        <v>179550.44099999999</v>
      </c>
      <c r="H527" s="381">
        <v>95303.251000000004</v>
      </c>
      <c r="I527" s="268"/>
      <c r="J527" s="268"/>
    </row>
    <row r="528" spans="1:10" ht="15" customHeight="1" x14ac:dyDescent="0.25">
      <c r="A528" s="7" t="s">
        <v>596</v>
      </c>
      <c r="B528" s="8" t="s">
        <v>597</v>
      </c>
      <c r="C528" s="381">
        <v>2911</v>
      </c>
      <c r="D528" s="381">
        <v>1664908.0360000001</v>
      </c>
      <c r="E528" s="381">
        <v>195930.69899999999</v>
      </c>
      <c r="F528" s="381">
        <v>256025.83900000001</v>
      </c>
      <c r="G528" s="381">
        <v>183285.424</v>
      </c>
      <c r="H528" s="381">
        <v>72740.710000000006</v>
      </c>
      <c r="I528" s="268"/>
      <c r="J528" s="268"/>
    </row>
    <row r="529" spans="1:10" ht="15" customHeight="1" x14ac:dyDescent="0.25">
      <c r="A529" s="7" t="s">
        <v>598</v>
      </c>
      <c r="B529" s="8" t="s">
        <v>599</v>
      </c>
      <c r="C529" s="381">
        <v>16372</v>
      </c>
      <c r="D529" s="381">
        <v>5736046.8140000002</v>
      </c>
      <c r="E529" s="381">
        <v>613312.9</v>
      </c>
      <c r="F529" s="381">
        <v>925037.27399999998</v>
      </c>
      <c r="G529" s="381">
        <v>672125.549</v>
      </c>
      <c r="H529" s="381">
        <v>252913.99</v>
      </c>
      <c r="I529" s="268"/>
      <c r="J529" s="268"/>
    </row>
    <row r="530" spans="1:10" ht="15" customHeight="1" x14ac:dyDescent="0.25">
      <c r="A530" s="7" t="s">
        <v>600</v>
      </c>
      <c r="B530" s="8" t="s">
        <v>601</v>
      </c>
      <c r="C530" s="381">
        <v>228</v>
      </c>
      <c r="D530" s="381">
        <v>91300.903000000006</v>
      </c>
      <c r="E530" s="381">
        <v>8516.5239999999994</v>
      </c>
      <c r="F530" s="381">
        <v>16633.14</v>
      </c>
      <c r="G530" s="381">
        <v>12048.717000000001</v>
      </c>
      <c r="H530" s="381">
        <v>4584.45</v>
      </c>
      <c r="I530" s="268"/>
      <c r="J530" s="268"/>
    </row>
    <row r="531" spans="1:10" ht="15" customHeight="1" x14ac:dyDescent="0.25">
      <c r="A531" s="7" t="s">
        <v>602</v>
      </c>
      <c r="B531" s="8" t="s">
        <v>603</v>
      </c>
      <c r="C531" s="381">
        <v>503</v>
      </c>
      <c r="D531" s="381">
        <v>297133.35600000003</v>
      </c>
      <c r="E531" s="381">
        <v>11965.393</v>
      </c>
      <c r="F531" s="381">
        <v>23472.504000000001</v>
      </c>
      <c r="G531" s="381">
        <v>18404.084999999999</v>
      </c>
      <c r="H531" s="381">
        <v>5068.3109999999997</v>
      </c>
      <c r="I531" s="268"/>
      <c r="J531" s="268"/>
    </row>
    <row r="532" spans="1:10" ht="15" customHeight="1" x14ac:dyDescent="0.25">
      <c r="A532" s="7" t="s">
        <v>604</v>
      </c>
      <c r="B532" s="8" t="s">
        <v>605</v>
      </c>
      <c r="C532" s="381">
        <v>180</v>
      </c>
      <c r="D532" s="381">
        <v>49917.786</v>
      </c>
      <c r="E532" s="381">
        <v>3708.15</v>
      </c>
      <c r="F532" s="381">
        <v>8072.7169999999996</v>
      </c>
      <c r="G532" s="381">
        <v>5858.0810000000001</v>
      </c>
      <c r="H532" s="381">
        <v>2214.6819999999998</v>
      </c>
      <c r="I532" s="268"/>
      <c r="J532" s="268"/>
    </row>
    <row r="533" spans="1:10" ht="15" customHeight="1" x14ac:dyDescent="0.25">
      <c r="A533" s="7" t="s">
        <v>606</v>
      </c>
      <c r="B533" s="8" t="s">
        <v>607</v>
      </c>
      <c r="C533" s="381">
        <v>1435</v>
      </c>
      <c r="D533" s="381">
        <v>1072127.443</v>
      </c>
      <c r="E533" s="381">
        <v>111209.04300000001</v>
      </c>
      <c r="F533" s="381">
        <v>144567.09700000001</v>
      </c>
      <c r="G533" s="381">
        <v>107660.09600000001</v>
      </c>
      <c r="H533" s="381">
        <v>36907.345999999998</v>
      </c>
      <c r="I533" s="268"/>
      <c r="J533" s="268"/>
    </row>
    <row r="534" spans="1:10" ht="15" customHeight="1" x14ac:dyDescent="0.25">
      <c r="A534" s="7" t="s">
        <v>608</v>
      </c>
      <c r="B534" s="8" t="s">
        <v>609</v>
      </c>
      <c r="C534" s="381">
        <v>793</v>
      </c>
      <c r="D534" s="381">
        <v>184744.932</v>
      </c>
      <c r="E534" s="381">
        <v>36073.730000000003</v>
      </c>
      <c r="F534" s="381">
        <v>36376.847000000002</v>
      </c>
      <c r="G534" s="381">
        <v>25322.263999999999</v>
      </c>
      <c r="H534" s="381">
        <v>11054.767</v>
      </c>
      <c r="I534" s="268"/>
      <c r="J534" s="268"/>
    </row>
    <row r="535" spans="1:10" ht="15" customHeight="1" x14ac:dyDescent="0.25">
      <c r="A535" s="7" t="s">
        <v>610</v>
      </c>
      <c r="B535" s="8" t="s">
        <v>611</v>
      </c>
      <c r="C535" s="381">
        <v>888</v>
      </c>
      <c r="D535" s="381">
        <v>342738.79200000002</v>
      </c>
      <c r="E535" s="381">
        <v>45799.180999999997</v>
      </c>
      <c r="F535" s="381">
        <v>64911.703999999998</v>
      </c>
      <c r="G535" s="381">
        <v>47765.196000000004</v>
      </c>
      <c r="H535" s="381">
        <v>17146.739000000001</v>
      </c>
      <c r="I535" s="268"/>
      <c r="J535" s="268"/>
    </row>
    <row r="536" spans="1:10" ht="15" customHeight="1" x14ac:dyDescent="0.25">
      <c r="A536" s="7" t="s">
        <v>612</v>
      </c>
      <c r="B536" s="8" t="s">
        <v>613</v>
      </c>
      <c r="C536" s="381">
        <v>543</v>
      </c>
      <c r="D536" s="381">
        <v>381565.62800000003</v>
      </c>
      <c r="E536" s="381">
        <v>3309.212</v>
      </c>
      <c r="F536" s="381">
        <v>40247.771999999997</v>
      </c>
      <c r="G536" s="381">
        <v>30507.728999999999</v>
      </c>
      <c r="H536" s="381">
        <v>9740.1779999999999</v>
      </c>
      <c r="I536" s="268"/>
      <c r="J536" s="268"/>
    </row>
    <row r="537" spans="1:10" ht="15" customHeight="1" x14ac:dyDescent="0.25">
      <c r="A537" s="7" t="s">
        <v>614</v>
      </c>
      <c r="B537" s="8" t="s">
        <v>615</v>
      </c>
      <c r="C537" s="381">
        <v>11802</v>
      </c>
      <c r="D537" s="381">
        <v>3316517.9739999999</v>
      </c>
      <c r="E537" s="381">
        <v>392731.66700000002</v>
      </c>
      <c r="F537" s="381">
        <v>590755.49300000002</v>
      </c>
      <c r="G537" s="381">
        <v>424559.38099999999</v>
      </c>
      <c r="H537" s="381">
        <v>166197.51699999999</v>
      </c>
      <c r="I537" s="268"/>
      <c r="J537" s="268"/>
    </row>
    <row r="538" spans="1:10" ht="15" customHeight="1" x14ac:dyDescent="0.25">
      <c r="A538" s="7" t="s">
        <v>616</v>
      </c>
      <c r="B538" s="8" t="s">
        <v>617</v>
      </c>
      <c r="C538" s="381">
        <v>7675</v>
      </c>
      <c r="D538" s="381">
        <v>2856173.2209999999</v>
      </c>
      <c r="E538" s="381">
        <v>537200.96200000006</v>
      </c>
      <c r="F538" s="381">
        <v>488784.54499999998</v>
      </c>
      <c r="G538" s="381">
        <v>388514.19799999997</v>
      </c>
      <c r="H538" s="381">
        <v>100271.159</v>
      </c>
      <c r="I538" s="268"/>
      <c r="J538" s="268"/>
    </row>
    <row r="539" spans="1:10" ht="15" customHeight="1" x14ac:dyDescent="0.25">
      <c r="A539" s="7" t="s">
        <v>618</v>
      </c>
      <c r="B539" s="8" t="s">
        <v>1808</v>
      </c>
      <c r="C539" s="381">
        <v>6463</v>
      </c>
      <c r="D539" s="381">
        <v>54960814.780000001</v>
      </c>
      <c r="E539" s="381">
        <v>5402498.608</v>
      </c>
      <c r="F539" s="381">
        <v>5535064.7450000001</v>
      </c>
      <c r="G539" s="381">
        <v>5809958.9380000001</v>
      </c>
      <c r="H539" s="381">
        <v>-274890.10499999998</v>
      </c>
      <c r="I539" s="268"/>
      <c r="J539" s="268"/>
    </row>
    <row r="540" spans="1:10" ht="15" customHeight="1" x14ac:dyDescent="0.25">
      <c r="A540" s="7" t="s">
        <v>1809</v>
      </c>
      <c r="B540" s="8" t="s">
        <v>1810</v>
      </c>
      <c r="C540" s="381">
        <v>2505</v>
      </c>
      <c r="D540" s="381">
        <v>33978339.858999997</v>
      </c>
      <c r="E540" s="381">
        <v>3134509.5269999998</v>
      </c>
      <c r="F540" s="381">
        <v>3900305.2570000002</v>
      </c>
      <c r="G540" s="381">
        <v>3838941.162</v>
      </c>
      <c r="H540" s="381">
        <v>61365.167000000001</v>
      </c>
      <c r="I540" s="268"/>
      <c r="J540" s="268"/>
    </row>
    <row r="541" spans="1:10" ht="15" customHeight="1" x14ac:dyDescent="0.25">
      <c r="A541" s="7" t="s">
        <v>1811</v>
      </c>
      <c r="B541" s="8" t="s">
        <v>1812</v>
      </c>
      <c r="C541" s="381">
        <v>1736</v>
      </c>
      <c r="D541" s="381">
        <v>5643980.0089999996</v>
      </c>
      <c r="E541" s="381">
        <v>1519383.5989999999</v>
      </c>
      <c r="F541" s="381">
        <v>619049.06599999999</v>
      </c>
      <c r="G541" s="381">
        <v>542172.47</v>
      </c>
      <c r="H541" s="381">
        <v>76878</v>
      </c>
      <c r="I541" s="268"/>
      <c r="J541" s="268"/>
    </row>
    <row r="542" spans="1:10" ht="15" customHeight="1" x14ac:dyDescent="0.25">
      <c r="A542" s="7" t="s">
        <v>1813</v>
      </c>
      <c r="B542" s="8" t="s">
        <v>1814</v>
      </c>
      <c r="C542" s="381">
        <v>2048</v>
      </c>
      <c r="D542" s="381">
        <v>14828735.152000001</v>
      </c>
      <c r="E542" s="381">
        <v>639185.89500000002</v>
      </c>
      <c r="F542" s="381">
        <v>938035.09499999997</v>
      </c>
      <c r="G542" s="381">
        <v>1342528.733</v>
      </c>
      <c r="H542" s="381">
        <v>-404492.09499999997</v>
      </c>
      <c r="I542" s="268"/>
      <c r="J542" s="268"/>
    </row>
    <row r="543" spans="1:10" ht="15" customHeight="1" x14ac:dyDescent="0.25">
      <c r="A543" s="7" t="s">
        <v>1815</v>
      </c>
      <c r="B543" s="8" t="s">
        <v>1816</v>
      </c>
      <c r="C543" s="381">
        <v>174</v>
      </c>
      <c r="D543" s="381">
        <v>509759.76</v>
      </c>
      <c r="E543" s="381">
        <v>109419.587</v>
      </c>
      <c r="F543" s="381">
        <v>77675.327000000005</v>
      </c>
      <c r="G543" s="381">
        <v>86316.573000000004</v>
      </c>
      <c r="H543" s="381">
        <v>-8641.1769999999997</v>
      </c>
      <c r="I543" s="268"/>
      <c r="J543" s="268"/>
    </row>
    <row r="544" spans="1:10" ht="15" customHeight="1" x14ac:dyDescent="0.25">
      <c r="A544" s="7" t="s">
        <v>1817</v>
      </c>
      <c r="B544" s="8" t="s">
        <v>1818</v>
      </c>
      <c r="C544" s="381">
        <v>14258</v>
      </c>
      <c r="D544" s="381">
        <v>280533722.08399999</v>
      </c>
      <c r="E544" s="381">
        <v>36957544.538999997</v>
      </c>
      <c r="F544" s="381">
        <v>34065679.325000003</v>
      </c>
      <c r="G544" s="381">
        <v>31349664.291000001</v>
      </c>
      <c r="H544" s="381">
        <v>2716024.642</v>
      </c>
      <c r="I544" s="268"/>
      <c r="J544" s="268"/>
    </row>
    <row r="545" spans="1:10" ht="15" customHeight="1" x14ac:dyDescent="0.25">
      <c r="A545" s="7" t="s">
        <v>1819</v>
      </c>
      <c r="B545" s="8" t="s">
        <v>841</v>
      </c>
      <c r="C545" s="381">
        <v>2004</v>
      </c>
      <c r="D545" s="381">
        <v>26894342.206</v>
      </c>
      <c r="E545" s="381">
        <v>8162633.0959999999</v>
      </c>
      <c r="F545" s="381">
        <v>2764107.6349999998</v>
      </c>
      <c r="G545" s="381">
        <v>2466382.7549999999</v>
      </c>
      <c r="H545" s="381">
        <v>297727.54700000002</v>
      </c>
      <c r="I545" s="268"/>
      <c r="J545" s="268"/>
    </row>
    <row r="546" spans="1:10" ht="15" customHeight="1" x14ac:dyDescent="0.25">
      <c r="A546" s="7" t="s">
        <v>842</v>
      </c>
      <c r="B546" s="8" t="s">
        <v>843</v>
      </c>
      <c r="C546" s="381">
        <v>1553</v>
      </c>
      <c r="D546" s="381">
        <v>19189621.783</v>
      </c>
      <c r="E546" s="381">
        <v>2991651.13</v>
      </c>
      <c r="F546" s="381">
        <v>1540183.4180000001</v>
      </c>
      <c r="G546" s="381">
        <v>1578144.4029999999</v>
      </c>
      <c r="H546" s="381">
        <v>-37959.993000000002</v>
      </c>
      <c r="I546" s="268"/>
      <c r="J546" s="268"/>
    </row>
    <row r="547" spans="1:10" ht="15" customHeight="1" x14ac:dyDescent="0.25">
      <c r="A547" s="7" t="s">
        <v>844</v>
      </c>
      <c r="B547" s="8" t="s">
        <v>845</v>
      </c>
      <c r="C547" s="381">
        <v>656</v>
      </c>
      <c r="D547" s="381">
        <v>16030097.514</v>
      </c>
      <c r="E547" s="381">
        <v>3705268.804</v>
      </c>
      <c r="F547" s="381">
        <v>1356094.294</v>
      </c>
      <c r="G547" s="381">
        <v>1297804.6000000001</v>
      </c>
      <c r="H547" s="381">
        <v>58289.923999999999</v>
      </c>
      <c r="I547" s="268"/>
      <c r="J547" s="268"/>
    </row>
    <row r="548" spans="1:10" ht="15" customHeight="1" x14ac:dyDescent="0.25">
      <c r="A548" s="7" t="s">
        <v>846</v>
      </c>
      <c r="B548" s="8" t="s">
        <v>847</v>
      </c>
      <c r="C548" s="381">
        <v>3484</v>
      </c>
      <c r="D548" s="381">
        <v>23131279.561000001</v>
      </c>
      <c r="E548" s="381">
        <v>2976165.827</v>
      </c>
      <c r="F548" s="381">
        <v>4589137.2319999998</v>
      </c>
      <c r="G548" s="381">
        <v>3696665.7230000002</v>
      </c>
      <c r="H548" s="381">
        <v>892472.98199999996</v>
      </c>
      <c r="I548" s="268"/>
      <c r="J548" s="268"/>
    </row>
    <row r="549" spans="1:10" ht="15" customHeight="1" x14ac:dyDescent="0.25">
      <c r="A549" s="7" t="s">
        <v>848</v>
      </c>
      <c r="B549" s="8" t="s">
        <v>849</v>
      </c>
      <c r="C549" s="381">
        <v>351</v>
      </c>
      <c r="D549" s="381">
        <v>10648121.764</v>
      </c>
      <c r="E549" s="381">
        <v>849761.71799999999</v>
      </c>
      <c r="F549" s="381">
        <v>1632878.4240000001</v>
      </c>
      <c r="G549" s="381">
        <v>1542910.6040000001</v>
      </c>
      <c r="H549" s="381">
        <v>89967.891000000003</v>
      </c>
      <c r="I549" s="268"/>
      <c r="J549" s="268"/>
    </row>
    <row r="550" spans="1:10" ht="15" customHeight="1" x14ac:dyDescent="0.25">
      <c r="A550" s="7" t="s">
        <v>850</v>
      </c>
      <c r="B550" s="8" t="s">
        <v>851</v>
      </c>
      <c r="C550" s="381">
        <v>530</v>
      </c>
      <c r="D550" s="381">
        <v>7475665.9400000004</v>
      </c>
      <c r="E550" s="381">
        <v>1389382.2039999999</v>
      </c>
      <c r="F550" s="381">
        <v>581053.49800000002</v>
      </c>
      <c r="G550" s="381">
        <v>583474.43799999997</v>
      </c>
      <c r="H550" s="381">
        <v>-2420.6210000000001</v>
      </c>
      <c r="I550" s="268"/>
      <c r="J550" s="268"/>
    </row>
    <row r="551" spans="1:10" ht="15" customHeight="1" x14ac:dyDescent="0.25">
      <c r="A551" s="7" t="s">
        <v>852</v>
      </c>
      <c r="B551" s="8" t="s">
        <v>853</v>
      </c>
      <c r="C551" s="381">
        <v>590</v>
      </c>
      <c r="D551" s="381">
        <v>7172240.3909999998</v>
      </c>
      <c r="E551" s="381">
        <v>666982.38399999996</v>
      </c>
      <c r="F551" s="381">
        <v>526792.91399999999</v>
      </c>
      <c r="G551" s="381">
        <v>612922.50699999998</v>
      </c>
      <c r="H551" s="381">
        <v>-86129.323000000004</v>
      </c>
      <c r="I551" s="268"/>
      <c r="J551" s="268"/>
    </row>
    <row r="552" spans="1:10" ht="15" customHeight="1" x14ac:dyDescent="0.25">
      <c r="A552" s="7" t="s">
        <v>854</v>
      </c>
      <c r="B552" s="8" t="s">
        <v>855</v>
      </c>
      <c r="C552" s="381">
        <v>3219</v>
      </c>
      <c r="D552" s="381">
        <v>40454994.803999998</v>
      </c>
      <c r="E552" s="381">
        <v>6233649.6129999999</v>
      </c>
      <c r="F552" s="381">
        <v>4621746.3530000001</v>
      </c>
      <c r="G552" s="381">
        <v>4239836.2290000003</v>
      </c>
      <c r="H552" s="381">
        <v>381912.21899999998</v>
      </c>
      <c r="I552" s="268"/>
      <c r="J552" s="268"/>
    </row>
    <row r="553" spans="1:10" ht="15" customHeight="1" x14ac:dyDescent="0.25">
      <c r="A553" s="7" t="s">
        <v>856</v>
      </c>
      <c r="B553" s="8" t="s">
        <v>857</v>
      </c>
      <c r="C553" s="381">
        <v>379</v>
      </c>
      <c r="D553" s="381">
        <v>3267680.6009999998</v>
      </c>
      <c r="E553" s="381">
        <v>1556298.189</v>
      </c>
      <c r="F553" s="381">
        <v>312733.527</v>
      </c>
      <c r="G553" s="381">
        <v>235675.04699999999</v>
      </c>
      <c r="H553" s="381">
        <v>77058.748000000007</v>
      </c>
      <c r="I553" s="268"/>
      <c r="J553" s="268"/>
    </row>
    <row r="554" spans="1:10" ht="15" customHeight="1" x14ac:dyDescent="0.25">
      <c r="A554" s="7" t="s">
        <v>858</v>
      </c>
      <c r="B554" s="8" t="s">
        <v>859</v>
      </c>
      <c r="C554" s="381">
        <v>86</v>
      </c>
      <c r="D554" s="381">
        <v>990705.28899999999</v>
      </c>
      <c r="E554" s="381">
        <v>101071.162</v>
      </c>
      <c r="F554" s="381">
        <v>83552.448999999993</v>
      </c>
      <c r="G554" s="381">
        <v>90549.645000000004</v>
      </c>
      <c r="H554" s="381">
        <v>-6997.1589999999997</v>
      </c>
      <c r="I554" s="268"/>
      <c r="J554" s="268"/>
    </row>
    <row r="555" spans="1:10" ht="15" customHeight="1" x14ac:dyDescent="0.25">
      <c r="A555" s="7" t="s">
        <v>860</v>
      </c>
      <c r="B555" s="8" t="s">
        <v>861</v>
      </c>
      <c r="C555" s="381">
        <v>2754</v>
      </c>
      <c r="D555" s="381">
        <v>36196608.913999997</v>
      </c>
      <c r="E555" s="381">
        <v>4576280.2620000001</v>
      </c>
      <c r="F555" s="381">
        <v>4225460.3770000003</v>
      </c>
      <c r="G555" s="381">
        <v>3913611.537</v>
      </c>
      <c r="H555" s="381">
        <v>311850.63</v>
      </c>
      <c r="I555" s="268"/>
      <c r="J555" s="268"/>
    </row>
    <row r="556" spans="1:10" ht="15" customHeight="1" x14ac:dyDescent="0.25">
      <c r="A556" s="7" t="s">
        <v>862</v>
      </c>
      <c r="B556" s="8" t="s">
        <v>863</v>
      </c>
      <c r="C556" s="381">
        <v>1871</v>
      </c>
      <c r="D556" s="381">
        <v>129537358.12100001</v>
      </c>
      <c r="E556" s="381">
        <v>9982049.7630000003</v>
      </c>
      <c r="F556" s="381">
        <v>16453685.557</v>
      </c>
      <c r="G556" s="381">
        <v>15331523.032</v>
      </c>
      <c r="H556" s="381">
        <v>1122164.0160000001</v>
      </c>
      <c r="I556" s="268"/>
      <c r="J556" s="268"/>
    </row>
    <row r="557" spans="1:10" ht="15" customHeight="1" x14ac:dyDescent="0.25">
      <c r="A557" s="7" t="s">
        <v>864</v>
      </c>
      <c r="B557" s="8" t="s">
        <v>865</v>
      </c>
      <c r="C557" s="381">
        <v>199</v>
      </c>
      <c r="D557" s="381">
        <v>2298899.5150000001</v>
      </c>
      <c r="E557" s="381">
        <v>643880.50100000005</v>
      </c>
      <c r="F557" s="381">
        <v>212694.527</v>
      </c>
      <c r="G557" s="381">
        <v>183205.117</v>
      </c>
      <c r="H557" s="381">
        <v>29489.571</v>
      </c>
      <c r="I557" s="268"/>
      <c r="J557" s="268"/>
    </row>
    <row r="558" spans="1:10" ht="15" customHeight="1" x14ac:dyDescent="0.25">
      <c r="A558" s="7" t="s">
        <v>866</v>
      </c>
      <c r="B558" s="8" t="s">
        <v>867</v>
      </c>
      <c r="C558" s="381">
        <v>1672</v>
      </c>
      <c r="D558" s="381">
        <v>127238458.60600001</v>
      </c>
      <c r="E558" s="381">
        <v>9338169.2620000001</v>
      </c>
      <c r="F558" s="381">
        <v>16240991.029999999</v>
      </c>
      <c r="G558" s="381">
        <v>15148317.914999999</v>
      </c>
      <c r="H558" s="381">
        <v>1092674.4450000001</v>
      </c>
      <c r="I558" s="268"/>
      <c r="J558" s="268"/>
    </row>
    <row r="559" spans="1:10" ht="15" customHeight="1" x14ac:dyDescent="0.25">
      <c r="A559" s="7" t="s">
        <v>868</v>
      </c>
      <c r="B559" s="8" t="s">
        <v>869</v>
      </c>
      <c r="C559" s="381">
        <v>23231</v>
      </c>
      <c r="D559" s="381">
        <v>278058275.38800001</v>
      </c>
      <c r="E559" s="381">
        <v>66375988.956</v>
      </c>
      <c r="F559" s="381">
        <v>49594843.397</v>
      </c>
      <c r="G559" s="381">
        <v>45365147.559</v>
      </c>
      <c r="H559" s="381">
        <v>4229706.8540000003</v>
      </c>
      <c r="I559" s="268"/>
      <c r="J559" s="268"/>
    </row>
    <row r="560" spans="1:10" ht="15" customHeight="1" x14ac:dyDescent="0.25">
      <c r="A560" s="7" t="s">
        <v>870</v>
      </c>
      <c r="B560" s="8" t="s">
        <v>871</v>
      </c>
      <c r="C560" s="381">
        <v>2694</v>
      </c>
      <c r="D560" s="381">
        <v>7322911.415</v>
      </c>
      <c r="E560" s="381">
        <v>2288671.64</v>
      </c>
      <c r="F560" s="381">
        <v>1479114.774</v>
      </c>
      <c r="G560" s="381">
        <v>1138012.8259999999</v>
      </c>
      <c r="H560" s="381">
        <v>341102.99800000002</v>
      </c>
      <c r="I560" s="268"/>
      <c r="J560" s="268"/>
    </row>
    <row r="561" spans="1:10" ht="15" customHeight="1" x14ac:dyDescent="0.25">
      <c r="A561" s="7" t="s">
        <v>872</v>
      </c>
      <c r="B561" s="8" t="s">
        <v>873</v>
      </c>
      <c r="C561" s="381">
        <v>2085</v>
      </c>
      <c r="D561" s="381">
        <v>31127660.259</v>
      </c>
      <c r="E561" s="381">
        <v>4116147.1839999999</v>
      </c>
      <c r="F561" s="381">
        <v>5357514.6720000003</v>
      </c>
      <c r="G561" s="381">
        <v>5373019.4759999998</v>
      </c>
      <c r="H561" s="381">
        <v>-15503.793</v>
      </c>
      <c r="I561" s="268"/>
      <c r="J561" s="268"/>
    </row>
    <row r="562" spans="1:10" ht="15" customHeight="1" x14ac:dyDescent="0.25">
      <c r="A562" s="7" t="s">
        <v>874</v>
      </c>
      <c r="B562" s="8" t="s">
        <v>875</v>
      </c>
      <c r="C562" s="381">
        <v>1868</v>
      </c>
      <c r="D562" s="381">
        <v>26518645.923</v>
      </c>
      <c r="E562" s="381">
        <v>3528251.6060000001</v>
      </c>
      <c r="F562" s="381">
        <v>4214854.0410000002</v>
      </c>
      <c r="G562" s="381">
        <v>4161115.2170000002</v>
      </c>
      <c r="H562" s="381">
        <v>53739.732000000004</v>
      </c>
      <c r="I562" s="268"/>
      <c r="J562" s="268"/>
    </row>
    <row r="563" spans="1:10" ht="15" customHeight="1" x14ac:dyDescent="0.25">
      <c r="A563" s="7" t="s">
        <v>876</v>
      </c>
      <c r="B563" s="8" t="s">
        <v>877</v>
      </c>
      <c r="C563" s="381">
        <v>217</v>
      </c>
      <c r="D563" s="381">
        <v>4609014.3360000001</v>
      </c>
      <c r="E563" s="381">
        <v>587895.57799999998</v>
      </c>
      <c r="F563" s="381">
        <v>1142660.6310000001</v>
      </c>
      <c r="G563" s="381">
        <v>1211904.2590000001</v>
      </c>
      <c r="H563" s="381">
        <v>-69243.524999999994</v>
      </c>
      <c r="I563" s="268"/>
      <c r="J563" s="268"/>
    </row>
    <row r="564" spans="1:10" ht="15" customHeight="1" x14ac:dyDescent="0.25">
      <c r="A564" s="7" t="s">
        <v>878</v>
      </c>
      <c r="B564" s="8" t="s">
        <v>879</v>
      </c>
      <c r="C564" s="381">
        <v>3352</v>
      </c>
      <c r="D564" s="381">
        <v>46789513.729999997</v>
      </c>
      <c r="E564" s="381">
        <v>8899543.784</v>
      </c>
      <c r="F564" s="381">
        <v>7881191.5860000001</v>
      </c>
      <c r="G564" s="381">
        <v>7763445.1390000004</v>
      </c>
      <c r="H564" s="381">
        <v>117748.224</v>
      </c>
      <c r="I564" s="268"/>
      <c r="J564" s="268"/>
    </row>
    <row r="565" spans="1:10" ht="15" customHeight="1" x14ac:dyDescent="0.25">
      <c r="A565" s="7" t="s">
        <v>880</v>
      </c>
      <c r="B565" s="8" t="s">
        <v>881</v>
      </c>
      <c r="C565" s="381">
        <v>530</v>
      </c>
      <c r="D565" s="381">
        <v>7108047.6799999997</v>
      </c>
      <c r="E565" s="381">
        <v>1175808.4509999999</v>
      </c>
      <c r="F565" s="381">
        <v>1013905.623</v>
      </c>
      <c r="G565" s="381">
        <v>1113429.2960000001</v>
      </c>
      <c r="H565" s="381">
        <v>-99523.437000000005</v>
      </c>
      <c r="I565" s="268"/>
      <c r="J565" s="268"/>
    </row>
    <row r="566" spans="1:10" ht="15" customHeight="1" x14ac:dyDescent="0.25">
      <c r="A566" s="7" t="s">
        <v>882</v>
      </c>
      <c r="B566" s="8" t="s">
        <v>883</v>
      </c>
      <c r="C566" s="381">
        <v>757</v>
      </c>
      <c r="D566" s="381">
        <v>8402203.0449999999</v>
      </c>
      <c r="E566" s="381">
        <v>2178258.5559999999</v>
      </c>
      <c r="F566" s="381">
        <v>1675189.351</v>
      </c>
      <c r="G566" s="381">
        <v>1319732.8740000001</v>
      </c>
      <c r="H566" s="381">
        <v>355456.908</v>
      </c>
      <c r="I566" s="268"/>
      <c r="J566" s="268"/>
    </row>
    <row r="567" spans="1:10" ht="15" customHeight="1" x14ac:dyDescent="0.25">
      <c r="A567" s="7" t="s">
        <v>884</v>
      </c>
      <c r="B567" s="8" t="s">
        <v>885</v>
      </c>
      <c r="C567" s="381">
        <v>2065</v>
      </c>
      <c r="D567" s="381">
        <v>31279263.004999999</v>
      </c>
      <c r="E567" s="381">
        <v>5545476.7769999998</v>
      </c>
      <c r="F567" s="381">
        <v>5192096.6119999997</v>
      </c>
      <c r="G567" s="381">
        <v>5330282.9689999996</v>
      </c>
      <c r="H567" s="381">
        <v>-138185.247</v>
      </c>
      <c r="I567" s="268"/>
      <c r="J567" s="268"/>
    </row>
    <row r="568" spans="1:10" ht="15" customHeight="1" x14ac:dyDescent="0.25">
      <c r="A568" s="7" t="s">
        <v>886</v>
      </c>
      <c r="B568" s="8" t="s">
        <v>887</v>
      </c>
      <c r="C568" s="381">
        <v>1138</v>
      </c>
      <c r="D568" s="381">
        <v>5167327.9210000001</v>
      </c>
      <c r="E568" s="381">
        <v>1164276.946</v>
      </c>
      <c r="F568" s="381">
        <v>1070364.2309999999</v>
      </c>
      <c r="G568" s="381">
        <v>792193.47699999996</v>
      </c>
      <c r="H568" s="381">
        <v>278171.35499999998</v>
      </c>
      <c r="I568" s="268"/>
      <c r="J568" s="268"/>
    </row>
    <row r="569" spans="1:10" ht="15" customHeight="1" x14ac:dyDescent="0.25">
      <c r="A569" s="7" t="s">
        <v>888</v>
      </c>
      <c r="B569" s="8" t="s">
        <v>889</v>
      </c>
      <c r="C569" s="381">
        <v>387</v>
      </c>
      <c r="D569" s="381">
        <v>1988042.2879999999</v>
      </c>
      <c r="E569" s="381">
        <v>492481.89299999998</v>
      </c>
      <c r="F569" s="381">
        <v>411400.68900000001</v>
      </c>
      <c r="G569" s="381">
        <v>308964.09899999999</v>
      </c>
      <c r="H569" s="381">
        <v>102436.802</v>
      </c>
      <c r="I569" s="268"/>
      <c r="J569" s="268"/>
    </row>
    <row r="570" spans="1:10" ht="15" customHeight="1" x14ac:dyDescent="0.25">
      <c r="A570" s="7" t="s">
        <v>890</v>
      </c>
      <c r="B570" s="8" t="s">
        <v>891</v>
      </c>
      <c r="C570" s="381">
        <v>751</v>
      </c>
      <c r="D570" s="381">
        <v>3179285.6329999999</v>
      </c>
      <c r="E570" s="381">
        <v>671795.05299999996</v>
      </c>
      <c r="F570" s="381">
        <v>658963.54200000002</v>
      </c>
      <c r="G570" s="381">
        <v>483229.37800000003</v>
      </c>
      <c r="H570" s="381">
        <v>175734.55300000001</v>
      </c>
      <c r="I570" s="268"/>
      <c r="J570" s="268"/>
    </row>
    <row r="571" spans="1:10" ht="15" customHeight="1" x14ac:dyDescent="0.25">
      <c r="A571" s="7" t="s">
        <v>892</v>
      </c>
      <c r="B571" s="8" t="s">
        <v>893</v>
      </c>
      <c r="C571" s="381">
        <v>1035</v>
      </c>
      <c r="D571" s="381">
        <v>15501144.227</v>
      </c>
      <c r="E571" s="381">
        <v>3773215.4029999999</v>
      </c>
      <c r="F571" s="381">
        <v>2590863.3859999999</v>
      </c>
      <c r="G571" s="381">
        <v>2213633.9739999999</v>
      </c>
      <c r="H571" s="381">
        <v>377229.79300000001</v>
      </c>
      <c r="I571" s="268"/>
      <c r="J571" s="268"/>
    </row>
    <row r="572" spans="1:10" ht="15" customHeight="1" x14ac:dyDescent="0.25">
      <c r="A572" s="7" t="s">
        <v>894</v>
      </c>
      <c r="B572" s="8" t="s">
        <v>895</v>
      </c>
      <c r="C572" s="381">
        <v>4332</v>
      </c>
      <c r="D572" s="381">
        <v>117181361.734</v>
      </c>
      <c r="E572" s="381">
        <v>35435472.469999999</v>
      </c>
      <c r="F572" s="381">
        <v>21514122.210999999</v>
      </c>
      <c r="G572" s="381">
        <v>19759222.120000001</v>
      </c>
      <c r="H572" s="381">
        <v>1754902.7990000001</v>
      </c>
      <c r="I572" s="268"/>
      <c r="J572" s="268"/>
    </row>
    <row r="573" spans="1:10" ht="15" customHeight="1" x14ac:dyDescent="0.25">
      <c r="A573" s="7" t="s">
        <v>896</v>
      </c>
      <c r="B573" s="8" t="s">
        <v>897</v>
      </c>
      <c r="C573" s="381">
        <v>1496</v>
      </c>
      <c r="D573" s="381">
        <v>94871932.283999994</v>
      </c>
      <c r="E573" s="381">
        <v>31262455.537</v>
      </c>
      <c r="F573" s="381">
        <v>17934227.151999999</v>
      </c>
      <c r="G573" s="381">
        <v>16796867.848000001</v>
      </c>
      <c r="H573" s="381">
        <v>1137360.263</v>
      </c>
      <c r="I573" s="268"/>
      <c r="J573" s="268"/>
    </row>
    <row r="574" spans="1:10" ht="15" customHeight="1" x14ac:dyDescent="0.25">
      <c r="A574" s="7" t="s">
        <v>898</v>
      </c>
      <c r="B574" s="8" t="s">
        <v>2737</v>
      </c>
      <c r="C574" s="381">
        <v>2836</v>
      </c>
      <c r="D574" s="381">
        <v>22309429.449999999</v>
      </c>
      <c r="E574" s="381">
        <v>4173016.9330000002</v>
      </c>
      <c r="F574" s="381">
        <v>3579895.0589999999</v>
      </c>
      <c r="G574" s="381">
        <v>2962354.2719999999</v>
      </c>
      <c r="H574" s="381">
        <v>617542.53599999996</v>
      </c>
      <c r="I574" s="268"/>
      <c r="J574" s="268"/>
    </row>
    <row r="575" spans="1:10" ht="15" customHeight="1" x14ac:dyDescent="0.25">
      <c r="A575" s="7" t="s">
        <v>2738</v>
      </c>
      <c r="B575" s="8" t="s">
        <v>2739</v>
      </c>
      <c r="C575" s="381">
        <v>1892</v>
      </c>
      <c r="D575" s="381">
        <v>8704356.8719999995</v>
      </c>
      <c r="E575" s="381">
        <v>1778343.845</v>
      </c>
      <c r="F575" s="381">
        <v>1782226.9950000001</v>
      </c>
      <c r="G575" s="381">
        <v>1326271.1259999999</v>
      </c>
      <c r="H575" s="381">
        <v>455956.62</v>
      </c>
      <c r="I575" s="268"/>
      <c r="J575" s="268"/>
    </row>
    <row r="576" spans="1:10" ht="15" customHeight="1" x14ac:dyDescent="0.25">
      <c r="A576" s="7" t="s">
        <v>2740</v>
      </c>
      <c r="B576" s="8" t="s">
        <v>2741</v>
      </c>
      <c r="C576" s="381">
        <v>1078</v>
      </c>
      <c r="D576" s="381">
        <v>5621781.4539999999</v>
      </c>
      <c r="E576" s="381">
        <v>389889.53399999999</v>
      </c>
      <c r="F576" s="381">
        <v>662991.43599999999</v>
      </c>
      <c r="G576" s="381">
        <v>726898.40399999998</v>
      </c>
      <c r="H576" s="381">
        <v>-63906.631000000001</v>
      </c>
      <c r="I576" s="268"/>
      <c r="J576" s="268"/>
    </row>
    <row r="577" spans="1:10" ht="15" customHeight="1" x14ac:dyDescent="0.25">
      <c r="A577" s="7" t="s">
        <v>2742</v>
      </c>
      <c r="B577" s="8" t="s">
        <v>2743</v>
      </c>
      <c r="C577" s="381">
        <v>5625</v>
      </c>
      <c r="D577" s="381">
        <v>40642217.776000001</v>
      </c>
      <c r="E577" s="381">
        <v>8530428.1500000004</v>
      </c>
      <c r="F577" s="381">
        <v>7256454.1059999997</v>
      </c>
      <c r="G577" s="381">
        <v>6272451.017</v>
      </c>
      <c r="H577" s="381">
        <v>984005.48899999994</v>
      </c>
      <c r="I577" s="268"/>
      <c r="J577" s="268"/>
    </row>
    <row r="578" spans="1:10" ht="15" customHeight="1" x14ac:dyDescent="0.25">
      <c r="A578" s="7" t="s">
        <v>2744</v>
      </c>
      <c r="B578" s="8" t="s">
        <v>2745</v>
      </c>
      <c r="C578" s="381">
        <v>545</v>
      </c>
      <c r="D578" s="381">
        <v>4375426.5319999997</v>
      </c>
      <c r="E578" s="381">
        <v>811642.43700000003</v>
      </c>
      <c r="F578" s="381">
        <v>685564.27599999995</v>
      </c>
      <c r="G578" s="381">
        <v>775203.86699999997</v>
      </c>
      <c r="H578" s="381">
        <v>-89639.377999999997</v>
      </c>
      <c r="I578" s="268"/>
      <c r="J578" s="268"/>
    </row>
    <row r="579" spans="1:10" ht="15" customHeight="1" x14ac:dyDescent="0.25">
      <c r="A579" s="7" t="s">
        <v>2746</v>
      </c>
      <c r="B579" s="8" t="s">
        <v>2747</v>
      </c>
      <c r="C579" s="381">
        <v>1039</v>
      </c>
      <c r="D579" s="381">
        <v>7748469.273</v>
      </c>
      <c r="E579" s="381">
        <v>2158688.747</v>
      </c>
      <c r="F579" s="381">
        <v>1589237.8389999999</v>
      </c>
      <c r="G579" s="381">
        <v>1275727.0660000001</v>
      </c>
      <c r="H579" s="381">
        <v>313511.14299999998</v>
      </c>
      <c r="I579" s="268"/>
      <c r="J579" s="268"/>
    </row>
    <row r="580" spans="1:10" ht="15" customHeight="1" x14ac:dyDescent="0.25">
      <c r="A580" s="7" t="s">
        <v>2748</v>
      </c>
      <c r="B580" s="8" t="s">
        <v>2749</v>
      </c>
      <c r="C580" s="381">
        <v>1032</v>
      </c>
      <c r="D580" s="381">
        <v>2634537.037</v>
      </c>
      <c r="E580" s="381">
        <v>349023.255</v>
      </c>
      <c r="F580" s="381">
        <v>460456.80599999998</v>
      </c>
      <c r="G580" s="381">
        <v>374440.80599999998</v>
      </c>
      <c r="H580" s="381">
        <v>86016.502999999997</v>
      </c>
      <c r="I580" s="268"/>
      <c r="J580" s="268"/>
    </row>
    <row r="581" spans="1:10" ht="15" customHeight="1" x14ac:dyDescent="0.25">
      <c r="A581" s="7" t="s">
        <v>2750</v>
      </c>
      <c r="B581" s="8" t="s">
        <v>2751</v>
      </c>
      <c r="C581" s="381">
        <v>2012</v>
      </c>
      <c r="D581" s="381">
        <v>22580157.004999999</v>
      </c>
      <c r="E581" s="381">
        <v>4755017.33</v>
      </c>
      <c r="F581" s="381">
        <v>3921849.6869999999</v>
      </c>
      <c r="G581" s="381">
        <v>3344079.9019999998</v>
      </c>
      <c r="H581" s="381">
        <v>577770.74199999997</v>
      </c>
      <c r="I581" s="268"/>
      <c r="J581" s="268"/>
    </row>
    <row r="582" spans="1:10" ht="15" customHeight="1" x14ac:dyDescent="0.25">
      <c r="A582" s="7" t="s">
        <v>2752</v>
      </c>
      <c r="B582" s="8" t="s">
        <v>2753</v>
      </c>
      <c r="C582" s="381">
        <v>997</v>
      </c>
      <c r="D582" s="381">
        <v>3303627.929</v>
      </c>
      <c r="E582" s="381">
        <v>456056.38099999999</v>
      </c>
      <c r="F582" s="381">
        <v>599345.49800000002</v>
      </c>
      <c r="G582" s="381">
        <v>502999.37599999999</v>
      </c>
      <c r="H582" s="381">
        <v>96346.479000000007</v>
      </c>
      <c r="I582" s="268"/>
      <c r="J582" s="268"/>
    </row>
    <row r="583" spans="1:10" ht="15" customHeight="1" x14ac:dyDescent="0.25">
      <c r="A583" s="7" t="s">
        <v>2754</v>
      </c>
      <c r="B583" s="8" t="s">
        <v>2755</v>
      </c>
      <c r="C583" s="381">
        <v>4224</v>
      </c>
      <c r="D583" s="381">
        <v>104705861.414</v>
      </c>
      <c r="E583" s="381">
        <v>23174945.423</v>
      </c>
      <c r="F583" s="381">
        <v>18476262.664000001</v>
      </c>
      <c r="G583" s="381">
        <v>16920329.875999998</v>
      </c>
      <c r="H583" s="381">
        <v>1555934.8219999999</v>
      </c>
      <c r="I583" s="268"/>
      <c r="J583" s="268"/>
    </row>
    <row r="584" spans="1:10" ht="15" customHeight="1" x14ac:dyDescent="0.25">
      <c r="A584" s="7" t="s">
        <v>2756</v>
      </c>
      <c r="B584" s="8" t="s">
        <v>2757</v>
      </c>
      <c r="C584" s="381">
        <v>2093</v>
      </c>
      <c r="D584" s="381">
        <v>72092758.530000001</v>
      </c>
      <c r="E584" s="381">
        <v>18435259.68</v>
      </c>
      <c r="F584" s="381">
        <v>14124195.327</v>
      </c>
      <c r="G584" s="381">
        <v>12095224.897</v>
      </c>
      <c r="H584" s="381">
        <v>2028971.635</v>
      </c>
      <c r="I584" s="268"/>
      <c r="J584" s="268"/>
    </row>
    <row r="585" spans="1:10" ht="15" customHeight="1" x14ac:dyDescent="0.25">
      <c r="A585" s="7" t="s">
        <v>2758</v>
      </c>
      <c r="B585" s="8" t="s">
        <v>2759</v>
      </c>
      <c r="C585" s="381">
        <v>2131</v>
      </c>
      <c r="D585" s="381">
        <v>32613102.884</v>
      </c>
      <c r="E585" s="381">
        <v>4739685.7429999998</v>
      </c>
      <c r="F585" s="381">
        <v>4352067.3370000003</v>
      </c>
      <c r="G585" s="381">
        <v>4825104.9790000003</v>
      </c>
      <c r="H585" s="381">
        <v>-473036.81300000002</v>
      </c>
      <c r="I585" s="268"/>
      <c r="J585" s="268"/>
    </row>
    <row r="586" spans="1:10" ht="15" customHeight="1" x14ac:dyDescent="0.25">
      <c r="A586" s="7" t="s">
        <v>2760</v>
      </c>
      <c r="B586" s="8" t="s">
        <v>2761</v>
      </c>
      <c r="C586" s="381">
        <v>16648</v>
      </c>
      <c r="D586" s="381">
        <v>97568976.510000005</v>
      </c>
      <c r="E586" s="381">
        <v>18621126.886999998</v>
      </c>
      <c r="F586" s="381">
        <v>16918261.940000001</v>
      </c>
      <c r="G586" s="381">
        <v>14635743.567</v>
      </c>
      <c r="H586" s="381">
        <v>2282527.9870000002</v>
      </c>
      <c r="I586" s="268"/>
      <c r="J586" s="268"/>
    </row>
    <row r="587" spans="1:10" ht="15" customHeight="1" x14ac:dyDescent="0.25">
      <c r="A587" s="7" t="s">
        <v>2762</v>
      </c>
      <c r="B587" s="8" t="s">
        <v>2763</v>
      </c>
      <c r="C587" s="381">
        <v>2579</v>
      </c>
      <c r="D587" s="381">
        <v>12855736.427999999</v>
      </c>
      <c r="E587" s="381">
        <v>2162663.8829999999</v>
      </c>
      <c r="F587" s="381">
        <v>2414407.7310000001</v>
      </c>
      <c r="G587" s="381">
        <v>2077397.03</v>
      </c>
      <c r="H587" s="381">
        <v>337012.45699999999</v>
      </c>
      <c r="I587" s="268"/>
      <c r="J587" s="268"/>
    </row>
    <row r="588" spans="1:10" ht="15" customHeight="1" x14ac:dyDescent="0.25">
      <c r="A588" s="7" t="s">
        <v>2764</v>
      </c>
      <c r="B588" s="8" t="s">
        <v>2765</v>
      </c>
      <c r="C588" s="381">
        <v>1481</v>
      </c>
      <c r="D588" s="381">
        <v>8449777.3019999992</v>
      </c>
      <c r="E588" s="381">
        <v>1692582.7960000001</v>
      </c>
      <c r="F588" s="381">
        <v>1437004.334</v>
      </c>
      <c r="G588" s="381">
        <v>1223042.2709999999</v>
      </c>
      <c r="H588" s="381">
        <v>213962.71299999999</v>
      </c>
      <c r="I588" s="268"/>
      <c r="J588" s="268"/>
    </row>
    <row r="589" spans="1:10" ht="15" customHeight="1" x14ac:dyDescent="0.25">
      <c r="A589" s="7" t="s">
        <v>2766</v>
      </c>
      <c r="B589" s="8" t="s">
        <v>2767</v>
      </c>
      <c r="C589" s="381">
        <v>1165</v>
      </c>
      <c r="D589" s="381">
        <v>11114937.348999999</v>
      </c>
      <c r="E589" s="381">
        <v>2190813.801</v>
      </c>
      <c r="F589" s="381">
        <v>2144661.2519999999</v>
      </c>
      <c r="G589" s="381">
        <v>1788146.0730000001</v>
      </c>
      <c r="H589" s="381">
        <v>356515.87800000003</v>
      </c>
      <c r="I589" s="268"/>
      <c r="J589" s="268"/>
    </row>
    <row r="590" spans="1:10" ht="15" customHeight="1" x14ac:dyDescent="0.25">
      <c r="A590" s="7" t="s">
        <v>2768</v>
      </c>
      <c r="B590" s="8" t="s">
        <v>2769</v>
      </c>
      <c r="C590" s="381">
        <v>193</v>
      </c>
      <c r="D590" s="381">
        <v>354514.97700000001</v>
      </c>
      <c r="E590" s="381">
        <v>98746.089000000007</v>
      </c>
      <c r="F590" s="381">
        <v>46814.218999999997</v>
      </c>
      <c r="G590" s="381">
        <v>57911.616000000002</v>
      </c>
      <c r="H590" s="381">
        <v>-11097.288</v>
      </c>
      <c r="I590" s="268"/>
      <c r="J590" s="268"/>
    </row>
    <row r="591" spans="1:10" ht="15" customHeight="1" x14ac:dyDescent="0.25">
      <c r="A591" s="7" t="s">
        <v>2770</v>
      </c>
      <c r="B591" s="8" t="s">
        <v>2771</v>
      </c>
      <c r="C591" s="381">
        <v>425</v>
      </c>
      <c r="D591" s="381">
        <v>3814016.747</v>
      </c>
      <c r="E591" s="381">
        <v>706122.49100000004</v>
      </c>
      <c r="F591" s="381">
        <v>543527.59900000005</v>
      </c>
      <c r="G591" s="381">
        <v>566682.174</v>
      </c>
      <c r="H591" s="381">
        <v>-23154.289000000001</v>
      </c>
      <c r="I591" s="268"/>
      <c r="J591" s="268"/>
    </row>
    <row r="592" spans="1:10" ht="15" customHeight="1" x14ac:dyDescent="0.25">
      <c r="A592" s="7" t="s">
        <v>2772</v>
      </c>
      <c r="B592" s="8" t="s">
        <v>2773</v>
      </c>
      <c r="C592" s="381">
        <v>1036</v>
      </c>
      <c r="D592" s="381">
        <v>3612063.3539999998</v>
      </c>
      <c r="E592" s="381">
        <v>1054704.902</v>
      </c>
      <c r="F592" s="381">
        <v>787944.12800000003</v>
      </c>
      <c r="G592" s="381">
        <v>559193.81799999997</v>
      </c>
      <c r="H592" s="381">
        <v>228750.94399999999</v>
      </c>
      <c r="I592" s="268"/>
      <c r="J592" s="268"/>
    </row>
    <row r="593" spans="1:10" ht="15" customHeight="1" x14ac:dyDescent="0.25">
      <c r="A593" s="7" t="s">
        <v>2774</v>
      </c>
      <c r="B593" s="8" t="s">
        <v>2775</v>
      </c>
      <c r="C593" s="381">
        <v>9769</v>
      </c>
      <c r="D593" s="381">
        <v>57367930.353</v>
      </c>
      <c r="E593" s="381">
        <v>10715492.925000001</v>
      </c>
      <c r="F593" s="381">
        <v>9543902.6769999992</v>
      </c>
      <c r="G593" s="381">
        <v>8363370.585</v>
      </c>
      <c r="H593" s="381">
        <v>1180537.5719999999</v>
      </c>
      <c r="I593" s="268"/>
      <c r="J593" s="268"/>
    </row>
    <row r="594" spans="1:10" ht="15" customHeight="1" x14ac:dyDescent="0.25">
      <c r="A594" s="7" t="s">
        <v>2776</v>
      </c>
      <c r="B594" s="8" t="s">
        <v>2777</v>
      </c>
      <c r="C594" s="381">
        <v>24575</v>
      </c>
      <c r="D594" s="381">
        <v>376430570.67500001</v>
      </c>
      <c r="E594" s="381">
        <v>50100957.141000003</v>
      </c>
      <c r="F594" s="381">
        <v>68299476.540999994</v>
      </c>
      <c r="G594" s="381">
        <v>59063079.331</v>
      </c>
      <c r="H594" s="381">
        <v>9236412.1699999999</v>
      </c>
      <c r="I594" s="268"/>
      <c r="J594" s="268"/>
    </row>
    <row r="595" spans="1:10" ht="15" customHeight="1" x14ac:dyDescent="0.25">
      <c r="A595" s="7" t="s">
        <v>2778</v>
      </c>
      <c r="B595" s="8" t="s">
        <v>2779</v>
      </c>
      <c r="C595" s="381">
        <v>1740</v>
      </c>
      <c r="D595" s="381">
        <v>138639976.39700001</v>
      </c>
      <c r="E595" s="381">
        <v>9218849.432</v>
      </c>
      <c r="F595" s="381">
        <v>24821679.712000001</v>
      </c>
      <c r="G595" s="381">
        <v>21356377.752999999</v>
      </c>
      <c r="H595" s="381">
        <v>3465302.47</v>
      </c>
      <c r="I595" s="268"/>
      <c r="J595" s="268"/>
    </row>
    <row r="596" spans="1:10" ht="15" customHeight="1" x14ac:dyDescent="0.25">
      <c r="A596" s="7" t="s">
        <v>2780</v>
      </c>
      <c r="B596" s="8" t="s">
        <v>2781</v>
      </c>
      <c r="C596" s="381">
        <v>275</v>
      </c>
      <c r="D596" s="381">
        <v>1086313.3929999999</v>
      </c>
      <c r="E596" s="381">
        <v>380555.37699999998</v>
      </c>
      <c r="F596" s="381">
        <v>209292.50099999999</v>
      </c>
      <c r="G596" s="381">
        <v>157607.973</v>
      </c>
      <c r="H596" s="381">
        <v>51684.614999999998</v>
      </c>
      <c r="I596" s="268"/>
      <c r="J596" s="268"/>
    </row>
    <row r="597" spans="1:10" ht="15" customHeight="1" x14ac:dyDescent="0.25">
      <c r="A597" s="7" t="s">
        <v>2782</v>
      </c>
      <c r="B597" s="8" t="s">
        <v>2123</v>
      </c>
      <c r="C597" s="381">
        <v>1465</v>
      </c>
      <c r="D597" s="381">
        <v>137553663.00400001</v>
      </c>
      <c r="E597" s="381">
        <v>8838294.0549999997</v>
      </c>
      <c r="F597" s="381">
        <v>24612387.210999999</v>
      </c>
      <c r="G597" s="381">
        <v>21198769.780000001</v>
      </c>
      <c r="H597" s="381">
        <v>3413617.855</v>
      </c>
      <c r="I597" s="268"/>
      <c r="J597" s="268"/>
    </row>
    <row r="598" spans="1:10" ht="15" customHeight="1" x14ac:dyDescent="0.25">
      <c r="A598" s="7" t="s">
        <v>2124</v>
      </c>
      <c r="B598" s="8" t="s">
        <v>2125</v>
      </c>
      <c r="C598" s="381">
        <v>2198</v>
      </c>
      <c r="D598" s="381">
        <v>58686175.917000003</v>
      </c>
      <c r="E598" s="381">
        <v>16657002.177999999</v>
      </c>
      <c r="F598" s="381">
        <v>11822940.74</v>
      </c>
      <c r="G598" s="381">
        <v>10161956.341</v>
      </c>
      <c r="H598" s="381">
        <v>1660986.2720000001</v>
      </c>
      <c r="I598" s="268"/>
      <c r="J598" s="268"/>
    </row>
    <row r="599" spans="1:10" ht="15" customHeight="1" x14ac:dyDescent="0.25">
      <c r="A599" s="7" t="s">
        <v>2126</v>
      </c>
      <c r="B599" s="8" t="s">
        <v>2127</v>
      </c>
      <c r="C599" s="381">
        <v>9455</v>
      </c>
      <c r="D599" s="381">
        <v>64719409.699000001</v>
      </c>
      <c r="E599" s="381">
        <v>4889101.909</v>
      </c>
      <c r="F599" s="381">
        <v>12405957.887</v>
      </c>
      <c r="G599" s="381">
        <v>10384640.301999999</v>
      </c>
      <c r="H599" s="381">
        <v>2021322.483</v>
      </c>
      <c r="I599" s="268"/>
      <c r="J599" s="268"/>
    </row>
    <row r="600" spans="1:10" ht="15" customHeight="1" x14ac:dyDescent="0.25">
      <c r="A600" s="7" t="s">
        <v>2128</v>
      </c>
      <c r="B600" s="8" t="s">
        <v>2129</v>
      </c>
      <c r="C600" s="381">
        <v>1259</v>
      </c>
      <c r="D600" s="381">
        <v>11497204.814999999</v>
      </c>
      <c r="E600" s="381">
        <v>653516.69400000002</v>
      </c>
      <c r="F600" s="381">
        <v>2200597.6949999998</v>
      </c>
      <c r="G600" s="381">
        <v>1936901.3030000001</v>
      </c>
      <c r="H600" s="381">
        <v>263697.15399999998</v>
      </c>
      <c r="I600" s="268"/>
      <c r="J600" s="268"/>
    </row>
    <row r="601" spans="1:10" ht="15" customHeight="1" x14ac:dyDescent="0.25">
      <c r="A601" s="7" t="s">
        <v>2130</v>
      </c>
      <c r="B601" s="8" t="s">
        <v>900</v>
      </c>
      <c r="C601" s="381">
        <v>1037</v>
      </c>
      <c r="D601" s="381">
        <v>5436897.1610000003</v>
      </c>
      <c r="E601" s="381">
        <v>814514.826</v>
      </c>
      <c r="F601" s="381">
        <v>1042429.5209999999</v>
      </c>
      <c r="G601" s="381">
        <v>827368.44</v>
      </c>
      <c r="H601" s="381">
        <v>215061.35699999999</v>
      </c>
      <c r="I601" s="268"/>
      <c r="J601" s="268"/>
    </row>
    <row r="602" spans="1:10" ht="15" customHeight="1" x14ac:dyDescent="0.25">
      <c r="A602" s="7" t="s">
        <v>901</v>
      </c>
      <c r="B602" s="8" t="s">
        <v>902</v>
      </c>
      <c r="C602" s="381">
        <v>1316</v>
      </c>
      <c r="D602" s="381">
        <v>4690407.4359999998</v>
      </c>
      <c r="E602" s="381">
        <v>771813.17799999996</v>
      </c>
      <c r="F602" s="381">
        <v>964056.22499999998</v>
      </c>
      <c r="G602" s="381">
        <v>731561.353</v>
      </c>
      <c r="H602" s="381">
        <v>232495.429</v>
      </c>
      <c r="I602" s="268"/>
      <c r="J602" s="268"/>
    </row>
    <row r="603" spans="1:10" ht="15" customHeight="1" x14ac:dyDescent="0.25">
      <c r="A603" s="7" t="s">
        <v>903</v>
      </c>
      <c r="B603" s="8" t="s">
        <v>904</v>
      </c>
      <c r="C603" s="381">
        <v>4606</v>
      </c>
      <c r="D603" s="381">
        <v>36120828.409999996</v>
      </c>
      <c r="E603" s="381">
        <v>1821601.8419999999</v>
      </c>
      <c r="F603" s="381">
        <v>6838225.1399999997</v>
      </c>
      <c r="G603" s="381">
        <v>5853784.4979999997</v>
      </c>
      <c r="H603" s="381">
        <v>984443.049</v>
      </c>
      <c r="I603" s="268"/>
      <c r="J603" s="268"/>
    </row>
    <row r="604" spans="1:10" ht="15" customHeight="1" x14ac:dyDescent="0.25">
      <c r="A604" s="7" t="s">
        <v>905</v>
      </c>
      <c r="B604" s="8" t="s">
        <v>906</v>
      </c>
      <c r="C604" s="381">
        <v>209</v>
      </c>
      <c r="D604" s="381">
        <v>722454.80599999998</v>
      </c>
      <c r="E604" s="381">
        <v>160538.141</v>
      </c>
      <c r="F604" s="381">
        <v>147830.74799999999</v>
      </c>
      <c r="G604" s="381">
        <v>98025.024000000005</v>
      </c>
      <c r="H604" s="381">
        <v>49805.858999999997</v>
      </c>
      <c r="I604" s="268"/>
      <c r="J604" s="268"/>
    </row>
    <row r="605" spans="1:10" ht="15" customHeight="1" x14ac:dyDescent="0.25">
      <c r="A605" s="7" t="s">
        <v>907</v>
      </c>
      <c r="B605" s="8" t="s">
        <v>908</v>
      </c>
      <c r="C605" s="381">
        <v>429</v>
      </c>
      <c r="D605" s="381">
        <v>2758039.798</v>
      </c>
      <c r="E605" s="381">
        <v>239599.554</v>
      </c>
      <c r="F605" s="381">
        <v>522708.08100000001</v>
      </c>
      <c r="G605" s="381">
        <v>402566.48</v>
      </c>
      <c r="H605" s="381">
        <v>120141.85</v>
      </c>
      <c r="I605" s="268"/>
      <c r="J605" s="268"/>
    </row>
    <row r="606" spans="1:10" ht="15" customHeight="1" x14ac:dyDescent="0.25">
      <c r="A606" s="7" t="s">
        <v>909</v>
      </c>
      <c r="B606" s="8" t="s">
        <v>910</v>
      </c>
      <c r="C606" s="381">
        <v>420</v>
      </c>
      <c r="D606" s="381">
        <v>2745213.4989999998</v>
      </c>
      <c r="E606" s="381">
        <v>249295.033</v>
      </c>
      <c r="F606" s="381">
        <v>534265.08200000005</v>
      </c>
      <c r="G606" s="381">
        <v>424672.25799999997</v>
      </c>
      <c r="H606" s="381">
        <v>109593.189</v>
      </c>
      <c r="I606" s="268"/>
      <c r="J606" s="268"/>
    </row>
    <row r="607" spans="1:10" ht="15" customHeight="1" x14ac:dyDescent="0.25">
      <c r="A607" s="7" t="s">
        <v>911</v>
      </c>
      <c r="B607" s="8" t="s">
        <v>912</v>
      </c>
      <c r="C607" s="381">
        <v>179</v>
      </c>
      <c r="D607" s="381">
        <v>748363.77399999998</v>
      </c>
      <c r="E607" s="381">
        <v>178222.641</v>
      </c>
      <c r="F607" s="381">
        <v>155845.39499999999</v>
      </c>
      <c r="G607" s="381">
        <v>109760.946</v>
      </c>
      <c r="H607" s="381">
        <v>46084.595999999998</v>
      </c>
      <c r="I607" s="268"/>
      <c r="J607" s="268"/>
    </row>
    <row r="608" spans="1:10" ht="15" customHeight="1" x14ac:dyDescent="0.25">
      <c r="A608" s="7" t="s">
        <v>913</v>
      </c>
      <c r="B608" s="8" t="s">
        <v>914</v>
      </c>
      <c r="C608" s="381">
        <v>5023</v>
      </c>
      <c r="D608" s="381">
        <v>40367031.167999998</v>
      </c>
      <c r="E608" s="381">
        <v>5178252.1140000001</v>
      </c>
      <c r="F608" s="381">
        <v>7617043.7929999996</v>
      </c>
      <c r="G608" s="381">
        <v>6207614.0290000001</v>
      </c>
      <c r="H608" s="381">
        <v>1409434.2660000001</v>
      </c>
      <c r="I608" s="268"/>
      <c r="J608" s="268"/>
    </row>
    <row r="609" spans="1:10" ht="15" customHeight="1" x14ac:dyDescent="0.25">
      <c r="A609" s="7" t="s">
        <v>915</v>
      </c>
      <c r="B609" s="8" t="s">
        <v>916</v>
      </c>
      <c r="C609" s="381">
        <v>2750</v>
      </c>
      <c r="D609" s="381">
        <v>19608932.811999999</v>
      </c>
      <c r="E609" s="381">
        <v>2251635.4610000001</v>
      </c>
      <c r="F609" s="381">
        <v>3379272.1409999998</v>
      </c>
      <c r="G609" s="381">
        <v>2926506.2829999998</v>
      </c>
      <c r="H609" s="381">
        <v>452767.5</v>
      </c>
      <c r="I609" s="268"/>
      <c r="J609" s="268"/>
    </row>
    <row r="610" spans="1:10" ht="15" customHeight="1" x14ac:dyDescent="0.25">
      <c r="A610" s="7" t="s">
        <v>917</v>
      </c>
      <c r="B610" s="8" t="s">
        <v>918</v>
      </c>
      <c r="C610" s="381">
        <v>1217</v>
      </c>
      <c r="D610" s="381">
        <v>15519532.83</v>
      </c>
      <c r="E610" s="381">
        <v>1459276.267</v>
      </c>
      <c r="F610" s="381">
        <v>3072105.0150000001</v>
      </c>
      <c r="G610" s="381">
        <v>2452493.5060000001</v>
      </c>
      <c r="H610" s="381">
        <v>619613.63399999996</v>
      </c>
      <c r="I610" s="268"/>
      <c r="J610" s="268"/>
    </row>
    <row r="611" spans="1:10" ht="15" customHeight="1" x14ac:dyDescent="0.25">
      <c r="A611" s="7" t="s">
        <v>919</v>
      </c>
      <c r="B611" s="8" t="s">
        <v>920</v>
      </c>
      <c r="C611" s="381">
        <v>1056</v>
      </c>
      <c r="D611" s="381">
        <v>5238565.5259999996</v>
      </c>
      <c r="E611" s="381">
        <v>1467340.3859999999</v>
      </c>
      <c r="F611" s="381">
        <v>1165666.6370000001</v>
      </c>
      <c r="G611" s="381">
        <v>828614.24</v>
      </c>
      <c r="H611" s="381">
        <v>337053.13199999998</v>
      </c>
      <c r="I611" s="268"/>
      <c r="J611" s="268"/>
    </row>
    <row r="612" spans="1:10" ht="15" customHeight="1" x14ac:dyDescent="0.25">
      <c r="A612" s="7" t="s">
        <v>921</v>
      </c>
      <c r="B612" s="8" t="s">
        <v>922</v>
      </c>
      <c r="C612" s="381">
        <v>2190</v>
      </c>
      <c r="D612" s="381">
        <v>53320351.774999999</v>
      </c>
      <c r="E612" s="381">
        <v>11546658.033</v>
      </c>
      <c r="F612" s="381">
        <v>8424895.8239999991</v>
      </c>
      <c r="G612" s="381">
        <v>7717303.3959999997</v>
      </c>
      <c r="H612" s="381">
        <v>707593.55</v>
      </c>
      <c r="I612" s="268"/>
      <c r="J612" s="268"/>
    </row>
    <row r="613" spans="1:10" ht="15" customHeight="1" x14ac:dyDescent="0.25">
      <c r="A613" s="7" t="s">
        <v>923</v>
      </c>
      <c r="B613" s="8" t="s">
        <v>924</v>
      </c>
      <c r="C613" s="381">
        <v>699</v>
      </c>
      <c r="D613" s="381">
        <v>5945704.0379999997</v>
      </c>
      <c r="E613" s="381">
        <v>1409463.3770000001</v>
      </c>
      <c r="F613" s="381">
        <v>999232.15</v>
      </c>
      <c r="G613" s="381">
        <v>918754.58900000004</v>
      </c>
      <c r="H613" s="381">
        <v>80477.777000000002</v>
      </c>
      <c r="I613" s="268"/>
      <c r="J613" s="268"/>
    </row>
    <row r="614" spans="1:10" ht="15" customHeight="1" x14ac:dyDescent="0.25">
      <c r="A614" s="7" t="s">
        <v>925</v>
      </c>
      <c r="B614" s="8" t="s">
        <v>926</v>
      </c>
      <c r="C614" s="381">
        <v>3270</v>
      </c>
      <c r="D614" s="381">
        <v>14751921.681</v>
      </c>
      <c r="E614" s="381">
        <v>1201630.098</v>
      </c>
      <c r="F614" s="381">
        <v>2207726.4350000001</v>
      </c>
      <c r="G614" s="381">
        <v>2316432.9210000001</v>
      </c>
      <c r="H614" s="381">
        <v>-108704.648</v>
      </c>
      <c r="I614" s="268"/>
      <c r="J614" s="268"/>
    </row>
    <row r="615" spans="1:10" ht="15" customHeight="1" x14ac:dyDescent="0.25">
      <c r="A615" s="7" t="s">
        <v>927</v>
      </c>
      <c r="B615" s="8" t="s">
        <v>928</v>
      </c>
      <c r="C615" s="381">
        <v>6248</v>
      </c>
      <c r="D615" s="381">
        <v>25753285.134</v>
      </c>
      <c r="E615" s="381">
        <v>4226624.72</v>
      </c>
      <c r="F615" s="381">
        <v>3873713.895</v>
      </c>
      <c r="G615" s="381">
        <v>3607900.1779999998</v>
      </c>
      <c r="H615" s="381">
        <v>265816.90399999998</v>
      </c>
      <c r="I615" s="268"/>
      <c r="J615" s="268"/>
    </row>
    <row r="616" spans="1:10" ht="15" customHeight="1" x14ac:dyDescent="0.25">
      <c r="A616" s="7" t="s">
        <v>929</v>
      </c>
      <c r="B616" s="8" t="s">
        <v>930</v>
      </c>
      <c r="C616" s="381">
        <v>338545</v>
      </c>
      <c r="D616" s="381">
        <v>627309233.05599999</v>
      </c>
      <c r="E616" s="381">
        <v>43270919.839000002</v>
      </c>
      <c r="F616" s="381">
        <v>102869208.977</v>
      </c>
      <c r="G616" s="381">
        <v>84345242.752000004</v>
      </c>
      <c r="H616" s="381">
        <v>18524072.712000001</v>
      </c>
      <c r="I616" s="268"/>
      <c r="J616" s="268"/>
    </row>
    <row r="617" spans="1:10" ht="15" customHeight="1" x14ac:dyDescent="0.25">
      <c r="A617" s="7" t="s">
        <v>931</v>
      </c>
      <c r="B617" s="8" t="s">
        <v>932</v>
      </c>
      <c r="C617" s="381">
        <v>40264</v>
      </c>
      <c r="D617" s="381">
        <v>222175891.685</v>
      </c>
      <c r="E617" s="381">
        <v>6945449.8569999998</v>
      </c>
      <c r="F617" s="381">
        <v>27834108.254000001</v>
      </c>
      <c r="G617" s="381">
        <v>25482620.050000001</v>
      </c>
      <c r="H617" s="381">
        <v>2351499.6970000002</v>
      </c>
      <c r="I617" s="268"/>
      <c r="J617" s="268"/>
    </row>
    <row r="618" spans="1:10" ht="15" customHeight="1" x14ac:dyDescent="0.25">
      <c r="A618" s="7" t="s">
        <v>933</v>
      </c>
      <c r="B618" s="8" t="s">
        <v>934</v>
      </c>
      <c r="C618" s="381">
        <v>18638</v>
      </c>
      <c r="D618" s="381">
        <v>197272603.45899999</v>
      </c>
      <c r="E618" s="381">
        <v>4868693.9790000003</v>
      </c>
      <c r="F618" s="381">
        <v>23389001.278000001</v>
      </c>
      <c r="G618" s="381">
        <v>21959322.561999999</v>
      </c>
      <c r="H618" s="381">
        <v>1429685.412</v>
      </c>
      <c r="I618" s="268"/>
      <c r="J618" s="268"/>
    </row>
    <row r="619" spans="1:10" ht="15" customHeight="1" x14ac:dyDescent="0.25">
      <c r="A619" s="7" t="s">
        <v>935</v>
      </c>
      <c r="B619" s="8" t="s">
        <v>1234</v>
      </c>
      <c r="C619" s="381">
        <v>21626</v>
      </c>
      <c r="D619" s="381">
        <v>24903288.226</v>
      </c>
      <c r="E619" s="381">
        <v>2076755.878</v>
      </c>
      <c r="F619" s="381">
        <v>4445106.9759999998</v>
      </c>
      <c r="G619" s="381">
        <v>3523297.4879999999</v>
      </c>
      <c r="H619" s="381">
        <v>921814.28500000003</v>
      </c>
      <c r="I619" s="268"/>
      <c r="J619" s="268"/>
    </row>
    <row r="620" spans="1:10" ht="15" customHeight="1" x14ac:dyDescent="0.25">
      <c r="A620" s="7" t="s">
        <v>1235</v>
      </c>
      <c r="B620" s="8" t="s">
        <v>1236</v>
      </c>
      <c r="C620" s="381">
        <v>37586</v>
      </c>
      <c r="D620" s="381">
        <v>27350972.631999999</v>
      </c>
      <c r="E620" s="381">
        <v>1742700.605</v>
      </c>
      <c r="F620" s="381">
        <v>3422381.2540000002</v>
      </c>
      <c r="G620" s="381">
        <v>2831925.787</v>
      </c>
      <c r="H620" s="381">
        <v>590465.62800000003</v>
      </c>
      <c r="I620" s="268"/>
      <c r="J620" s="268"/>
    </row>
    <row r="621" spans="1:10" ht="15" customHeight="1" x14ac:dyDescent="0.25">
      <c r="A621" s="7" t="s">
        <v>1237</v>
      </c>
      <c r="B621" s="8" t="s">
        <v>1238</v>
      </c>
      <c r="C621" s="381">
        <v>5228</v>
      </c>
      <c r="D621" s="381">
        <v>3019318.4369999999</v>
      </c>
      <c r="E621" s="381">
        <v>229254.41699999999</v>
      </c>
      <c r="F621" s="381">
        <v>256268.56700000001</v>
      </c>
      <c r="G621" s="381">
        <v>234097.54399999999</v>
      </c>
      <c r="H621" s="381">
        <v>22172.11</v>
      </c>
      <c r="I621" s="268"/>
      <c r="J621" s="268"/>
    </row>
    <row r="622" spans="1:10" ht="15" customHeight="1" x14ac:dyDescent="0.25">
      <c r="A622" s="7" t="s">
        <v>1239</v>
      </c>
      <c r="B622" s="8" t="s">
        <v>1240</v>
      </c>
      <c r="C622" s="381">
        <v>3305</v>
      </c>
      <c r="D622" s="381">
        <v>2844779.3590000002</v>
      </c>
      <c r="E622" s="381">
        <v>134939.46299999999</v>
      </c>
      <c r="F622" s="381">
        <v>237106.06599999999</v>
      </c>
      <c r="G622" s="381">
        <v>205715.44200000001</v>
      </c>
      <c r="H622" s="381">
        <v>31391.498</v>
      </c>
      <c r="I622" s="268"/>
      <c r="J622" s="268"/>
    </row>
    <row r="623" spans="1:10" ht="15" customHeight="1" x14ac:dyDescent="0.25">
      <c r="A623" s="7" t="s">
        <v>1241</v>
      </c>
      <c r="B623" s="8" t="s">
        <v>1242</v>
      </c>
      <c r="C623" s="381">
        <v>1220</v>
      </c>
      <c r="D623" s="381">
        <v>698860.69400000002</v>
      </c>
      <c r="E623" s="381">
        <v>133131.74299999999</v>
      </c>
      <c r="F623" s="381">
        <v>67155.202000000005</v>
      </c>
      <c r="G623" s="381">
        <v>50031.635000000002</v>
      </c>
      <c r="H623" s="381">
        <v>17123.874</v>
      </c>
      <c r="I623" s="268"/>
      <c r="J623" s="268"/>
    </row>
    <row r="624" spans="1:10" ht="15" customHeight="1" x14ac:dyDescent="0.25">
      <c r="A624" s="7" t="s">
        <v>1243</v>
      </c>
      <c r="B624" s="8" t="s">
        <v>1244</v>
      </c>
      <c r="C624" s="381">
        <v>5652</v>
      </c>
      <c r="D624" s="381">
        <v>2968888.5520000001</v>
      </c>
      <c r="E624" s="381">
        <v>43900.21</v>
      </c>
      <c r="F624" s="381">
        <v>278382.31</v>
      </c>
      <c r="G624" s="381">
        <v>214098.185</v>
      </c>
      <c r="H624" s="381">
        <v>64285.563000000002</v>
      </c>
      <c r="I624" s="268"/>
      <c r="J624" s="268"/>
    </row>
    <row r="625" spans="1:10" ht="15" customHeight="1" x14ac:dyDescent="0.25">
      <c r="A625" s="7" t="s">
        <v>1245</v>
      </c>
      <c r="B625" s="8" t="s">
        <v>1246</v>
      </c>
      <c r="C625" s="381">
        <v>8281</v>
      </c>
      <c r="D625" s="381">
        <v>6001948.2709999997</v>
      </c>
      <c r="E625" s="381">
        <v>451666.61700000003</v>
      </c>
      <c r="F625" s="381">
        <v>1145666.6580000001</v>
      </c>
      <c r="G625" s="381">
        <v>881535.51599999995</v>
      </c>
      <c r="H625" s="381">
        <v>264132.87699999998</v>
      </c>
      <c r="I625" s="268"/>
      <c r="J625" s="268"/>
    </row>
    <row r="626" spans="1:10" ht="15" customHeight="1" x14ac:dyDescent="0.25">
      <c r="A626" s="7" t="s">
        <v>1247</v>
      </c>
      <c r="B626" s="8" t="s">
        <v>1248</v>
      </c>
      <c r="C626" s="381">
        <v>2371</v>
      </c>
      <c r="D626" s="381">
        <v>2290503.858</v>
      </c>
      <c r="E626" s="381">
        <v>101187.05100000001</v>
      </c>
      <c r="F626" s="381">
        <v>436437.63299999997</v>
      </c>
      <c r="G626" s="381">
        <v>358613.57799999998</v>
      </c>
      <c r="H626" s="381">
        <v>77824.664999999994</v>
      </c>
      <c r="I626" s="268"/>
      <c r="J626" s="268"/>
    </row>
    <row r="627" spans="1:10" ht="15" customHeight="1" x14ac:dyDescent="0.25">
      <c r="A627" s="7" t="s">
        <v>1249</v>
      </c>
      <c r="B627" s="8" t="s">
        <v>1250</v>
      </c>
      <c r="C627" s="381">
        <v>11529</v>
      </c>
      <c r="D627" s="381">
        <v>9526673.4609999992</v>
      </c>
      <c r="E627" s="381">
        <v>648621.10400000005</v>
      </c>
      <c r="F627" s="381">
        <v>1001364.818</v>
      </c>
      <c r="G627" s="381">
        <v>887833.88699999999</v>
      </c>
      <c r="H627" s="381">
        <v>113535.041</v>
      </c>
      <c r="I627" s="268"/>
      <c r="J627" s="268"/>
    </row>
    <row r="628" spans="1:10" ht="15" customHeight="1" x14ac:dyDescent="0.25">
      <c r="A628" s="7" t="s">
        <v>1251</v>
      </c>
      <c r="B628" s="8" t="s">
        <v>1252</v>
      </c>
      <c r="C628" s="381">
        <v>8908</v>
      </c>
      <c r="D628" s="381">
        <v>24586307.614</v>
      </c>
      <c r="E628" s="381">
        <v>224542.75399999999</v>
      </c>
      <c r="F628" s="381">
        <v>4537298.2819999997</v>
      </c>
      <c r="G628" s="381">
        <v>3891962.3730000001</v>
      </c>
      <c r="H628" s="381">
        <v>645335.39300000004</v>
      </c>
      <c r="I628" s="268"/>
      <c r="J628" s="268"/>
    </row>
    <row r="629" spans="1:10" ht="15" customHeight="1" x14ac:dyDescent="0.25">
      <c r="A629" s="7" t="s">
        <v>1253</v>
      </c>
      <c r="B629" s="8" t="s">
        <v>1254</v>
      </c>
      <c r="C629" s="381">
        <v>7126</v>
      </c>
      <c r="D629" s="381">
        <v>14021702.329</v>
      </c>
      <c r="E629" s="381">
        <v>41231.796999999999</v>
      </c>
      <c r="F629" s="381">
        <v>2549725.2710000002</v>
      </c>
      <c r="G629" s="381">
        <v>2178613.8760000002</v>
      </c>
      <c r="H629" s="381">
        <v>371110.79200000002</v>
      </c>
      <c r="I629" s="268"/>
      <c r="J629" s="268"/>
    </row>
    <row r="630" spans="1:10" ht="15" customHeight="1" x14ac:dyDescent="0.25">
      <c r="A630" s="7" t="s">
        <v>1255</v>
      </c>
      <c r="B630" s="8" t="s">
        <v>1256</v>
      </c>
      <c r="C630" s="381">
        <v>1782</v>
      </c>
      <c r="D630" s="381">
        <v>10564605.285</v>
      </c>
      <c r="E630" s="381">
        <v>183310.95699999999</v>
      </c>
      <c r="F630" s="381">
        <v>1987573.0109999999</v>
      </c>
      <c r="G630" s="381">
        <v>1713348.497</v>
      </c>
      <c r="H630" s="381">
        <v>274224.60100000002</v>
      </c>
      <c r="I630" s="268"/>
      <c r="J630" s="268"/>
    </row>
    <row r="631" spans="1:10" ht="15" customHeight="1" x14ac:dyDescent="0.25">
      <c r="A631" s="7" t="s">
        <v>1257</v>
      </c>
      <c r="B631" s="8" t="s">
        <v>1258</v>
      </c>
      <c r="C631" s="381">
        <v>19168</v>
      </c>
      <c r="D631" s="381">
        <v>32560677.074999999</v>
      </c>
      <c r="E631" s="381">
        <v>4781268.5190000003</v>
      </c>
      <c r="F631" s="381">
        <v>6750850.8530000001</v>
      </c>
      <c r="G631" s="381">
        <v>5019848.3250000002</v>
      </c>
      <c r="H631" s="381">
        <v>1731005.372</v>
      </c>
      <c r="I631" s="268"/>
      <c r="J631" s="268"/>
    </row>
    <row r="632" spans="1:10" ht="15" customHeight="1" x14ac:dyDescent="0.25">
      <c r="A632" s="7" t="s">
        <v>1259</v>
      </c>
      <c r="B632" s="8" t="s">
        <v>1260</v>
      </c>
      <c r="C632" s="381">
        <v>9392</v>
      </c>
      <c r="D632" s="381">
        <v>13402494.378</v>
      </c>
      <c r="E632" s="381">
        <v>3167095.335</v>
      </c>
      <c r="F632" s="381">
        <v>2651502.1320000002</v>
      </c>
      <c r="G632" s="381">
        <v>2064520.4010000001</v>
      </c>
      <c r="H632" s="381">
        <v>586982.63899999997</v>
      </c>
      <c r="I632" s="268"/>
      <c r="J632" s="268"/>
    </row>
    <row r="633" spans="1:10" ht="15" customHeight="1" x14ac:dyDescent="0.25">
      <c r="A633" s="7" t="s">
        <v>1261</v>
      </c>
      <c r="B633" s="8" t="s">
        <v>2170</v>
      </c>
      <c r="C633" s="381">
        <v>4160</v>
      </c>
      <c r="D633" s="381">
        <v>3179694.128</v>
      </c>
      <c r="E633" s="381">
        <v>349401.13299999997</v>
      </c>
      <c r="F633" s="381">
        <v>642508.74399999995</v>
      </c>
      <c r="G633" s="381">
        <v>446883.54300000001</v>
      </c>
      <c r="H633" s="381">
        <v>195625.87700000001</v>
      </c>
      <c r="I633" s="268"/>
      <c r="J633" s="268"/>
    </row>
    <row r="634" spans="1:10" ht="15" customHeight="1" x14ac:dyDescent="0.25">
      <c r="A634" s="7" t="s">
        <v>2171</v>
      </c>
      <c r="B634" s="8" t="s">
        <v>2172</v>
      </c>
      <c r="C634" s="381">
        <v>5616</v>
      </c>
      <c r="D634" s="381">
        <v>15978488.569</v>
      </c>
      <c r="E634" s="381">
        <v>1264772.051</v>
      </c>
      <c r="F634" s="381">
        <v>3456839.977</v>
      </c>
      <c r="G634" s="381">
        <v>2508444.3810000001</v>
      </c>
      <c r="H634" s="381">
        <v>948396.85600000003</v>
      </c>
      <c r="I634" s="268"/>
      <c r="J634" s="268"/>
    </row>
    <row r="635" spans="1:10" ht="15" customHeight="1" x14ac:dyDescent="0.25">
      <c r="A635" s="7" t="s">
        <v>2173</v>
      </c>
      <c r="B635" s="8" t="s">
        <v>2174</v>
      </c>
      <c r="C635" s="381">
        <v>52490</v>
      </c>
      <c r="D635" s="381">
        <v>79629220.777999997</v>
      </c>
      <c r="E635" s="381">
        <v>7939530.9309999999</v>
      </c>
      <c r="F635" s="381">
        <v>15550493.423</v>
      </c>
      <c r="G635" s="381">
        <v>11919034.361</v>
      </c>
      <c r="H635" s="381">
        <v>3631473.5869999998</v>
      </c>
      <c r="I635" s="268"/>
      <c r="J635" s="268"/>
    </row>
    <row r="636" spans="1:10" ht="15" customHeight="1" x14ac:dyDescent="0.25">
      <c r="A636" s="7" t="s">
        <v>2175</v>
      </c>
      <c r="B636" s="8" t="s">
        <v>2176</v>
      </c>
      <c r="C636" s="381">
        <v>9879</v>
      </c>
      <c r="D636" s="381">
        <v>4635133.7910000002</v>
      </c>
      <c r="E636" s="381">
        <v>739864.69499999995</v>
      </c>
      <c r="F636" s="381">
        <v>973240.73899999994</v>
      </c>
      <c r="G636" s="381">
        <v>672665.95900000003</v>
      </c>
      <c r="H636" s="381">
        <v>300577.00799999997</v>
      </c>
      <c r="I636" s="268"/>
      <c r="J636" s="268"/>
    </row>
    <row r="637" spans="1:10" ht="15" customHeight="1" x14ac:dyDescent="0.25">
      <c r="A637" s="7" t="s">
        <v>2177</v>
      </c>
      <c r="B637" s="8" t="s">
        <v>2178</v>
      </c>
      <c r="C637" s="381">
        <v>13915</v>
      </c>
      <c r="D637" s="381">
        <v>29254377.995000001</v>
      </c>
      <c r="E637" s="381">
        <v>2124875.5920000002</v>
      </c>
      <c r="F637" s="381">
        <v>5573052.727</v>
      </c>
      <c r="G637" s="381">
        <v>4395128.3689999999</v>
      </c>
      <c r="H637" s="381">
        <v>1177928.879</v>
      </c>
      <c r="I637" s="268"/>
      <c r="J637" s="268"/>
    </row>
    <row r="638" spans="1:10" ht="15" customHeight="1" x14ac:dyDescent="0.25">
      <c r="A638" s="7" t="s">
        <v>2179</v>
      </c>
      <c r="B638" s="8" t="s">
        <v>2180</v>
      </c>
      <c r="C638" s="381">
        <v>6374</v>
      </c>
      <c r="D638" s="381">
        <v>5641374.3289999999</v>
      </c>
      <c r="E638" s="381">
        <v>735568.44700000004</v>
      </c>
      <c r="F638" s="381">
        <v>1082302.8359999999</v>
      </c>
      <c r="G638" s="381">
        <v>779652.94799999997</v>
      </c>
      <c r="H638" s="381">
        <v>302652.21299999999</v>
      </c>
      <c r="I638" s="268"/>
      <c r="J638" s="268"/>
    </row>
    <row r="639" spans="1:10" ht="15" customHeight="1" x14ac:dyDescent="0.25">
      <c r="A639" s="7" t="s">
        <v>2181</v>
      </c>
      <c r="B639" s="8" t="s">
        <v>2182</v>
      </c>
      <c r="C639" s="381">
        <v>7541</v>
      </c>
      <c r="D639" s="381">
        <v>23613003.666000001</v>
      </c>
      <c r="E639" s="381">
        <v>1389307.145</v>
      </c>
      <c r="F639" s="381">
        <v>4490749.8909999998</v>
      </c>
      <c r="G639" s="381">
        <v>3615475.4210000001</v>
      </c>
      <c r="H639" s="381">
        <v>875276.66599999997</v>
      </c>
      <c r="I639" s="268"/>
      <c r="J639" s="268"/>
    </row>
    <row r="640" spans="1:10" ht="15" customHeight="1" x14ac:dyDescent="0.25">
      <c r="A640" s="7" t="s">
        <v>2183</v>
      </c>
      <c r="B640" s="8" t="s">
        <v>2184</v>
      </c>
      <c r="C640" s="381">
        <v>3853</v>
      </c>
      <c r="D640" s="381">
        <v>3017832.7209999999</v>
      </c>
      <c r="E640" s="381">
        <v>264654.87099999998</v>
      </c>
      <c r="F640" s="381">
        <v>600051.98100000003</v>
      </c>
      <c r="G640" s="381">
        <v>387551.79100000003</v>
      </c>
      <c r="H640" s="381">
        <v>212501.43700000001</v>
      </c>
      <c r="I640" s="268"/>
      <c r="J640" s="268"/>
    </row>
    <row r="641" spans="1:10" ht="15" customHeight="1" x14ac:dyDescent="0.25">
      <c r="A641" s="7" t="s">
        <v>2185</v>
      </c>
      <c r="B641" s="8" t="s">
        <v>2186</v>
      </c>
      <c r="C641" s="381">
        <v>9710</v>
      </c>
      <c r="D641" s="381">
        <v>7839476.9570000004</v>
      </c>
      <c r="E641" s="381">
        <v>790938.57799999998</v>
      </c>
      <c r="F641" s="381">
        <v>1455466.2279999999</v>
      </c>
      <c r="G641" s="381">
        <v>1109101.648</v>
      </c>
      <c r="H641" s="381">
        <v>346366.76</v>
      </c>
      <c r="I641" s="268"/>
      <c r="J641" s="268"/>
    </row>
    <row r="642" spans="1:10" ht="15" customHeight="1" x14ac:dyDescent="0.25">
      <c r="A642" s="7" t="s">
        <v>2187</v>
      </c>
      <c r="B642" s="8" t="s">
        <v>2188</v>
      </c>
      <c r="C642" s="381">
        <v>15133</v>
      </c>
      <c r="D642" s="381">
        <v>34882399.314000003</v>
      </c>
      <c r="E642" s="381">
        <v>4019197.1949999998</v>
      </c>
      <c r="F642" s="381">
        <v>6948681.7479999997</v>
      </c>
      <c r="G642" s="381">
        <v>5354586.5939999996</v>
      </c>
      <c r="H642" s="381">
        <v>1594099.503</v>
      </c>
      <c r="I642" s="268"/>
      <c r="J642" s="268"/>
    </row>
    <row r="643" spans="1:10" ht="15" customHeight="1" x14ac:dyDescent="0.25">
      <c r="A643" s="7" t="s">
        <v>283</v>
      </c>
      <c r="B643" s="8" t="s">
        <v>284</v>
      </c>
      <c r="C643" s="381">
        <v>8555</v>
      </c>
      <c r="D643" s="381">
        <v>30399058.166000001</v>
      </c>
      <c r="E643" s="381">
        <v>3377242.8390000002</v>
      </c>
      <c r="F643" s="381">
        <v>6062681.602</v>
      </c>
      <c r="G643" s="381">
        <v>4656803.3470000001</v>
      </c>
      <c r="H643" s="381">
        <v>1405881.084</v>
      </c>
      <c r="I643" s="268"/>
      <c r="J643" s="268"/>
    </row>
    <row r="644" spans="1:10" ht="15" customHeight="1" x14ac:dyDescent="0.25">
      <c r="A644" s="7" t="s">
        <v>285</v>
      </c>
      <c r="B644" s="8" t="s">
        <v>286</v>
      </c>
      <c r="C644" s="381">
        <v>1063</v>
      </c>
      <c r="D644" s="381">
        <v>559463.07999999996</v>
      </c>
      <c r="E644" s="381">
        <v>53717.065999999999</v>
      </c>
      <c r="F644" s="381">
        <v>106657.44100000001</v>
      </c>
      <c r="G644" s="381">
        <v>72847.701000000001</v>
      </c>
      <c r="H644" s="381">
        <v>33809.938999999998</v>
      </c>
      <c r="I644" s="268"/>
      <c r="J644" s="268"/>
    </row>
    <row r="645" spans="1:10" ht="15" customHeight="1" x14ac:dyDescent="0.25">
      <c r="A645" s="7" t="s">
        <v>287</v>
      </c>
      <c r="B645" s="8" t="s">
        <v>288</v>
      </c>
      <c r="C645" s="381">
        <v>1635</v>
      </c>
      <c r="D645" s="381">
        <v>1372947.673</v>
      </c>
      <c r="E645" s="381">
        <v>317704.22499999998</v>
      </c>
      <c r="F645" s="381">
        <v>270425.39199999999</v>
      </c>
      <c r="G645" s="381">
        <v>266613.59600000002</v>
      </c>
      <c r="H645" s="381">
        <v>3812.1860000000001</v>
      </c>
      <c r="I645" s="268"/>
      <c r="J645" s="268"/>
    </row>
    <row r="646" spans="1:10" ht="15" customHeight="1" x14ac:dyDescent="0.25">
      <c r="A646" s="7" t="s">
        <v>289</v>
      </c>
      <c r="B646" s="8" t="s">
        <v>1458</v>
      </c>
      <c r="C646" s="381">
        <v>3880</v>
      </c>
      <c r="D646" s="381">
        <v>2550930.395</v>
      </c>
      <c r="E646" s="381">
        <v>270533.065</v>
      </c>
      <c r="F646" s="381">
        <v>508917.31300000002</v>
      </c>
      <c r="G646" s="381">
        <v>358321.95</v>
      </c>
      <c r="H646" s="381">
        <v>150596.29399999999</v>
      </c>
      <c r="I646" s="268"/>
      <c r="J646" s="268"/>
    </row>
    <row r="647" spans="1:10" ht="15" customHeight="1" x14ac:dyDescent="0.25">
      <c r="A647" s="7" t="s">
        <v>1459</v>
      </c>
      <c r="B647" s="8" t="s">
        <v>1460</v>
      </c>
      <c r="C647" s="381">
        <v>25806</v>
      </c>
      <c r="D647" s="381">
        <v>19559734.320999999</v>
      </c>
      <c r="E647" s="381">
        <v>1787134.8060000001</v>
      </c>
      <c r="F647" s="381">
        <v>3481457.6609999998</v>
      </c>
      <c r="G647" s="381">
        <v>2798254.7880000002</v>
      </c>
      <c r="H647" s="381">
        <v>683211.201</v>
      </c>
      <c r="I647" s="268"/>
      <c r="J647" s="268"/>
    </row>
    <row r="648" spans="1:10" ht="15" customHeight="1" x14ac:dyDescent="0.25">
      <c r="A648" s="7" t="s">
        <v>1461</v>
      </c>
      <c r="B648" s="8" t="s">
        <v>1462</v>
      </c>
      <c r="C648" s="381">
        <v>3395</v>
      </c>
      <c r="D648" s="381">
        <v>3799775.8319999999</v>
      </c>
      <c r="E648" s="381">
        <v>61557.760999999999</v>
      </c>
      <c r="F648" s="381">
        <v>398698.82799999998</v>
      </c>
      <c r="G648" s="381">
        <v>362328.00900000002</v>
      </c>
      <c r="H648" s="381">
        <v>36371.466999999997</v>
      </c>
      <c r="I648" s="268"/>
      <c r="J648" s="268"/>
    </row>
    <row r="649" spans="1:10" ht="15" customHeight="1" x14ac:dyDescent="0.25">
      <c r="A649" s="7" t="s">
        <v>1463</v>
      </c>
      <c r="B649" s="8" t="s">
        <v>1464</v>
      </c>
      <c r="C649" s="381">
        <v>8853</v>
      </c>
      <c r="D649" s="381">
        <v>3905439.0329999998</v>
      </c>
      <c r="E649" s="381">
        <v>117313.954</v>
      </c>
      <c r="F649" s="381">
        <v>683115.01399999997</v>
      </c>
      <c r="G649" s="381">
        <v>530131.28899999999</v>
      </c>
      <c r="H649" s="381">
        <v>152985.78400000001</v>
      </c>
      <c r="I649" s="268"/>
      <c r="J649" s="268"/>
    </row>
    <row r="650" spans="1:10" ht="15" customHeight="1" x14ac:dyDescent="0.25">
      <c r="A650" s="7" t="s">
        <v>1465</v>
      </c>
      <c r="B650" s="8" t="s">
        <v>1466</v>
      </c>
      <c r="C650" s="381">
        <v>4349</v>
      </c>
      <c r="D650" s="381">
        <v>1626666.9450000001</v>
      </c>
      <c r="E650" s="381">
        <v>10457.734</v>
      </c>
      <c r="F650" s="381">
        <v>269761.71399999998</v>
      </c>
      <c r="G650" s="381">
        <v>223274.41099999999</v>
      </c>
      <c r="H650" s="381">
        <v>46488.188000000002</v>
      </c>
      <c r="I650" s="268"/>
      <c r="J650" s="268"/>
    </row>
    <row r="651" spans="1:10" ht="15" customHeight="1" x14ac:dyDescent="0.25">
      <c r="A651" s="7" t="s">
        <v>1467</v>
      </c>
      <c r="B651" s="8" t="s">
        <v>1468</v>
      </c>
      <c r="C651" s="381">
        <v>4504</v>
      </c>
      <c r="D651" s="381">
        <v>2278772.088</v>
      </c>
      <c r="E651" s="381">
        <v>106856.22</v>
      </c>
      <c r="F651" s="381">
        <v>413353.3</v>
      </c>
      <c r="G651" s="381">
        <v>306856.87800000003</v>
      </c>
      <c r="H651" s="381">
        <v>106497.59600000001</v>
      </c>
      <c r="I651" s="268"/>
      <c r="J651" s="268"/>
    </row>
    <row r="652" spans="1:10" ht="15" customHeight="1" x14ac:dyDescent="0.25">
      <c r="A652" s="7" t="s">
        <v>1469</v>
      </c>
      <c r="B652" s="8" t="s">
        <v>1470</v>
      </c>
      <c r="C652" s="381">
        <v>372</v>
      </c>
      <c r="D652" s="381">
        <v>140448.18400000001</v>
      </c>
      <c r="E652" s="381">
        <v>13049.578</v>
      </c>
      <c r="F652" s="381">
        <v>23961.057000000001</v>
      </c>
      <c r="G652" s="381">
        <v>17916.464</v>
      </c>
      <c r="H652" s="381">
        <v>6044.6329999999998</v>
      </c>
      <c r="I652" s="268"/>
      <c r="J652" s="268"/>
    </row>
    <row r="653" spans="1:10" ht="15" customHeight="1" x14ac:dyDescent="0.25">
      <c r="A653" s="7" t="s">
        <v>1471</v>
      </c>
      <c r="B653" s="8" t="s">
        <v>1472</v>
      </c>
      <c r="C653" s="381">
        <v>10304</v>
      </c>
      <c r="D653" s="381">
        <v>9738689.4179999996</v>
      </c>
      <c r="E653" s="381">
        <v>1358747.078</v>
      </c>
      <c r="F653" s="381">
        <v>1993747.5419999999</v>
      </c>
      <c r="G653" s="381">
        <v>1592331.943</v>
      </c>
      <c r="H653" s="381">
        <v>401420.16600000003</v>
      </c>
      <c r="I653" s="268"/>
      <c r="J653" s="268"/>
    </row>
    <row r="654" spans="1:10" ht="15" customHeight="1" x14ac:dyDescent="0.25">
      <c r="A654" s="7" t="s">
        <v>1473</v>
      </c>
      <c r="B654" s="8" t="s">
        <v>1474</v>
      </c>
      <c r="C654" s="381">
        <v>5235</v>
      </c>
      <c r="D654" s="381">
        <v>4504663.5549999997</v>
      </c>
      <c r="E654" s="381">
        <v>371894.62199999997</v>
      </c>
      <c r="F654" s="381">
        <v>877545.26199999999</v>
      </c>
      <c r="G654" s="381">
        <v>732757.87800000003</v>
      </c>
      <c r="H654" s="381">
        <v>144789.302</v>
      </c>
      <c r="I654" s="268"/>
      <c r="J654" s="268"/>
    </row>
    <row r="655" spans="1:10" ht="15" customHeight="1" x14ac:dyDescent="0.25">
      <c r="A655" s="7" t="s">
        <v>1475</v>
      </c>
      <c r="B655" s="8" t="s">
        <v>1476</v>
      </c>
      <c r="C655" s="381">
        <v>5069</v>
      </c>
      <c r="D655" s="381">
        <v>5234025.8629999999</v>
      </c>
      <c r="E655" s="381">
        <v>986852.45600000001</v>
      </c>
      <c r="F655" s="381">
        <v>1116202.28</v>
      </c>
      <c r="G655" s="381">
        <v>859574.06499999994</v>
      </c>
      <c r="H655" s="381">
        <v>256630.864</v>
      </c>
      <c r="I655" s="268"/>
      <c r="J655" s="268"/>
    </row>
    <row r="656" spans="1:10" ht="15" customHeight="1" x14ac:dyDescent="0.25">
      <c r="A656" s="7" t="s">
        <v>1477</v>
      </c>
      <c r="B656" s="8" t="s">
        <v>1478</v>
      </c>
      <c r="C656" s="381">
        <v>2882</v>
      </c>
      <c r="D656" s="381">
        <v>1975381.8540000001</v>
      </c>
      <c r="E656" s="381">
        <v>236466.435</v>
      </c>
      <c r="F656" s="381">
        <v>381935.22</v>
      </c>
      <c r="G656" s="381">
        <v>295547.08299999998</v>
      </c>
      <c r="H656" s="381">
        <v>86389.150999999998</v>
      </c>
      <c r="I656" s="268"/>
      <c r="J656" s="268"/>
    </row>
    <row r="657" spans="1:10" ht="15" customHeight="1" x14ac:dyDescent="0.25">
      <c r="A657" s="7" t="s">
        <v>1479</v>
      </c>
      <c r="B657" s="8" t="s">
        <v>1480</v>
      </c>
      <c r="C657" s="381">
        <v>106015</v>
      </c>
      <c r="D657" s="381">
        <v>151108743.76499999</v>
      </c>
      <c r="E657" s="381">
        <v>9815483.3880000003</v>
      </c>
      <c r="F657" s="381">
        <v>27294841.861000001</v>
      </c>
      <c r="G657" s="381">
        <v>20997880.364</v>
      </c>
      <c r="H657" s="381">
        <v>6297013.2889999999</v>
      </c>
      <c r="I657" s="268"/>
      <c r="J657" s="268"/>
    </row>
    <row r="658" spans="1:10" ht="15" customHeight="1" x14ac:dyDescent="0.25">
      <c r="A658" s="7" t="s">
        <v>1481</v>
      </c>
      <c r="B658" s="8" t="s">
        <v>1482</v>
      </c>
      <c r="C658" s="381">
        <v>15746</v>
      </c>
      <c r="D658" s="381">
        <v>31470613.392000001</v>
      </c>
      <c r="E658" s="381">
        <v>4457411.0250000004</v>
      </c>
      <c r="F658" s="381">
        <v>6532212.1069999998</v>
      </c>
      <c r="G658" s="381">
        <v>4669468.0279999999</v>
      </c>
      <c r="H658" s="381">
        <v>1862749.797</v>
      </c>
      <c r="I658" s="268"/>
      <c r="J658" s="268"/>
    </row>
    <row r="659" spans="1:10" ht="15" customHeight="1" x14ac:dyDescent="0.25">
      <c r="A659" s="7" t="s">
        <v>1483</v>
      </c>
      <c r="B659" s="8" t="s">
        <v>1484</v>
      </c>
      <c r="C659" s="381">
        <v>4892</v>
      </c>
      <c r="D659" s="381">
        <v>7869687.3799999999</v>
      </c>
      <c r="E659" s="381">
        <v>1116741.422</v>
      </c>
      <c r="F659" s="381">
        <v>1606865.65</v>
      </c>
      <c r="G659" s="381">
        <v>1122412.558</v>
      </c>
      <c r="H659" s="381">
        <v>484456.071</v>
      </c>
      <c r="I659" s="268"/>
      <c r="J659" s="268"/>
    </row>
    <row r="660" spans="1:10" ht="15" customHeight="1" x14ac:dyDescent="0.25">
      <c r="A660" s="7" t="s">
        <v>1485</v>
      </c>
      <c r="B660" s="8" t="s">
        <v>1486</v>
      </c>
      <c r="C660" s="381">
        <v>3651</v>
      </c>
      <c r="D660" s="381">
        <v>6837017.0039999997</v>
      </c>
      <c r="E660" s="381">
        <v>897039.46799999999</v>
      </c>
      <c r="F660" s="381">
        <v>1392477.4809999999</v>
      </c>
      <c r="G660" s="381">
        <v>987329.26800000004</v>
      </c>
      <c r="H660" s="381">
        <v>405150.65100000001</v>
      </c>
      <c r="I660" s="268"/>
      <c r="J660" s="268"/>
    </row>
    <row r="661" spans="1:10" ht="15" customHeight="1" x14ac:dyDescent="0.25">
      <c r="A661" s="7" t="s">
        <v>1487</v>
      </c>
      <c r="B661" s="8" t="s">
        <v>1488</v>
      </c>
      <c r="C661" s="381">
        <v>1241</v>
      </c>
      <c r="D661" s="381">
        <v>1032670.376</v>
      </c>
      <c r="E661" s="381">
        <v>219701.954</v>
      </c>
      <c r="F661" s="381">
        <v>214388.16899999999</v>
      </c>
      <c r="G661" s="381">
        <v>135083.29</v>
      </c>
      <c r="H661" s="381">
        <v>79305.42</v>
      </c>
      <c r="I661" s="268"/>
      <c r="J661" s="268"/>
    </row>
    <row r="662" spans="1:10" ht="15" customHeight="1" x14ac:dyDescent="0.25">
      <c r="A662" s="7" t="s">
        <v>1489</v>
      </c>
      <c r="B662" s="8" t="s">
        <v>1490</v>
      </c>
      <c r="C662" s="381">
        <v>15992</v>
      </c>
      <c r="D662" s="381">
        <v>52702219.798</v>
      </c>
      <c r="E662" s="381">
        <v>139425.416</v>
      </c>
      <c r="F662" s="381">
        <v>9854185.4069999997</v>
      </c>
      <c r="G662" s="381">
        <v>8127780.8830000004</v>
      </c>
      <c r="H662" s="381">
        <v>1726423.61</v>
      </c>
      <c r="I662" s="268"/>
      <c r="J662" s="268"/>
    </row>
    <row r="663" spans="1:10" ht="15" customHeight="1" x14ac:dyDescent="0.25">
      <c r="A663" s="7" t="s">
        <v>1491</v>
      </c>
      <c r="B663" s="8" t="s">
        <v>1492</v>
      </c>
      <c r="C663" s="381">
        <v>5259</v>
      </c>
      <c r="D663" s="381">
        <v>8659153.6999999993</v>
      </c>
      <c r="E663" s="381">
        <v>864878.03300000005</v>
      </c>
      <c r="F663" s="381">
        <v>1164850.122</v>
      </c>
      <c r="G663" s="381">
        <v>920580.44200000004</v>
      </c>
      <c r="H663" s="381">
        <v>244275.196</v>
      </c>
      <c r="I663" s="268"/>
      <c r="J663" s="268"/>
    </row>
    <row r="664" spans="1:10" ht="15" customHeight="1" x14ac:dyDescent="0.25">
      <c r="A664" s="7" t="s">
        <v>1493</v>
      </c>
      <c r="B664" s="8" t="s">
        <v>1494</v>
      </c>
      <c r="C664" s="381">
        <v>5264</v>
      </c>
      <c r="D664" s="381">
        <v>17403417.927000001</v>
      </c>
      <c r="E664" s="381">
        <v>731763.56400000001</v>
      </c>
      <c r="F664" s="381">
        <v>3066059.6519999998</v>
      </c>
      <c r="G664" s="381">
        <v>2531780.79</v>
      </c>
      <c r="H664" s="381">
        <v>534279.77399999998</v>
      </c>
      <c r="I664" s="268"/>
      <c r="J664" s="268"/>
    </row>
    <row r="665" spans="1:10" ht="15" customHeight="1" x14ac:dyDescent="0.25">
      <c r="A665" s="7" t="s">
        <v>1495</v>
      </c>
      <c r="B665" s="8" t="s">
        <v>1496</v>
      </c>
      <c r="C665" s="381">
        <v>15320</v>
      </c>
      <c r="D665" s="381">
        <v>8368225.7110000001</v>
      </c>
      <c r="E665" s="381">
        <v>781068.73899999994</v>
      </c>
      <c r="F665" s="381">
        <v>946742.72699999996</v>
      </c>
      <c r="G665" s="381">
        <v>781543.89599999995</v>
      </c>
      <c r="H665" s="381">
        <v>165204.55300000001</v>
      </c>
      <c r="I665" s="268"/>
      <c r="J665" s="268"/>
    </row>
    <row r="666" spans="1:10" ht="15" customHeight="1" x14ac:dyDescent="0.25">
      <c r="A666" s="7" t="s">
        <v>1497</v>
      </c>
      <c r="B666" s="8" t="s">
        <v>1498</v>
      </c>
      <c r="C666" s="381">
        <v>12629</v>
      </c>
      <c r="D666" s="381">
        <v>4911847.01</v>
      </c>
      <c r="E666" s="381">
        <v>523928.70500000002</v>
      </c>
      <c r="F666" s="381">
        <v>560255.42500000005</v>
      </c>
      <c r="G666" s="381">
        <v>417844.86599999998</v>
      </c>
      <c r="H666" s="381">
        <v>142414.85500000001</v>
      </c>
      <c r="I666" s="268"/>
      <c r="J666" s="268"/>
    </row>
    <row r="667" spans="1:10" ht="15" customHeight="1" x14ac:dyDescent="0.25">
      <c r="A667" s="7" t="s">
        <v>1499</v>
      </c>
      <c r="B667" s="8" t="s">
        <v>1500</v>
      </c>
      <c r="C667" s="381">
        <v>2691</v>
      </c>
      <c r="D667" s="381">
        <v>3456378.7009999999</v>
      </c>
      <c r="E667" s="381">
        <v>257140.03400000001</v>
      </c>
      <c r="F667" s="381">
        <v>386487.30200000003</v>
      </c>
      <c r="G667" s="381">
        <v>363699.03</v>
      </c>
      <c r="H667" s="381">
        <v>22789.698</v>
      </c>
      <c r="I667" s="268"/>
      <c r="J667" s="268"/>
    </row>
    <row r="668" spans="1:10" ht="15" customHeight="1" x14ac:dyDescent="0.25">
      <c r="A668" s="7" t="s">
        <v>1501</v>
      </c>
      <c r="B668" s="8" t="s">
        <v>1502</v>
      </c>
      <c r="C668" s="381">
        <v>7297</v>
      </c>
      <c r="D668" s="381">
        <v>5707708.9550000001</v>
      </c>
      <c r="E668" s="381">
        <v>462173.103</v>
      </c>
      <c r="F668" s="381">
        <v>866335.11100000003</v>
      </c>
      <c r="G668" s="381">
        <v>666319.43999999994</v>
      </c>
      <c r="H668" s="381">
        <v>200017.655</v>
      </c>
      <c r="I668" s="268"/>
      <c r="J668" s="268"/>
    </row>
    <row r="669" spans="1:10" ht="15" customHeight="1" x14ac:dyDescent="0.25">
      <c r="A669" s="7" t="s">
        <v>1503</v>
      </c>
      <c r="B669" s="8" t="s">
        <v>1504</v>
      </c>
      <c r="C669" s="381">
        <v>27637</v>
      </c>
      <c r="D669" s="381">
        <v>16348377.017999999</v>
      </c>
      <c r="E669" s="381">
        <v>1038976.273</v>
      </c>
      <c r="F669" s="381">
        <v>2807114.63</v>
      </c>
      <c r="G669" s="381">
        <v>1859700.86</v>
      </c>
      <c r="H669" s="381">
        <v>947422.98899999994</v>
      </c>
      <c r="I669" s="268"/>
      <c r="J669" s="268"/>
    </row>
    <row r="670" spans="1:10" ht="15" customHeight="1" x14ac:dyDescent="0.25">
      <c r="A670" s="7" t="s">
        <v>1505</v>
      </c>
      <c r="B670" s="8" t="s">
        <v>1506</v>
      </c>
      <c r="C670" s="381">
        <v>7217</v>
      </c>
      <c r="D670" s="381">
        <v>5675350.8530000001</v>
      </c>
      <c r="E670" s="381">
        <v>114116.307</v>
      </c>
      <c r="F670" s="381">
        <v>1044271.333</v>
      </c>
      <c r="G670" s="381">
        <v>589139.87699999998</v>
      </c>
      <c r="H670" s="381">
        <v>455136.18599999999</v>
      </c>
      <c r="I670" s="268"/>
      <c r="J670" s="268"/>
    </row>
    <row r="671" spans="1:10" ht="15" customHeight="1" x14ac:dyDescent="0.25">
      <c r="A671" s="7" t="s">
        <v>1507</v>
      </c>
      <c r="B671" s="8" t="s">
        <v>1672</v>
      </c>
      <c r="C671" s="381">
        <v>1655</v>
      </c>
      <c r="D671" s="381">
        <v>970451.31599999999</v>
      </c>
      <c r="E671" s="381">
        <v>40961.294999999998</v>
      </c>
      <c r="F671" s="381">
        <v>165394.495</v>
      </c>
      <c r="G671" s="381">
        <v>123323.611</v>
      </c>
      <c r="H671" s="381">
        <v>42071.360000000001</v>
      </c>
      <c r="I671" s="268"/>
      <c r="J671" s="268"/>
    </row>
    <row r="672" spans="1:10" ht="15" customHeight="1" x14ac:dyDescent="0.25">
      <c r="A672" s="7" t="s">
        <v>1673</v>
      </c>
      <c r="B672" s="8" t="s">
        <v>1674</v>
      </c>
      <c r="C672" s="381">
        <v>6455</v>
      </c>
      <c r="D672" s="381">
        <v>3259305.7209999999</v>
      </c>
      <c r="E672" s="381">
        <v>244471.64499999999</v>
      </c>
      <c r="F672" s="381">
        <v>400651.50599999999</v>
      </c>
      <c r="G672" s="381">
        <v>287183.57799999998</v>
      </c>
      <c r="H672" s="381">
        <v>113468.743</v>
      </c>
      <c r="I672" s="268"/>
      <c r="J672" s="268"/>
    </row>
    <row r="673" spans="1:10" ht="15" customHeight="1" x14ac:dyDescent="0.25">
      <c r="A673" s="7" t="s">
        <v>1675</v>
      </c>
      <c r="B673" s="8" t="s">
        <v>1676</v>
      </c>
      <c r="C673" s="381">
        <v>12310</v>
      </c>
      <c r="D673" s="381">
        <v>6443269.1279999996</v>
      </c>
      <c r="E673" s="381">
        <v>639427.02599999995</v>
      </c>
      <c r="F673" s="381">
        <v>1196797.2960000001</v>
      </c>
      <c r="G673" s="381">
        <v>860053.79399999999</v>
      </c>
      <c r="H673" s="381">
        <v>336746.7</v>
      </c>
      <c r="I673" s="268"/>
      <c r="J673" s="268"/>
    </row>
    <row r="674" spans="1:10" ht="15" customHeight="1" x14ac:dyDescent="0.25">
      <c r="A674" s="7" t="s">
        <v>1677</v>
      </c>
      <c r="B674" s="8" t="s">
        <v>1678</v>
      </c>
      <c r="C674" s="381">
        <v>8608</v>
      </c>
      <c r="D674" s="381">
        <v>2579339.8840000001</v>
      </c>
      <c r="E674" s="381">
        <v>223045.81299999999</v>
      </c>
      <c r="F674" s="381">
        <v>450476.45500000002</v>
      </c>
      <c r="G674" s="381">
        <v>318293.467</v>
      </c>
      <c r="H674" s="381">
        <v>132183.644</v>
      </c>
      <c r="I674" s="268"/>
      <c r="J674" s="268"/>
    </row>
    <row r="675" spans="1:10" ht="15" customHeight="1" x14ac:dyDescent="0.25">
      <c r="A675" s="7" t="s">
        <v>1679</v>
      </c>
      <c r="B675" s="8" t="s">
        <v>1680</v>
      </c>
      <c r="C675" s="381">
        <v>1591</v>
      </c>
      <c r="D675" s="381">
        <v>274501.071</v>
      </c>
      <c r="E675" s="381">
        <v>18690.091</v>
      </c>
      <c r="F675" s="381">
        <v>46276.311999999998</v>
      </c>
      <c r="G675" s="381">
        <v>25809.174999999999</v>
      </c>
      <c r="H675" s="381">
        <v>20467.18</v>
      </c>
      <c r="I675" s="268"/>
      <c r="J675" s="268"/>
    </row>
    <row r="676" spans="1:10" ht="15" customHeight="1" x14ac:dyDescent="0.25">
      <c r="A676" s="7" t="s">
        <v>1681</v>
      </c>
      <c r="B676" s="8" t="s">
        <v>1682</v>
      </c>
      <c r="C676" s="381">
        <v>365</v>
      </c>
      <c r="D676" s="381">
        <v>56706.194000000003</v>
      </c>
      <c r="E676" s="381">
        <v>4022.9859999999999</v>
      </c>
      <c r="F676" s="381">
        <v>6798.125</v>
      </c>
      <c r="G676" s="381">
        <v>4520.1000000000004</v>
      </c>
      <c r="H676" s="381">
        <v>2277.9850000000001</v>
      </c>
      <c r="I676" s="268"/>
      <c r="J676" s="268"/>
    </row>
    <row r="677" spans="1:10" ht="15" customHeight="1" x14ac:dyDescent="0.25">
      <c r="A677" s="7" t="s">
        <v>1683</v>
      </c>
      <c r="B677" s="8" t="s">
        <v>1684</v>
      </c>
      <c r="C677" s="381">
        <v>6652</v>
      </c>
      <c r="D677" s="381">
        <v>2248132.6189999999</v>
      </c>
      <c r="E677" s="381">
        <v>200332.736</v>
      </c>
      <c r="F677" s="381">
        <v>397402.01799999998</v>
      </c>
      <c r="G677" s="381">
        <v>287964.19199999998</v>
      </c>
      <c r="H677" s="381">
        <v>109438.47900000001</v>
      </c>
      <c r="I677" s="268"/>
      <c r="J677" s="268"/>
    </row>
    <row r="678" spans="1:10" ht="15" customHeight="1" x14ac:dyDescent="0.25">
      <c r="A678" s="7" t="s">
        <v>1685</v>
      </c>
      <c r="B678" s="8" t="s">
        <v>1686</v>
      </c>
      <c r="C678" s="381">
        <v>6232</v>
      </c>
      <c r="D678" s="381">
        <v>1534357.2350000001</v>
      </c>
      <c r="E678" s="381">
        <v>92504.994000000006</v>
      </c>
      <c r="F678" s="381">
        <v>210856.89199999999</v>
      </c>
      <c r="G678" s="381">
        <v>153003.97099999999</v>
      </c>
      <c r="H678" s="381">
        <v>57853.326000000001</v>
      </c>
      <c r="I678" s="268"/>
      <c r="J678" s="268"/>
    </row>
    <row r="679" spans="1:10" ht="15" customHeight="1" x14ac:dyDescent="0.25">
      <c r="A679" s="7" t="s">
        <v>1687</v>
      </c>
      <c r="B679" s="8" t="s">
        <v>1688</v>
      </c>
      <c r="C679" s="381">
        <v>3168</v>
      </c>
      <c r="D679" s="381">
        <v>957346.96</v>
      </c>
      <c r="E679" s="381">
        <v>32760.256000000001</v>
      </c>
      <c r="F679" s="381">
        <v>105684.425</v>
      </c>
      <c r="G679" s="381">
        <v>82102.09</v>
      </c>
      <c r="H679" s="381">
        <v>23582.594000000001</v>
      </c>
      <c r="I679" s="268"/>
      <c r="J679" s="268"/>
    </row>
    <row r="680" spans="1:10" ht="15" customHeight="1" x14ac:dyDescent="0.25">
      <c r="A680" s="7" t="s">
        <v>1689</v>
      </c>
      <c r="B680" s="8" t="s">
        <v>509</v>
      </c>
      <c r="C680" s="381">
        <v>2023</v>
      </c>
      <c r="D680" s="381">
        <v>375693.94199999998</v>
      </c>
      <c r="E680" s="381">
        <v>46125.64</v>
      </c>
      <c r="F680" s="381">
        <v>70907.385999999999</v>
      </c>
      <c r="G680" s="381">
        <v>45446.474999999999</v>
      </c>
      <c r="H680" s="381">
        <v>25460.992999999999</v>
      </c>
      <c r="I680" s="268"/>
      <c r="J680" s="268"/>
    </row>
    <row r="681" spans="1:10" ht="15" customHeight="1" x14ac:dyDescent="0.25">
      <c r="A681" s="7" t="s">
        <v>510</v>
      </c>
      <c r="B681" s="8" t="s">
        <v>511</v>
      </c>
      <c r="C681" s="381">
        <v>1041</v>
      </c>
      <c r="D681" s="381">
        <v>201316.33300000001</v>
      </c>
      <c r="E681" s="381">
        <v>13619.098</v>
      </c>
      <c r="F681" s="381">
        <v>34265.080999999998</v>
      </c>
      <c r="G681" s="381">
        <v>25455.405999999999</v>
      </c>
      <c r="H681" s="381">
        <v>8809.7389999999996</v>
      </c>
      <c r="I681" s="268"/>
      <c r="J681" s="268"/>
    </row>
    <row r="682" spans="1:10" ht="15" customHeight="1" x14ac:dyDescent="0.25">
      <c r="A682" s="7" t="s">
        <v>512</v>
      </c>
      <c r="B682" s="8" t="s">
        <v>513</v>
      </c>
      <c r="C682" s="381">
        <v>42076</v>
      </c>
      <c r="D682" s="381">
        <v>68803327.951000005</v>
      </c>
      <c r="E682" s="381">
        <v>9942303.9849999994</v>
      </c>
      <c r="F682" s="381">
        <v>13786920.497</v>
      </c>
      <c r="G682" s="381">
        <v>11250712.732999999</v>
      </c>
      <c r="H682" s="381">
        <v>2536215.219</v>
      </c>
      <c r="I682" s="268"/>
      <c r="J682" s="268"/>
    </row>
    <row r="683" spans="1:10" ht="15" customHeight="1" x14ac:dyDescent="0.25">
      <c r="A683" s="7" t="s">
        <v>514</v>
      </c>
      <c r="B683" s="8" t="s">
        <v>515</v>
      </c>
      <c r="C683" s="381">
        <v>22279</v>
      </c>
      <c r="D683" s="381">
        <v>55397459.332999997</v>
      </c>
      <c r="E683" s="381">
        <v>8987622.7540000007</v>
      </c>
      <c r="F683" s="381">
        <v>11449205.845000001</v>
      </c>
      <c r="G683" s="381">
        <v>9319177.7609999999</v>
      </c>
      <c r="H683" s="381">
        <v>2130030.5529999998</v>
      </c>
      <c r="I683" s="268"/>
      <c r="J683" s="268"/>
    </row>
    <row r="684" spans="1:10" ht="15" customHeight="1" x14ac:dyDescent="0.25">
      <c r="A684" s="7" t="s">
        <v>516</v>
      </c>
      <c r="B684" s="8" t="s">
        <v>517</v>
      </c>
      <c r="C684" s="381">
        <v>19797</v>
      </c>
      <c r="D684" s="381">
        <v>13405868.618000001</v>
      </c>
      <c r="E684" s="381">
        <v>954681.23100000003</v>
      </c>
      <c r="F684" s="381">
        <v>2337714.6519999998</v>
      </c>
      <c r="G684" s="381">
        <v>1931534.9720000001</v>
      </c>
      <c r="H684" s="381">
        <v>406184.66600000003</v>
      </c>
      <c r="I684" s="268"/>
      <c r="J684" s="268"/>
    </row>
    <row r="685" spans="1:10" ht="15" customHeight="1" x14ac:dyDescent="0.25">
      <c r="A685" s="7" t="s">
        <v>518</v>
      </c>
      <c r="B685" s="8" t="s">
        <v>519</v>
      </c>
      <c r="C685" s="381">
        <v>1956</v>
      </c>
      <c r="D685" s="381">
        <v>5771462.7609999999</v>
      </c>
      <c r="E685" s="381">
        <v>106454.58100000001</v>
      </c>
      <c r="F685" s="381">
        <v>1085654.4410000001</v>
      </c>
      <c r="G685" s="381">
        <v>993046.56499999994</v>
      </c>
      <c r="H685" s="381">
        <v>92608.297000000006</v>
      </c>
      <c r="I685" s="268"/>
      <c r="J685" s="268"/>
    </row>
    <row r="686" spans="1:10" ht="15" customHeight="1" x14ac:dyDescent="0.25">
      <c r="A686" s="7" t="s">
        <v>520</v>
      </c>
      <c r="B686" s="8" t="s">
        <v>521</v>
      </c>
      <c r="C686" s="381">
        <v>17841</v>
      </c>
      <c r="D686" s="381">
        <v>7634405.8569999998</v>
      </c>
      <c r="E686" s="381">
        <v>848226.65</v>
      </c>
      <c r="F686" s="381">
        <v>1252060.2109999999</v>
      </c>
      <c r="G686" s="381">
        <v>938488.40700000001</v>
      </c>
      <c r="H686" s="381">
        <v>313576.36900000001</v>
      </c>
      <c r="I686" s="268"/>
      <c r="J686" s="268"/>
    </row>
    <row r="687" spans="1:10" ht="15" customHeight="1" x14ac:dyDescent="0.25">
      <c r="A687" s="7" t="s">
        <v>522</v>
      </c>
      <c r="B687" s="8" t="s">
        <v>523</v>
      </c>
      <c r="C687" s="381">
        <v>103157</v>
      </c>
      <c r="D687" s="381">
        <v>240240950.97999999</v>
      </c>
      <c r="E687" s="381">
        <v>3564379.0639999998</v>
      </c>
      <c r="F687" s="381">
        <v>39163498.469999999</v>
      </c>
      <c r="G687" s="381">
        <v>30976631.044</v>
      </c>
      <c r="H687" s="381">
        <v>8186883.6490000002</v>
      </c>
      <c r="I687" s="268"/>
      <c r="J687" s="268"/>
    </row>
    <row r="688" spans="1:10" ht="15" customHeight="1" x14ac:dyDescent="0.25">
      <c r="A688" s="7" t="s">
        <v>524</v>
      </c>
      <c r="B688" s="8" t="s">
        <v>525</v>
      </c>
      <c r="C688" s="381">
        <v>64854</v>
      </c>
      <c r="D688" s="381">
        <v>79150488.920000002</v>
      </c>
      <c r="E688" s="381">
        <v>571479.62899999996</v>
      </c>
      <c r="F688" s="381">
        <v>14832028.109999999</v>
      </c>
      <c r="G688" s="381">
        <v>11793054.112</v>
      </c>
      <c r="H688" s="381">
        <v>3038983.6430000002</v>
      </c>
      <c r="I688" s="268"/>
      <c r="J688" s="268"/>
    </row>
    <row r="689" spans="1:10" ht="12.75" customHeight="1" x14ac:dyDescent="0.25">
      <c r="A689" s="7" t="s">
        <v>526</v>
      </c>
      <c r="B689" s="8" t="s">
        <v>527</v>
      </c>
      <c r="C689" s="399" t="s">
        <v>3353</v>
      </c>
      <c r="D689" s="399" t="s">
        <v>3353</v>
      </c>
      <c r="E689" s="399" t="s">
        <v>3353</v>
      </c>
      <c r="F689" s="399" t="s">
        <v>3353</v>
      </c>
      <c r="G689" s="399" t="s">
        <v>3353</v>
      </c>
      <c r="H689" s="399" t="s">
        <v>3353</v>
      </c>
      <c r="I689" s="268"/>
      <c r="J689" s="268"/>
    </row>
    <row r="690" spans="1:10" ht="12.75" customHeight="1" x14ac:dyDescent="0.25">
      <c r="A690" s="7" t="s">
        <v>528</v>
      </c>
      <c r="B690" s="8" t="s">
        <v>529</v>
      </c>
      <c r="C690" s="399" t="s">
        <v>3353</v>
      </c>
      <c r="D690" s="399" t="s">
        <v>3353</v>
      </c>
      <c r="E690" s="399" t="s">
        <v>3353</v>
      </c>
      <c r="F690" s="399" t="s">
        <v>3353</v>
      </c>
      <c r="G690" s="399" t="s">
        <v>3353</v>
      </c>
      <c r="H690" s="399" t="s">
        <v>3353</v>
      </c>
      <c r="I690" s="268"/>
      <c r="J690" s="268"/>
    </row>
    <row r="691" spans="1:10" ht="15" customHeight="1" x14ac:dyDescent="0.25">
      <c r="A691" s="7" t="s">
        <v>530</v>
      </c>
      <c r="B691" s="8" t="s">
        <v>531</v>
      </c>
      <c r="C691" s="381">
        <v>30311</v>
      </c>
      <c r="D691" s="381">
        <v>18853437.504999999</v>
      </c>
      <c r="E691" s="381">
        <v>96241.315000000002</v>
      </c>
      <c r="F691" s="381">
        <v>2380359.9550000001</v>
      </c>
      <c r="G691" s="381">
        <v>2406213.7599999998</v>
      </c>
      <c r="H691" s="381">
        <v>-25849.044000000002</v>
      </c>
      <c r="I691" s="268"/>
      <c r="J691" s="268"/>
    </row>
    <row r="692" spans="1:10" ht="15" customHeight="1" x14ac:dyDescent="0.25">
      <c r="A692" s="7" t="s">
        <v>532</v>
      </c>
      <c r="B692" s="8" t="s">
        <v>533</v>
      </c>
      <c r="C692" s="381">
        <v>2383</v>
      </c>
      <c r="D692" s="381">
        <v>9095716.4649999999</v>
      </c>
      <c r="E692" s="381">
        <v>46202.947</v>
      </c>
      <c r="F692" s="381">
        <v>1099767.2009999999</v>
      </c>
      <c r="G692" s="381">
        <v>1445460.098</v>
      </c>
      <c r="H692" s="381">
        <v>-345692.16200000001</v>
      </c>
      <c r="I692" s="268"/>
      <c r="J692" s="268"/>
    </row>
    <row r="693" spans="1:10" ht="15" customHeight="1" x14ac:dyDescent="0.25">
      <c r="A693" s="7" t="s">
        <v>534</v>
      </c>
      <c r="B693" s="8" t="s">
        <v>535</v>
      </c>
      <c r="C693" s="381">
        <v>23381</v>
      </c>
      <c r="D693" s="381">
        <v>4725603.3140000002</v>
      </c>
      <c r="E693" s="381">
        <v>6011.96</v>
      </c>
      <c r="F693" s="381">
        <v>498370.815</v>
      </c>
      <c r="G693" s="381">
        <v>325693.54800000001</v>
      </c>
      <c r="H693" s="381">
        <v>172680.399</v>
      </c>
      <c r="I693" s="268"/>
      <c r="J693" s="268"/>
    </row>
    <row r="694" spans="1:10" ht="15" customHeight="1" x14ac:dyDescent="0.25">
      <c r="A694" s="7" t="s">
        <v>536</v>
      </c>
      <c r="B694" s="8" t="s">
        <v>537</v>
      </c>
      <c r="C694" s="381">
        <v>4547</v>
      </c>
      <c r="D694" s="381">
        <v>5032117.7259999998</v>
      </c>
      <c r="E694" s="381">
        <v>44026.408000000003</v>
      </c>
      <c r="F694" s="381">
        <v>782221.93900000001</v>
      </c>
      <c r="G694" s="381">
        <v>635060.11399999994</v>
      </c>
      <c r="H694" s="381">
        <v>147162.71900000001</v>
      </c>
      <c r="I694" s="268"/>
      <c r="J694" s="268"/>
    </row>
    <row r="695" spans="1:10" ht="15" customHeight="1" x14ac:dyDescent="0.25">
      <c r="A695" s="7" t="s">
        <v>538</v>
      </c>
      <c r="B695" s="8" t="s">
        <v>539</v>
      </c>
      <c r="C695" s="381">
        <v>1481</v>
      </c>
      <c r="D695" s="381">
        <v>2891109.2540000002</v>
      </c>
      <c r="E695" s="381">
        <v>25777.721000000001</v>
      </c>
      <c r="F695" s="381">
        <v>465374.38699999999</v>
      </c>
      <c r="G695" s="381">
        <v>359921.78100000002</v>
      </c>
      <c r="H695" s="381">
        <v>105453.10400000001</v>
      </c>
      <c r="I695" s="268"/>
      <c r="J695" s="268"/>
    </row>
    <row r="696" spans="1:10" ht="15" customHeight="1" x14ac:dyDescent="0.25">
      <c r="A696" s="7" t="s">
        <v>540</v>
      </c>
      <c r="B696" s="8" t="s">
        <v>541</v>
      </c>
      <c r="C696" s="381">
        <v>2546</v>
      </c>
      <c r="D696" s="381">
        <v>1950587.6270000001</v>
      </c>
      <c r="E696" s="381">
        <v>16440.366000000002</v>
      </c>
      <c r="F696" s="381">
        <v>290280.853</v>
      </c>
      <c r="G696" s="381">
        <v>256744.35500000001</v>
      </c>
      <c r="H696" s="381">
        <v>33536.800999999999</v>
      </c>
      <c r="I696" s="268"/>
      <c r="J696" s="268"/>
    </row>
    <row r="697" spans="1:10" ht="15" customHeight="1" x14ac:dyDescent="0.25">
      <c r="A697" s="7" t="s">
        <v>542</v>
      </c>
      <c r="B697" s="8" t="s">
        <v>543</v>
      </c>
      <c r="C697" s="381">
        <v>520</v>
      </c>
      <c r="D697" s="381">
        <v>190420.845</v>
      </c>
      <c r="E697" s="381">
        <v>1808.3209999999999</v>
      </c>
      <c r="F697" s="381">
        <v>26566.699000000001</v>
      </c>
      <c r="G697" s="381">
        <v>18393.977999999999</v>
      </c>
      <c r="H697" s="381">
        <v>8172.8140000000003</v>
      </c>
      <c r="I697" s="268"/>
      <c r="J697" s="268"/>
    </row>
    <row r="698" spans="1:10" ht="15" customHeight="1" x14ac:dyDescent="0.25">
      <c r="A698" s="7" t="s">
        <v>544</v>
      </c>
      <c r="B698" s="8" t="s">
        <v>545</v>
      </c>
      <c r="C698" s="381">
        <v>34270</v>
      </c>
      <c r="D698" s="381">
        <v>35442465.644000001</v>
      </c>
      <c r="E698" s="381">
        <v>272570.386</v>
      </c>
      <c r="F698" s="381">
        <v>6772597.4119999995</v>
      </c>
      <c r="G698" s="381">
        <v>4144667.8470000001</v>
      </c>
      <c r="H698" s="381">
        <v>2627934.324</v>
      </c>
      <c r="I698" s="268"/>
      <c r="J698" s="268"/>
    </row>
    <row r="699" spans="1:10" ht="15" customHeight="1" x14ac:dyDescent="0.25">
      <c r="A699" s="7" t="s">
        <v>546</v>
      </c>
      <c r="B699" s="8" t="s">
        <v>547</v>
      </c>
      <c r="C699" s="381">
        <v>32399</v>
      </c>
      <c r="D699" s="381">
        <v>34741768.148000002</v>
      </c>
      <c r="E699" s="381">
        <v>270738.61</v>
      </c>
      <c r="F699" s="381">
        <v>6644157.727</v>
      </c>
      <c r="G699" s="381">
        <v>4082186.23</v>
      </c>
      <c r="H699" s="381">
        <v>2561976.0830000001</v>
      </c>
      <c r="I699" s="268"/>
      <c r="J699" s="268"/>
    </row>
    <row r="700" spans="1:10" ht="15" customHeight="1" x14ac:dyDescent="0.25">
      <c r="A700" s="7" t="s">
        <v>548</v>
      </c>
      <c r="B700" s="8" t="s">
        <v>549</v>
      </c>
      <c r="C700" s="381">
        <v>1871</v>
      </c>
      <c r="D700" s="381">
        <v>700697.49600000004</v>
      </c>
      <c r="E700" s="381">
        <v>1831.7760000000001</v>
      </c>
      <c r="F700" s="381">
        <v>128439.685</v>
      </c>
      <c r="G700" s="381">
        <v>62481.616999999998</v>
      </c>
      <c r="H700" s="381">
        <v>65958.240999999995</v>
      </c>
      <c r="I700" s="268"/>
      <c r="J700" s="268"/>
    </row>
    <row r="701" spans="1:10" ht="15" customHeight="1" x14ac:dyDescent="0.25">
      <c r="A701" s="7" t="s">
        <v>550</v>
      </c>
      <c r="B701" s="8" t="s">
        <v>551</v>
      </c>
      <c r="C701" s="381">
        <v>72</v>
      </c>
      <c r="D701" s="381">
        <v>2504274.09</v>
      </c>
      <c r="E701" s="381">
        <v>5403.0659999999998</v>
      </c>
      <c r="F701" s="381">
        <v>509462.53700000001</v>
      </c>
      <c r="G701" s="381">
        <v>467169.42599999998</v>
      </c>
      <c r="H701" s="381">
        <v>42293.127999999997</v>
      </c>
      <c r="I701" s="268"/>
      <c r="J701" s="268"/>
    </row>
    <row r="702" spans="1:10" ht="15" customHeight="1" x14ac:dyDescent="0.25">
      <c r="A702" s="7" t="s">
        <v>552</v>
      </c>
      <c r="B702" s="8" t="s">
        <v>553</v>
      </c>
      <c r="C702" s="381">
        <v>2426</v>
      </c>
      <c r="D702" s="381">
        <v>11212905.878</v>
      </c>
      <c r="E702" s="381">
        <v>91686.028000000006</v>
      </c>
      <c r="F702" s="381">
        <v>623317.23</v>
      </c>
      <c r="G702" s="381">
        <v>590475.35499999998</v>
      </c>
      <c r="H702" s="381">
        <v>32842.266000000003</v>
      </c>
      <c r="I702" s="268"/>
      <c r="J702" s="268"/>
    </row>
    <row r="703" spans="1:10" ht="15" customHeight="1" x14ac:dyDescent="0.25">
      <c r="A703" s="7" t="s">
        <v>554</v>
      </c>
      <c r="B703" s="8" t="s">
        <v>555</v>
      </c>
      <c r="C703" s="381">
        <v>92</v>
      </c>
      <c r="D703" s="381">
        <v>284044.79200000002</v>
      </c>
      <c r="E703" s="381">
        <v>6496.3339999999998</v>
      </c>
      <c r="F703" s="381">
        <v>41574.572999999997</v>
      </c>
      <c r="G703" s="381">
        <v>41178.402999999998</v>
      </c>
      <c r="H703" s="381">
        <v>396.22800000000001</v>
      </c>
      <c r="I703" s="268"/>
      <c r="J703" s="268"/>
    </row>
    <row r="704" spans="1:10" ht="15" customHeight="1" x14ac:dyDescent="0.25">
      <c r="A704" s="7" t="s">
        <v>556</v>
      </c>
      <c r="B704" s="8" t="s">
        <v>557</v>
      </c>
      <c r="C704" s="381">
        <v>1278</v>
      </c>
      <c r="D704" s="381">
        <v>9242256.8599999994</v>
      </c>
      <c r="E704" s="381">
        <v>73484.789000000004</v>
      </c>
      <c r="F704" s="381">
        <v>295188.98100000003</v>
      </c>
      <c r="G704" s="381">
        <v>337708.745</v>
      </c>
      <c r="H704" s="381">
        <v>-42519.737999999998</v>
      </c>
      <c r="I704" s="268"/>
      <c r="J704" s="268"/>
    </row>
    <row r="705" spans="1:10" ht="15" customHeight="1" x14ac:dyDescent="0.25">
      <c r="A705" s="7" t="s">
        <v>558</v>
      </c>
      <c r="B705" s="8" t="s">
        <v>559</v>
      </c>
      <c r="C705" s="381">
        <v>475</v>
      </c>
      <c r="D705" s="381">
        <v>598601.54599999997</v>
      </c>
      <c r="E705" s="381">
        <v>2903.4380000000001</v>
      </c>
      <c r="F705" s="381">
        <v>59591.856</v>
      </c>
      <c r="G705" s="381">
        <v>44455.766000000003</v>
      </c>
      <c r="H705" s="381">
        <v>15136.246999999999</v>
      </c>
      <c r="I705" s="268"/>
      <c r="J705" s="268"/>
    </row>
    <row r="706" spans="1:10" ht="15" customHeight="1" x14ac:dyDescent="0.25">
      <c r="A706" s="7" t="s">
        <v>560</v>
      </c>
      <c r="B706" s="8" t="s">
        <v>561</v>
      </c>
      <c r="C706" s="381">
        <v>581</v>
      </c>
      <c r="D706" s="381">
        <v>1088002.68</v>
      </c>
      <c r="E706" s="381">
        <v>8801.4670000000006</v>
      </c>
      <c r="F706" s="381">
        <v>226961.82</v>
      </c>
      <c r="G706" s="381">
        <v>167132.44099999999</v>
      </c>
      <c r="H706" s="381">
        <v>59829.529000000002</v>
      </c>
      <c r="I706" s="268"/>
      <c r="J706" s="268"/>
    </row>
    <row r="707" spans="1:10" ht="15" customHeight="1" x14ac:dyDescent="0.25">
      <c r="A707" s="7" t="s">
        <v>562</v>
      </c>
      <c r="B707" s="8" t="s">
        <v>563</v>
      </c>
      <c r="C707" s="381">
        <v>618</v>
      </c>
      <c r="D707" s="381">
        <v>13031767.630999999</v>
      </c>
      <c r="E707" s="381">
        <v>1047466.715</v>
      </c>
      <c r="F707" s="381">
        <v>1065795.3459999999</v>
      </c>
      <c r="G707" s="381">
        <v>2485972.4939999999</v>
      </c>
      <c r="H707" s="381">
        <v>-1420177.0889999999</v>
      </c>
      <c r="I707" s="268"/>
      <c r="J707" s="268"/>
    </row>
    <row r="708" spans="1:10" ht="15" customHeight="1" x14ac:dyDescent="0.25">
      <c r="A708" s="7" t="s">
        <v>564</v>
      </c>
      <c r="B708" s="8" t="s">
        <v>565</v>
      </c>
      <c r="C708" s="381">
        <v>561</v>
      </c>
      <c r="D708" s="381">
        <v>12125634.377</v>
      </c>
      <c r="E708" s="381">
        <v>1044712.001</v>
      </c>
      <c r="F708" s="381">
        <v>1047301.645</v>
      </c>
      <c r="G708" s="381">
        <v>2468870.898</v>
      </c>
      <c r="H708" s="381">
        <v>-1421569.22</v>
      </c>
      <c r="I708" s="268"/>
      <c r="J708" s="268"/>
    </row>
    <row r="709" spans="1:10" ht="15" customHeight="1" x14ac:dyDescent="0.25">
      <c r="A709" s="7" t="s">
        <v>566</v>
      </c>
      <c r="B709" s="8" t="s">
        <v>567</v>
      </c>
      <c r="C709" s="381">
        <v>57</v>
      </c>
      <c r="D709" s="381">
        <v>906133.25399999996</v>
      </c>
      <c r="E709" s="381">
        <v>2754.7139999999999</v>
      </c>
      <c r="F709" s="381">
        <v>18493.701000000001</v>
      </c>
      <c r="G709" s="381">
        <v>17101.596000000001</v>
      </c>
      <c r="H709" s="381">
        <v>1392.1310000000001</v>
      </c>
      <c r="I709" s="268"/>
      <c r="J709" s="268"/>
    </row>
    <row r="710" spans="1:10" ht="12.75" customHeight="1" x14ac:dyDescent="0.25">
      <c r="A710" s="7" t="s">
        <v>568</v>
      </c>
      <c r="B710" s="8" t="s">
        <v>569</v>
      </c>
      <c r="C710" s="399" t="s">
        <v>3353</v>
      </c>
      <c r="D710" s="399" t="s">
        <v>3353</v>
      </c>
      <c r="E710" s="399" t="s">
        <v>3353</v>
      </c>
      <c r="F710" s="399" t="s">
        <v>3353</v>
      </c>
      <c r="G710" s="399" t="s">
        <v>3353</v>
      </c>
      <c r="H710" s="399" t="s">
        <v>3353</v>
      </c>
      <c r="I710" s="268"/>
      <c r="J710" s="268"/>
    </row>
    <row r="711" spans="1:10" ht="12.75" customHeight="1" x14ac:dyDescent="0.25">
      <c r="A711" s="7" t="s">
        <v>570</v>
      </c>
      <c r="B711" s="8" t="s">
        <v>571</v>
      </c>
      <c r="C711" s="399" t="s">
        <v>3353</v>
      </c>
      <c r="D711" s="399" t="s">
        <v>3353</v>
      </c>
      <c r="E711" s="399" t="s">
        <v>3353</v>
      </c>
      <c r="F711" s="399" t="s">
        <v>3353</v>
      </c>
      <c r="G711" s="399" t="s">
        <v>3353</v>
      </c>
      <c r="H711" s="399" t="s">
        <v>3353</v>
      </c>
      <c r="I711" s="268"/>
      <c r="J711" s="268"/>
    </row>
    <row r="712" spans="1:10" ht="15" customHeight="1" x14ac:dyDescent="0.25">
      <c r="A712" s="7" t="s">
        <v>572</v>
      </c>
      <c r="B712" s="8" t="s">
        <v>573</v>
      </c>
      <c r="C712" s="381">
        <v>22858</v>
      </c>
      <c r="D712" s="381">
        <v>106928620.969</v>
      </c>
      <c r="E712" s="381">
        <v>1737724.172</v>
      </c>
      <c r="F712" s="381">
        <v>17270397.227000002</v>
      </c>
      <c r="G712" s="381">
        <v>12887371.876</v>
      </c>
      <c r="H712" s="381">
        <v>4383032.7120000003</v>
      </c>
      <c r="I712" s="268"/>
      <c r="J712" s="268"/>
    </row>
    <row r="713" spans="1:10" ht="15" customHeight="1" x14ac:dyDescent="0.25">
      <c r="A713" s="7" t="s">
        <v>574</v>
      </c>
      <c r="B713" s="8" t="s">
        <v>575</v>
      </c>
      <c r="C713" s="381">
        <v>1266</v>
      </c>
      <c r="D713" s="381">
        <v>8403115.5419999994</v>
      </c>
      <c r="E713" s="381">
        <v>1016070.1</v>
      </c>
      <c r="F713" s="381">
        <v>1596893.808</v>
      </c>
      <c r="G713" s="381">
        <v>1014779.702</v>
      </c>
      <c r="H713" s="381">
        <v>582114.46299999999</v>
      </c>
      <c r="I713" s="268"/>
      <c r="J713" s="268"/>
    </row>
    <row r="714" spans="1:10" ht="15" customHeight="1" x14ac:dyDescent="0.25">
      <c r="A714" s="7" t="s">
        <v>576</v>
      </c>
      <c r="B714" s="8" t="s">
        <v>577</v>
      </c>
      <c r="C714" s="381">
        <v>21592</v>
      </c>
      <c r="D714" s="381">
        <v>98525505.427000001</v>
      </c>
      <c r="E714" s="381">
        <v>721654.07200000004</v>
      </c>
      <c r="F714" s="381">
        <v>15673503.419</v>
      </c>
      <c r="G714" s="381">
        <v>11872592.174000001</v>
      </c>
      <c r="H714" s="381">
        <v>3800918.2489999998</v>
      </c>
      <c r="I714" s="268"/>
      <c r="J714" s="268"/>
    </row>
    <row r="715" spans="1:10" ht="15" customHeight="1" x14ac:dyDescent="0.25">
      <c r="A715" s="7" t="s">
        <v>578</v>
      </c>
      <c r="B715" s="8" t="s">
        <v>579</v>
      </c>
      <c r="C715" s="381">
        <v>1904</v>
      </c>
      <c r="D715" s="381">
        <v>2739174.2850000001</v>
      </c>
      <c r="E715" s="381">
        <v>27075.095000000001</v>
      </c>
      <c r="F715" s="381">
        <v>529927.20799999998</v>
      </c>
      <c r="G715" s="381">
        <v>466806.68199999997</v>
      </c>
      <c r="H715" s="381">
        <v>63120.894</v>
      </c>
      <c r="I715" s="268"/>
      <c r="J715" s="268"/>
    </row>
    <row r="716" spans="1:10" ht="15" customHeight="1" x14ac:dyDescent="0.25">
      <c r="A716" s="7" t="s">
        <v>580</v>
      </c>
      <c r="B716" s="8" t="s">
        <v>581</v>
      </c>
      <c r="C716" s="381">
        <v>517</v>
      </c>
      <c r="D716" s="381">
        <v>1389456.38</v>
      </c>
      <c r="E716" s="381">
        <v>2674.1390000000001</v>
      </c>
      <c r="F716" s="381">
        <v>257180.05300000001</v>
      </c>
      <c r="G716" s="381">
        <v>185765.17800000001</v>
      </c>
      <c r="H716" s="381">
        <v>71414.748999999996</v>
      </c>
      <c r="I716" s="268"/>
      <c r="J716" s="268"/>
    </row>
    <row r="717" spans="1:10" ht="15" customHeight="1" x14ac:dyDescent="0.25">
      <c r="A717" s="7" t="s">
        <v>582</v>
      </c>
      <c r="B717" s="8" t="s">
        <v>583</v>
      </c>
      <c r="C717" s="381">
        <v>61</v>
      </c>
      <c r="D717" s="381">
        <v>230277.16</v>
      </c>
      <c r="E717" s="381">
        <v>215.13499999999999</v>
      </c>
      <c r="F717" s="381">
        <v>70099.547999999995</v>
      </c>
      <c r="G717" s="381">
        <v>36415.838000000003</v>
      </c>
      <c r="H717" s="381">
        <v>33683.730000000003</v>
      </c>
      <c r="I717" s="268"/>
      <c r="J717" s="268"/>
    </row>
    <row r="718" spans="1:10" ht="15" customHeight="1" x14ac:dyDescent="0.25">
      <c r="A718" s="7" t="s">
        <v>584</v>
      </c>
      <c r="B718" s="8" t="s">
        <v>585</v>
      </c>
      <c r="C718" s="381">
        <v>27</v>
      </c>
      <c r="D718" s="381">
        <v>77137.114000000001</v>
      </c>
      <c r="E718" s="381">
        <v>223.16900000000001</v>
      </c>
      <c r="F718" s="381">
        <v>15206.148999999999</v>
      </c>
      <c r="G718" s="381">
        <v>103997.754</v>
      </c>
      <c r="H718" s="381">
        <v>-88791.592999999993</v>
      </c>
      <c r="I718" s="268"/>
      <c r="J718" s="268"/>
    </row>
    <row r="719" spans="1:10" ht="15" customHeight="1" x14ac:dyDescent="0.25">
      <c r="A719" s="7" t="s">
        <v>586</v>
      </c>
      <c r="B719" s="8" t="s">
        <v>587</v>
      </c>
      <c r="C719" s="381">
        <v>52</v>
      </c>
      <c r="D719" s="381">
        <v>52080.148000000001</v>
      </c>
      <c r="E719" s="381">
        <v>6857.0630000000001</v>
      </c>
      <c r="F719" s="381">
        <v>8477.6419999999998</v>
      </c>
      <c r="G719" s="381">
        <v>7254.6009999999997</v>
      </c>
      <c r="H719" s="381">
        <v>1223.06</v>
      </c>
      <c r="I719" s="268"/>
      <c r="J719" s="268"/>
    </row>
    <row r="720" spans="1:10" ht="12.75" customHeight="1" x14ac:dyDescent="0.25">
      <c r="A720" s="7" t="s">
        <v>588</v>
      </c>
      <c r="B720" s="8" t="s">
        <v>589</v>
      </c>
      <c r="C720" s="381">
        <v>10</v>
      </c>
      <c r="D720" s="381">
        <v>8617.3040000000001</v>
      </c>
      <c r="E720" s="381">
        <v>91.018000000000001</v>
      </c>
      <c r="F720" s="381">
        <v>1961.7249999999999</v>
      </c>
      <c r="G720" s="381">
        <v>8956.7540000000008</v>
      </c>
      <c r="H720" s="381">
        <v>-6995.0219999999999</v>
      </c>
      <c r="I720" s="268"/>
      <c r="J720" s="268"/>
    </row>
    <row r="721" spans="1:10" ht="15" customHeight="1" x14ac:dyDescent="0.25">
      <c r="A721" s="7" t="s">
        <v>590</v>
      </c>
      <c r="B721" s="8" t="s">
        <v>1730</v>
      </c>
      <c r="C721" s="381">
        <v>1237</v>
      </c>
      <c r="D721" s="381">
        <v>981606.179</v>
      </c>
      <c r="E721" s="381">
        <v>17014.571</v>
      </c>
      <c r="F721" s="381">
        <v>177002.09099999999</v>
      </c>
      <c r="G721" s="381">
        <v>124416.557</v>
      </c>
      <c r="H721" s="381">
        <v>52585.97</v>
      </c>
      <c r="I721" s="268"/>
      <c r="J721" s="268"/>
    </row>
    <row r="722" spans="1:10" ht="15" customHeight="1" x14ac:dyDescent="0.25">
      <c r="A722" s="7" t="s">
        <v>1731</v>
      </c>
      <c r="B722" s="8" t="s">
        <v>1732</v>
      </c>
      <c r="C722" s="381">
        <v>604</v>
      </c>
      <c r="D722" s="381">
        <v>2932103.838</v>
      </c>
      <c r="E722" s="381">
        <v>36070.358999999997</v>
      </c>
      <c r="F722" s="381">
        <v>374708.98200000002</v>
      </c>
      <c r="G722" s="381">
        <v>371690.82699999999</v>
      </c>
      <c r="H722" s="381">
        <v>3018.2910000000002</v>
      </c>
      <c r="I722" s="268"/>
      <c r="J722" s="268"/>
    </row>
    <row r="723" spans="1:10" ht="12.75" customHeight="1" x14ac:dyDescent="0.25">
      <c r="A723" s="7" t="s">
        <v>1733</v>
      </c>
      <c r="B723" s="8" t="s">
        <v>1734</v>
      </c>
      <c r="C723" s="370" t="s">
        <v>3352</v>
      </c>
      <c r="D723" s="370" t="s">
        <v>3352</v>
      </c>
      <c r="E723" s="370" t="s">
        <v>3352</v>
      </c>
      <c r="F723" s="370" t="s">
        <v>3352</v>
      </c>
      <c r="G723" s="370" t="s">
        <v>3352</v>
      </c>
      <c r="H723" s="370" t="s">
        <v>3352</v>
      </c>
      <c r="I723" s="268"/>
      <c r="J723" s="268"/>
    </row>
    <row r="724" spans="1:10" ht="15" customHeight="1" x14ac:dyDescent="0.25">
      <c r="A724" s="7" t="s">
        <v>1735</v>
      </c>
      <c r="B724" s="8" t="s">
        <v>1736</v>
      </c>
      <c r="C724" s="381">
        <v>161</v>
      </c>
      <c r="D724" s="381">
        <v>2008600.3810000001</v>
      </c>
      <c r="E724" s="381">
        <v>12865.764999999999</v>
      </c>
      <c r="F724" s="381">
        <v>285216.114</v>
      </c>
      <c r="G724" s="381">
        <v>308541.77899999998</v>
      </c>
      <c r="H724" s="381">
        <v>-23325.620999999999</v>
      </c>
      <c r="I724" s="268"/>
      <c r="J724" s="268"/>
    </row>
    <row r="725" spans="1:10" ht="12.75" customHeight="1" x14ac:dyDescent="0.25">
      <c r="A725" s="7" t="s">
        <v>1737</v>
      </c>
      <c r="B725" s="8" t="s">
        <v>1738</v>
      </c>
      <c r="C725" s="381">
        <v>59</v>
      </c>
      <c r="D725" s="381">
        <v>66186.06</v>
      </c>
      <c r="E725" s="381">
        <v>654.22799999999995</v>
      </c>
      <c r="F725" s="381">
        <v>11371.35</v>
      </c>
      <c r="G725" s="381">
        <v>3525.3180000000002</v>
      </c>
      <c r="H725" s="381">
        <v>7846.0420000000004</v>
      </c>
      <c r="I725" s="268"/>
      <c r="J725" s="268"/>
    </row>
    <row r="726" spans="1:10" ht="15" customHeight="1" x14ac:dyDescent="0.25">
      <c r="A726" s="7" t="s">
        <v>1739</v>
      </c>
      <c r="B726" s="8" t="s">
        <v>1740</v>
      </c>
      <c r="C726" s="381">
        <v>384</v>
      </c>
      <c r="D726" s="381">
        <v>857317.397</v>
      </c>
      <c r="E726" s="381">
        <v>22550.366000000002</v>
      </c>
      <c r="F726" s="381">
        <v>78121.517999999996</v>
      </c>
      <c r="G726" s="381">
        <v>59623.73</v>
      </c>
      <c r="H726" s="381">
        <v>18497.87</v>
      </c>
      <c r="I726" s="268"/>
      <c r="J726" s="268"/>
    </row>
    <row r="727" spans="1:10" ht="15" customHeight="1" x14ac:dyDescent="0.25">
      <c r="A727" s="7" t="s">
        <v>1741</v>
      </c>
      <c r="B727" s="8" t="s">
        <v>1742</v>
      </c>
      <c r="C727" s="381">
        <v>532</v>
      </c>
      <c r="D727" s="381">
        <v>8522824.7589999996</v>
      </c>
      <c r="E727" s="381">
        <v>63424.447</v>
      </c>
      <c r="F727" s="381">
        <v>821953.92299999995</v>
      </c>
      <c r="G727" s="381">
        <v>863530.44900000002</v>
      </c>
      <c r="H727" s="381">
        <v>-41576.197999999997</v>
      </c>
      <c r="I727" s="268"/>
      <c r="J727" s="268"/>
    </row>
    <row r="728" spans="1:10" ht="15" customHeight="1" x14ac:dyDescent="0.25">
      <c r="A728" s="7" t="s">
        <v>1743</v>
      </c>
      <c r="B728" s="8" t="s">
        <v>1744</v>
      </c>
      <c r="C728" s="381">
        <v>213</v>
      </c>
      <c r="D728" s="381">
        <v>6954464.1789999995</v>
      </c>
      <c r="E728" s="381">
        <v>37142.944000000003</v>
      </c>
      <c r="F728" s="381">
        <v>594659.24300000002</v>
      </c>
      <c r="G728" s="381">
        <v>704256.38699999999</v>
      </c>
      <c r="H728" s="381">
        <v>-109596.92</v>
      </c>
      <c r="I728" s="268"/>
      <c r="J728" s="268"/>
    </row>
    <row r="729" spans="1:10" ht="15" customHeight="1" x14ac:dyDescent="0.25">
      <c r="A729" s="7" t="s">
        <v>1745</v>
      </c>
      <c r="B729" s="8" t="s">
        <v>1746</v>
      </c>
      <c r="C729" s="381">
        <v>319</v>
      </c>
      <c r="D729" s="381">
        <v>1568360.58</v>
      </c>
      <c r="E729" s="381">
        <v>26281.503000000001</v>
      </c>
      <c r="F729" s="381">
        <v>227294.68</v>
      </c>
      <c r="G729" s="381">
        <v>159274.06200000001</v>
      </c>
      <c r="H729" s="381">
        <v>68020.721999999994</v>
      </c>
      <c r="I729" s="268"/>
      <c r="J729" s="268"/>
    </row>
    <row r="730" spans="1:10" ht="15" customHeight="1" x14ac:dyDescent="0.25">
      <c r="A730" s="7" t="s">
        <v>1747</v>
      </c>
      <c r="B730" s="8" t="s">
        <v>1748</v>
      </c>
      <c r="C730" s="381">
        <v>229</v>
      </c>
      <c r="D730" s="381">
        <v>1055737.6869999999</v>
      </c>
      <c r="E730" s="381">
        <v>5605.5439999999999</v>
      </c>
      <c r="F730" s="381">
        <v>170909.69200000001</v>
      </c>
      <c r="G730" s="381">
        <v>133856.69899999999</v>
      </c>
      <c r="H730" s="381">
        <v>37053.080999999998</v>
      </c>
      <c r="I730" s="268"/>
      <c r="J730" s="268"/>
    </row>
    <row r="731" spans="1:10" ht="15" customHeight="1" x14ac:dyDescent="0.25">
      <c r="A731" s="7" t="s">
        <v>1749</v>
      </c>
      <c r="B731" s="8" t="s">
        <v>1750</v>
      </c>
      <c r="C731" s="381">
        <v>18323</v>
      </c>
      <c r="D731" s="381">
        <v>83275664.857999995</v>
      </c>
      <c r="E731" s="381">
        <v>589478.62699999998</v>
      </c>
      <c r="F731" s="381">
        <v>13776003.614</v>
      </c>
      <c r="G731" s="381">
        <v>10036707.517000001</v>
      </c>
      <c r="H731" s="381">
        <v>3739302.1809999999</v>
      </c>
      <c r="I731" s="268"/>
      <c r="J731" s="268"/>
    </row>
    <row r="732" spans="1:10" ht="15" customHeight="1" x14ac:dyDescent="0.25">
      <c r="A732" s="7" t="s">
        <v>1751</v>
      </c>
      <c r="B732" s="8" t="s">
        <v>1752</v>
      </c>
      <c r="C732" s="381">
        <v>14789</v>
      </c>
      <c r="D732" s="381">
        <v>70233429.160999998</v>
      </c>
      <c r="E732" s="381">
        <v>461336.08799999999</v>
      </c>
      <c r="F732" s="381">
        <v>12623548.022</v>
      </c>
      <c r="G732" s="381">
        <v>9170280.3350000009</v>
      </c>
      <c r="H732" s="381">
        <v>3453272.8820000002</v>
      </c>
      <c r="I732" s="268"/>
      <c r="J732" s="268"/>
    </row>
    <row r="733" spans="1:10" ht="15" customHeight="1" x14ac:dyDescent="0.25">
      <c r="A733" s="7" t="s">
        <v>1753</v>
      </c>
      <c r="B733" s="8" t="s">
        <v>1754</v>
      </c>
      <c r="C733" s="381">
        <v>324</v>
      </c>
      <c r="D733" s="381">
        <v>6549862.3389999997</v>
      </c>
      <c r="E733" s="381">
        <v>2901.3780000000002</v>
      </c>
      <c r="F733" s="381">
        <v>36216.322</v>
      </c>
      <c r="G733" s="381">
        <v>35883.737999999998</v>
      </c>
      <c r="H733" s="381">
        <v>332.71300000000002</v>
      </c>
      <c r="I733" s="268"/>
      <c r="J733" s="268"/>
    </row>
    <row r="734" spans="1:10" ht="15" customHeight="1" x14ac:dyDescent="0.25">
      <c r="A734" s="7" t="s">
        <v>1755</v>
      </c>
      <c r="B734" s="8" t="s">
        <v>1756</v>
      </c>
      <c r="C734" s="381">
        <v>3210</v>
      </c>
      <c r="D734" s="381">
        <v>6492373.358</v>
      </c>
      <c r="E734" s="381">
        <v>125241.16099999999</v>
      </c>
      <c r="F734" s="381">
        <v>1116239.27</v>
      </c>
      <c r="G734" s="381">
        <v>830543.44400000002</v>
      </c>
      <c r="H734" s="381">
        <v>285696.58600000001</v>
      </c>
      <c r="I734" s="268"/>
      <c r="J734" s="268"/>
    </row>
    <row r="735" spans="1:10" ht="15" customHeight="1" x14ac:dyDescent="0.25">
      <c r="A735" s="7" t="s">
        <v>2416</v>
      </c>
      <c r="B735" s="8" t="s">
        <v>2417</v>
      </c>
      <c r="C735" s="381">
        <v>12401</v>
      </c>
      <c r="D735" s="381">
        <v>29917167.581999999</v>
      </c>
      <c r="E735" s="381">
        <v>116022.52</v>
      </c>
      <c r="F735" s="381">
        <v>5371960.557</v>
      </c>
      <c r="G735" s="381">
        <v>3219757.2069999999</v>
      </c>
      <c r="H735" s="381">
        <v>2152202.1170000001</v>
      </c>
      <c r="I735" s="268"/>
      <c r="J735" s="268"/>
    </row>
    <row r="736" spans="1:10" ht="12.75" customHeight="1" x14ac:dyDescent="0.25">
      <c r="A736" s="7" t="s">
        <v>2418</v>
      </c>
      <c r="B736" s="8" t="s">
        <v>2419</v>
      </c>
      <c r="C736" s="370" t="s">
        <v>3352</v>
      </c>
      <c r="D736" s="370" t="s">
        <v>3352</v>
      </c>
      <c r="E736" s="370" t="s">
        <v>3352</v>
      </c>
      <c r="F736" s="370" t="s">
        <v>3352</v>
      </c>
      <c r="G736" s="370" t="s">
        <v>3352</v>
      </c>
      <c r="H736" s="370" t="s">
        <v>3352</v>
      </c>
      <c r="I736" s="268"/>
      <c r="J736" s="268"/>
    </row>
    <row r="737" spans="1:10" ht="15" customHeight="1" x14ac:dyDescent="0.25">
      <c r="A737" s="7" t="s">
        <v>2420</v>
      </c>
      <c r="B737" s="8" t="s">
        <v>2421</v>
      </c>
      <c r="C737" s="381">
        <v>12401</v>
      </c>
      <c r="D737" s="381">
        <v>29917167.581999999</v>
      </c>
      <c r="E737" s="381">
        <v>116022.52</v>
      </c>
      <c r="F737" s="381">
        <v>5371960.557</v>
      </c>
      <c r="G737" s="381">
        <v>3219757.2069999999</v>
      </c>
      <c r="H737" s="381">
        <v>2152202.1170000001</v>
      </c>
      <c r="I737" s="268"/>
      <c r="J737" s="268"/>
    </row>
    <row r="738" spans="1:10" ht="15" customHeight="1" x14ac:dyDescent="0.25">
      <c r="A738" s="7" t="s">
        <v>2422</v>
      </c>
      <c r="B738" s="8" t="s">
        <v>2423</v>
      </c>
      <c r="C738" s="381">
        <v>222789</v>
      </c>
      <c r="D738" s="381">
        <v>90921511.397</v>
      </c>
      <c r="E738" s="381">
        <v>660261.86399999994</v>
      </c>
      <c r="F738" s="381">
        <v>13346419.179</v>
      </c>
      <c r="G738" s="381">
        <v>7696494.0829999996</v>
      </c>
      <c r="H738" s="381">
        <v>5649986.0029999996</v>
      </c>
      <c r="I738" s="268"/>
      <c r="J738" s="268"/>
    </row>
    <row r="739" spans="1:10" ht="15" customHeight="1" x14ac:dyDescent="0.25">
      <c r="A739" s="7" t="s">
        <v>2424</v>
      </c>
      <c r="B739" s="8" t="s">
        <v>2425</v>
      </c>
      <c r="C739" s="381">
        <v>43777</v>
      </c>
      <c r="D739" s="381">
        <v>32173550.980999999</v>
      </c>
      <c r="E739" s="381">
        <v>200079.18</v>
      </c>
      <c r="F739" s="381">
        <v>4020342.264</v>
      </c>
      <c r="G739" s="381">
        <v>3048255.5460000001</v>
      </c>
      <c r="H739" s="381">
        <v>972108.71100000001</v>
      </c>
      <c r="I739" s="268"/>
      <c r="J739" s="268"/>
    </row>
    <row r="740" spans="1:10" ht="15" customHeight="1" x14ac:dyDescent="0.25">
      <c r="A740" s="7" t="s">
        <v>2426</v>
      </c>
      <c r="B740" s="8" t="s">
        <v>2427</v>
      </c>
      <c r="C740" s="381">
        <v>31871</v>
      </c>
      <c r="D740" s="381">
        <v>28348047.629000001</v>
      </c>
      <c r="E740" s="381">
        <v>157238.67199999999</v>
      </c>
      <c r="F740" s="381">
        <v>3666664.3080000002</v>
      </c>
      <c r="G740" s="381">
        <v>2750972.35</v>
      </c>
      <c r="H740" s="381">
        <v>915711.28700000001</v>
      </c>
      <c r="I740" s="268"/>
      <c r="J740" s="268"/>
    </row>
    <row r="741" spans="1:10" ht="15" customHeight="1" x14ac:dyDescent="0.25">
      <c r="A741" s="7" t="s">
        <v>2428</v>
      </c>
      <c r="B741" s="8" t="s">
        <v>2429</v>
      </c>
      <c r="C741" s="381">
        <v>11162</v>
      </c>
      <c r="D741" s="381">
        <v>20679059.170000002</v>
      </c>
      <c r="E741" s="381">
        <v>115056.182</v>
      </c>
      <c r="F741" s="381">
        <v>2580063.0759999999</v>
      </c>
      <c r="G741" s="381">
        <v>2106413.0380000002</v>
      </c>
      <c r="H741" s="381">
        <v>473660.11800000002</v>
      </c>
      <c r="I741" s="268"/>
      <c r="J741" s="268"/>
    </row>
    <row r="742" spans="1:10" ht="15" customHeight="1" x14ac:dyDescent="0.25">
      <c r="A742" s="7" t="s">
        <v>2430</v>
      </c>
      <c r="B742" s="8" t="s">
        <v>2431</v>
      </c>
      <c r="C742" s="381">
        <v>3696</v>
      </c>
      <c r="D742" s="381">
        <v>2594185.5219999999</v>
      </c>
      <c r="E742" s="381">
        <v>14078.96</v>
      </c>
      <c r="F742" s="381">
        <v>296631.489</v>
      </c>
      <c r="G742" s="381">
        <v>245762.011</v>
      </c>
      <c r="H742" s="381">
        <v>50872.45</v>
      </c>
      <c r="I742" s="268"/>
      <c r="J742" s="268"/>
    </row>
    <row r="743" spans="1:10" ht="15" customHeight="1" x14ac:dyDescent="0.25">
      <c r="A743" s="7" t="s">
        <v>2432</v>
      </c>
      <c r="B743" s="8" t="s">
        <v>2433</v>
      </c>
      <c r="C743" s="381">
        <v>11996</v>
      </c>
      <c r="D743" s="381">
        <v>4121224.3309999998</v>
      </c>
      <c r="E743" s="381">
        <v>17497.91</v>
      </c>
      <c r="F743" s="381">
        <v>673609.79700000002</v>
      </c>
      <c r="G743" s="381">
        <v>315707.12699999998</v>
      </c>
      <c r="H743" s="381">
        <v>357907.337</v>
      </c>
      <c r="I743" s="268"/>
      <c r="J743" s="268"/>
    </row>
    <row r="744" spans="1:10" ht="15" customHeight="1" x14ac:dyDescent="0.25">
      <c r="A744" s="7" t="s">
        <v>2434</v>
      </c>
      <c r="B744" s="8" t="s">
        <v>2435</v>
      </c>
      <c r="C744" s="381">
        <v>5017</v>
      </c>
      <c r="D744" s="381">
        <v>953578.60600000003</v>
      </c>
      <c r="E744" s="381">
        <v>10605.62</v>
      </c>
      <c r="F744" s="381">
        <v>116359.946</v>
      </c>
      <c r="G744" s="381">
        <v>83090.173999999999</v>
      </c>
      <c r="H744" s="381">
        <v>33271.381999999998</v>
      </c>
      <c r="I744" s="268"/>
      <c r="J744" s="268"/>
    </row>
    <row r="745" spans="1:10" ht="15" customHeight="1" x14ac:dyDescent="0.25">
      <c r="A745" s="7" t="s">
        <v>2436</v>
      </c>
      <c r="B745" s="8" t="s">
        <v>2437</v>
      </c>
      <c r="C745" s="381">
        <v>8483</v>
      </c>
      <c r="D745" s="381">
        <v>2469958.3139999998</v>
      </c>
      <c r="E745" s="381">
        <v>33776.305999999997</v>
      </c>
      <c r="F745" s="381">
        <v>237140.606</v>
      </c>
      <c r="G745" s="381">
        <v>206679.56899999999</v>
      </c>
      <c r="H745" s="381">
        <v>30462.625</v>
      </c>
      <c r="I745" s="268"/>
      <c r="J745" s="268"/>
    </row>
    <row r="746" spans="1:10" ht="15" customHeight="1" x14ac:dyDescent="0.25">
      <c r="A746" s="7" t="s">
        <v>2438</v>
      </c>
      <c r="B746" s="8" t="s">
        <v>2439</v>
      </c>
      <c r="C746" s="381">
        <v>246</v>
      </c>
      <c r="D746" s="381">
        <v>538050.37100000004</v>
      </c>
      <c r="E746" s="381">
        <v>751.96</v>
      </c>
      <c r="F746" s="381">
        <v>19662.412</v>
      </c>
      <c r="G746" s="381">
        <v>18202.576000000001</v>
      </c>
      <c r="H746" s="381">
        <v>1459.941</v>
      </c>
      <c r="I746" s="268"/>
      <c r="J746" s="268"/>
    </row>
    <row r="747" spans="1:10" ht="15" customHeight="1" x14ac:dyDescent="0.25">
      <c r="A747" s="7" t="s">
        <v>2440</v>
      </c>
      <c r="B747" s="8" t="s">
        <v>2441</v>
      </c>
      <c r="C747" s="381">
        <v>246</v>
      </c>
      <c r="D747" s="381">
        <v>515748.64500000002</v>
      </c>
      <c r="E747" s="381">
        <v>9192.4519999999993</v>
      </c>
      <c r="F747" s="381">
        <v>65386.578999999998</v>
      </c>
      <c r="G747" s="381">
        <v>53749.89</v>
      </c>
      <c r="H747" s="381">
        <v>11636.856</v>
      </c>
      <c r="I747" s="268"/>
      <c r="J747" s="268"/>
    </row>
    <row r="748" spans="1:10" ht="15" customHeight="1" x14ac:dyDescent="0.25">
      <c r="A748" s="7" t="s">
        <v>2442</v>
      </c>
      <c r="B748" s="8" t="s">
        <v>2443</v>
      </c>
      <c r="C748" s="381">
        <v>7664</v>
      </c>
      <c r="D748" s="381">
        <v>1034770.314</v>
      </c>
      <c r="E748" s="381">
        <v>19504.522000000001</v>
      </c>
      <c r="F748" s="381">
        <v>126813.61900000001</v>
      </c>
      <c r="G748" s="381">
        <v>109738.651</v>
      </c>
      <c r="H748" s="381">
        <v>17076.216</v>
      </c>
      <c r="I748" s="268"/>
      <c r="J748" s="268"/>
    </row>
    <row r="749" spans="1:10" ht="15" customHeight="1" x14ac:dyDescent="0.25">
      <c r="A749" s="7" t="s">
        <v>2444</v>
      </c>
      <c r="B749" s="8" t="s">
        <v>2445</v>
      </c>
      <c r="C749" s="381">
        <v>327</v>
      </c>
      <c r="D749" s="381">
        <v>381388.984</v>
      </c>
      <c r="E749" s="381">
        <v>4327.3720000000003</v>
      </c>
      <c r="F749" s="381">
        <v>25277.995999999999</v>
      </c>
      <c r="G749" s="381">
        <v>24988.452000000001</v>
      </c>
      <c r="H749" s="381">
        <v>289.61200000000002</v>
      </c>
      <c r="I749" s="268"/>
      <c r="J749" s="268"/>
    </row>
    <row r="750" spans="1:10" ht="15" customHeight="1" x14ac:dyDescent="0.25">
      <c r="A750" s="7" t="s">
        <v>2446</v>
      </c>
      <c r="B750" s="8" t="s">
        <v>2447</v>
      </c>
      <c r="C750" s="381">
        <v>1274</v>
      </c>
      <c r="D750" s="381">
        <v>606906.67500000005</v>
      </c>
      <c r="E750" s="381">
        <v>6925.4889999999996</v>
      </c>
      <c r="F750" s="381">
        <v>54167.92</v>
      </c>
      <c r="G750" s="381">
        <v>42331.375</v>
      </c>
      <c r="H750" s="381">
        <v>11837.191000000001</v>
      </c>
      <c r="I750" s="268"/>
      <c r="J750" s="268"/>
    </row>
    <row r="751" spans="1:10" ht="15" customHeight="1" x14ac:dyDescent="0.25">
      <c r="A751" s="7" t="s">
        <v>2448</v>
      </c>
      <c r="B751" s="8" t="s">
        <v>2449</v>
      </c>
      <c r="C751" s="381">
        <v>2149</v>
      </c>
      <c r="D751" s="381">
        <v>748638.36300000001</v>
      </c>
      <c r="E751" s="381">
        <v>2138.7130000000002</v>
      </c>
      <c r="F751" s="381">
        <v>62369.43</v>
      </c>
      <c r="G751" s="381">
        <v>48272.252</v>
      </c>
      <c r="H751" s="381">
        <v>14097.608</v>
      </c>
      <c r="I751" s="268"/>
      <c r="J751" s="268"/>
    </row>
    <row r="752" spans="1:10" ht="15" customHeight="1" x14ac:dyDescent="0.25">
      <c r="A752" s="7" t="s">
        <v>2450</v>
      </c>
      <c r="B752" s="8" t="s">
        <v>2451</v>
      </c>
      <c r="C752" s="381">
        <v>1318</v>
      </c>
      <c r="D752" s="381">
        <v>169328.595</v>
      </c>
      <c r="E752" s="381">
        <v>1071.335</v>
      </c>
      <c r="F752" s="381">
        <v>19009.25</v>
      </c>
      <c r="G752" s="381">
        <v>12529.111000000001</v>
      </c>
      <c r="H752" s="381">
        <v>6480.2619999999997</v>
      </c>
      <c r="I752" s="268"/>
      <c r="J752" s="268"/>
    </row>
    <row r="753" spans="1:10" ht="15" customHeight="1" x14ac:dyDescent="0.25">
      <c r="A753" s="7" t="s">
        <v>2452</v>
      </c>
      <c r="B753" s="8" t="s">
        <v>2453</v>
      </c>
      <c r="C753" s="381">
        <v>831</v>
      </c>
      <c r="D753" s="381">
        <v>579309.76800000004</v>
      </c>
      <c r="E753" s="381">
        <v>1067.3779999999999</v>
      </c>
      <c r="F753" s="381">
        <v>43360.18</v>
      </c>
      <c r="G753" s="381">
        <v>35743.141000000003</v>
      </c>
      <c r="H753" s="381">
        <v>7617.3459999999995</v>
      </c>
      <c r="I753" s="268"/>
      <c r="J753" s="268"/>
    </row>
    <row r="754" spans="1:10" ht="15" customHeight="1" x14ac:dyDescent="0.25">
      <c r="A754" s="7" t="s">
        <v>2454</v>
      </c>
      <c r="B754" s="8" t="s">
        <v>2455</v>
      </c>
      <c r="C754" s="381">
        <v>179012</v>
      </c>
      <c r="D754" s="381">
        <v>58747960.416000001</v>
      </c>
      <c r="E754" s="381">
        <v>460182.68400000001</v>
      </c>
      <c r="F754" s="381">
        <v>9326076.9149999991</v>
      </c>
      <c r="G754" s="381">
        <v>4648238.5369999995</v>
      </c>
      <c r="H754" s="381">
        <v>4677877.2920000004</v>
      </c>
      <c r="I754" s="268"/>
      <c r="J754" s="268"/>
    </row>
    <row r="755" spans="1:10" ht="15" customHeight="1" x14ac:dyDescent="0.25">
      <c r="A755" s="7" t="s">
        <v>2456</v>
      </c>
      <c r="B755" s="8" t="s">
        <v>2457</v>
      </c>
      <c r="C755" s="381">
        <v>124805</v>
      </c>
      <c r="D755" s="381">
        <v>41063231.892999999</v>
      </c>
      <c r="E755" s="381">
        <v>304997.17</v>
      </c>
      <c r="F755" s="381">
        <v>6479106.8839999996</v>
      </c>
      <c r="G755" s="381">
        <v>3198224.3059999999</v>
      </c>
      <c r="H755" s="381">
        <v>3280914.92</v>
      </c>
      <c r="I755" s="268"/>
      <c r="J755" s="268"/>
    </row>
    <row r="756" spans="1:10" ht="15" customHeight="1" x14ac:dyDescent="0.25">
      <c r="A756" s="7" t="s">
        <v>2458</v>
      </c>
      <c r="B756" s="8" t="s">
        <v>2459</v>
      </c>
      <c r="C756" s="381">
        <v>68739</v>
      </c>
      <c r="D756" s="381">
        <v>24563345.127</v>
      </c>
      <c r="E756" s="381">
        <v>153517.772</v>
      </c>
      <c r="F756" s="381">
        <v>4203229.6909999996</v>
      </c>
      <c r="G756" s="381">
        <v>1876790.1810000001</v>
      </c>
      <c r="H756" s="381">
        <v>2326461.0750000002</v>
      </c>
      <c r="I756" s="268"/>
      <c r="J756" s="268"/>
    </row>
    <row r="757" spans="1:10" ht="15" customHeight="1" x14ac:dyDescent="0.25">
      <c r="A757" s="7" t="s">
        <v>2460</v>
      </c>
      <c r="B757" s="8" t="s">
        <v>2461</v>
      </c>
      <c r="C757" s="381">
        <v>2569</v>
      </c>
      <c r="D757" s="381">
        <v>5138977.8039999995</v>
      </c>
      <c r="E757" s="381">
        <v>29296.964</v>
      </c>
      <c r="F757" s="381">
        <v>780788.06200000003</v>
      </c>
      <c r="G757" s="381">
        <v>467734.41700000002</v>
      </c>
      <c r="H757" s="381">
        <v>313054.67800000001</v>
      </c>
      <c r="I757" s="268"/>
      <c r="J757" s="268"/>
    </row>
    <row r="758" spans="1:10" ht="15" customHeight="1" x14ac:dyDescent="0.25">
      <c r="A758" s="7" t="s">
        <v>2462</v>
      </c>
      <c r="B758" s="8" t="s">
        <v>2463</v>
      </c>
      <c r="C758" s="381">
        <v>36381</v>
      </c>
      <c r="D758" s="381">
        <v>6997487.2580000004</v>
      </c>
      <c r="E758" s="381">
        <v>47326.286</v>
      </c>
      <c r="F758" s="381">
        <v>828558.42500000005</v>
      </c>
      <c r="G758" s="381">
        <v>535644.054</v>
      </c>
      <c r="H758" s="381">
        <v>292918.78999999998</v>
      </c>
      <c r="I758" s="268"/>
      <c r="J758" s="268"/>
    </row>
    <row r="759" spans="1:10" ht="15" customHeight="1" x14ac:dyDescent="0.25">
      <c r="A759" s="7" t="s">
        <v>2464</v>
      </c>
      <c r="B759" s="8" t="s">
        <v>2465</v>
      </c>
      <c r="C759" s="381">
        <v>11666</v>
      </c>
      <c r="D759" s="381">
        <v>2971266.477</v>
      </c>
      <c r="E759" s="381">
        <v>31218.401000000002</v>
      </c>
      <c r="F759" s="381">
        <v>471766.90399999998</v>
      </c>
      <c r="G759" s="381">
        <v>222696.78599999999</v>
      </c>
      <c r="H759" s="381">
        <v>249073.323</v>
      </c>
      <c r="I759" s="268"/>
      <c r="J759" s="268"/>
    </row>
    <row r="760" spans="1:10" ht="15" customHeight="1" x14ac:dyDescent="0.25">
      <c r="A760" s="7" t="s">
        <v>2466</v>
      </c>
      <c r="B760" s="8" t="s">
        <v>1565</v>
      </c>
      <c r="C760" s="381">
        <v>5450</v>
      </c>
      <c r="D760" s="381">
        <v>1392155.227</v>
      </c>
      <c r="E760" s="381">
        <v>43637.747000000003</v>
      </c>
      <c r="F760" s="381">
        <v>194763.802</v>
      </c>
      <c r="G760" s="381">
        <v>95358.868000000002</v>
      </c>
      <c r="H760" s="381">
        <v>99407.054000000004</v>
      </c>
      <c r="I760" s="268"/>
      <c r="J760" s="268"/>
    </row>
    <row r="761" spans="1:10" ht="15" customHeight="1" x14ac:dyDescent="0.25">
      <c r="A761" s="7" t="s">
        <v>1566</v>
      </c>
      <c r="B761" s="8" t="s">
        <v>1567</v>
      </c>
      <c r="C761" s="381">
        <v>13806</v>
      </c>
      <c r="D761" s="381">
        <v>9522750.4690000005</v>
      </c>
      <c r="E761" s="381">
        <v>120124.89</v>
      </c>
      <c r="F761" s="381">
        <v>1399090.5889999999</v>
      </c>
      <c r="G761" s="381">
        <v>721757.00199999998</v>
      </c>
      <c r="H761" s="381">
        <v>677335.99</v>
      </c>
      <c r="I761" s="268"/>
      <c r="J761" s="268"/>
    </row>
    <row r="762" spans="1:10" ht="15" customHeight="1" x14ac:dyDescent="0.25">
      <c r="A762" s="7" t="s">
        <v>1568</v>
      </c>
      <c r="B762" s="8" t="s">
        <v>1569</v>
      </c>
      <c r="C762" s="381">
        <v>5400</v>
      </c>
      <c r="D762" s="381">
        <v>2120951.3909999998</v>
      </c>
      <c r="E762" s="381">
        <v>19170.311000000002</v>
      </c>
      <c r="F762" s="381">
        <v>336659.25400000002</v>
      </c>
      <c r="G762" s="381">
        <v>182468.875</v>
      </c>
      <c r="H762" s="381">
        <v>154191.19</v>
      </c>
      <c r="I762" s="268"/>
      <c r="J762" s="268"/>
    </row>
    <row r="763" spans="1:10" ht="15" customHeight="1" x14ac:dyDescent="0.25">
      <c r="A763" s="7" t="s">
        <v>1570</v>
      </c>
      <c r="B763" s="8" t="s">
        <v>1571</v>
      </c>
      <c r="C763" s="381">
        <v>8406</v>
      </c>
      <c r="D763" s="381">
        <v>7401799.0779999997</v>
      </c>
      <c r="E763" s="381">
        <v>100954.579</v>
      </c>
      <c r="F763" s="381">
        <v>1062431.335</v>
      </c>
      <c r="G763" s="381">
        <v>539288.12699999998</v>
      </c>
      <c r="H763" s="381">
        <v>523144.8</v>
      </c>
      <c r="I763" s="268"/>
      <c r="J763" s="268"/>
    </row>
    <row r="764" spans="1:10" ht="15" customHeight="1" x14ac:dyDescent="0.25">
      <c r="A764" s="7" t="s">
        <v>1572</v>
      </c>
      <c r="B764" s="8" t="s">
        <v>1573</v>
      </c>
      <c r="C764" s="381">
        <v>40401</v>
      </c>
      <c r="D764" s="381">
        <v>8161978.0539999995</v>
      </c>
      <c r="E764" s="381">
        <v>35060.624000000003</v>
      </c>
      <c r="F764" s="381">
        <v>1447879.442</v>
      </c>
      <c r="G764" s="381">
        <v>728257.22900000005</v>
      </c>
      <c r="H764" s="381">
        <v>719626.38199999998</v>
      </c>
      <c r="I764" s="268"/>
      <c r="J764" s="268"/>
    </row>
    <row r="765" spans="1:10" ht="15" customHeight="1" x14ac:dyDescent="0.25">
      <c r="A765" s="7" t="s">
        <v>1574</v>
      </c>
      <c r="B765" s="8" t="s">
        <v>1575</v>
      </c>
      <c r="C765" s="381">
        <v>29515</v>
      </c>
      <c r="D765" s="381">
        <v>5332475.0520000001</v>
      </c>
      <c r="E765" s="381">
        <v>16893.627</v>
      </c>
      <c r="F765" s="381">
        <v>937928.66399999999</v>
      </c>
      <c r="G765" s="381">
        <v>433808.70400000003</v>
      </c>
      <c r="H765" s="381">
        <v>504123.25599999999</v>
      </c>
      <c r="I765" s="268"/>
      <c r="J765" s="268"/>
    </row>
    <row r="766" spans="1:10" ht="15" customHeight="1" x14ac:dyDescent="0.25">
      <c r="A766" s="7" t="s">
        <v>1576</v>
      </c>
      <c r="B766" s="8" t="s">
        <v>1577</v>
      </c>
      <c r="C766" s="381">
        <v>1432</v>
      </c>
      <c r="D766" s="381">
        <v>633547.97900000005</v>
      </c>
      <c r="E766" s="381">
        <v>2793.42</v>
      </c>
      <c r="F766" s="381">
        <v>116842.942</v>
      </c>
      <c r="G766" s="381">
        <v>65675.653000000006</v>
      </c>
      <c r="H766" s="381">
        <v>51167.546000000002</v>
      </c>
      <c r="I766" s="268"/>
      <c r="J766" s="268"/>
    </row>
    <row r="767" spans="1:10" ht="15" customHeight="1" x14ac:dyDescent="0.25">
      <c r="A767" s="7" t="s">
        <v>1578</v>
      </c>
      <c r="B767" s="8" t="s">
        <v>1579</v>
      </c>
      <c r="C767" s="381">
        <v>2517</v>
      </c>
      <c r="D767" s="381">
        <v>466442.23999999999</v>
      </c>
      <c r="E767" s="381">
        <v>2434.366</v>
      </c>
      <c r="F767" s="381">
        <v>86565.236000000004</v>
      </c>
      <c r="G767" s="381">
        <v>43231.866999999998</v>
      </c>
      <c r="H767" s="381">
        <v>43333.57</v>
      </c>
      <c r="I767" s="268"/>
      <c r="J767" s="268"/>
    </row>
    <row r="768" spans="1:10" ht="15" customHeight="1" x14ac:dyDescent="0.25">
      <c r="A768" s="7" t="s">
        <v>1580</v>
      </c>
      <c r="B768" s="8" t="s">
        <v>1581</v>
      </c>
      <c r="C768" s="381">
        <v>445</v>
      </c>
      <c r="D768" s="381">
        <v>144629.171</v>
      </c>
      <c r="E768" s="381">
        <v>1100.44</v>
      </c>
      <c r="F768" s="381">
        <v>26581.694</v>
      </c>
      <c r="G768" s="381">
        <v>13488.916999999999</v>
      </c>
      <c r="H768" s="381">
        <v>13092.789000000001</v>
      </c>
      <c r="I768" s="268"/>
      <c r="J768" s="268"/>
    </row>
    <row r="769" spans="1:10" ht="15" customHeight="1" x14ac:dyDescent="0.25">
      <c r="A769" s="7" t="s">
        <v>2646</v>
      </c>
      <c r="B769" s="8" t="s">
        <v>2647</v>
      </c>
      <c r="C769" s="381">
        <v>6492</v>
      </c>
      <c r="D769" s="381">
        <v>1584883.612</v>
      </c>
      <c r="E769" s="381">
        <v>11838.771000000001</v>
      </c>
      <c r="F769" s="381">
        <v>279960.90600000002</v>
      </c>
      <c r="G769" s="381">
        <v>172052.08799999999</v>
      </c>
      <c r="H769" s="381">
        <v>107909.22100000001</v>
      </c>
      <c r="I769" s="268"/>
      <c r="J769" s="268"/>
    </row>
    <row r="770" spans="1:10" ht="15" customHeight="1" x14ac:dyDescent="0.25">
      <c r="A770" s="7" t="s">
        <v>2648</v>
      </c>
      <c r="B770" s="8" t="s">
        <v>2649</v>
      </c>
      <c r="C770" s="381">
        <v>125918</v>
      </c>
      <c r="D770" s="381">
        <v>244745391.39700001</v>
      </c>
      <c r="E770" s="381">
        <v>6860260.4500000002</v>
      </c>
      <c r="F770" s="381">
        <v>48123142.406999998</v>
      </c>
      <c r="G770" s="381">
        <v>30035880.651000001</v>
      </c>
      <c r="H770" s="381">
        <v>18087270.699999999</v>
      </c>
      <c r="I770" s="268"/>
      <c r="J770" s="268"/>
    </row>
    <row r="771" spans="1:10" ht="15" customHeight="1" x14ac:dyDescent="0.25">
      <c r="A771" s="7" t="s">
        <v>2650</v>
      </c>
      <c r="B771" s="8" t="s">
        <v>2651</v>
      </c>
      <c r="C771" s="381">
        <v>7801</v>
      </c>
      <c r="D771" s="381">
        <v>33139956.329999998</v>
      </c>
      <c r="E771" s="381">
        <v>979602.69900000002</v>
      </c>
      <c r="F771" s="381">
        <v>5119879.6490000002</v>
      </c>
      <c r="G771" s="381">
        <v>3804961.574</v>
      </c>
      <c r="H771" s="381">
        <v>1314920.183</v>
      </c>
      <c r="I771" s="268"/>
      <c r="J771" s="268"/>
    </row>
    <row r="772" spans="1:10" ht="15" customHeight="1" x14ac:dyDescent="0.25">
      <c r="A772" s="7" t="s">
        <v>2652</v>
      </c>
      <c r="B772" s="8" t="s">
        <v>2653</v>
      </c>
      <c r="C772" s="381">
        <v>6900</v>
      </c>
      <c r="D772" s="381">
        <v>32184624.368000001</v>
      </c>
      <c r="E772" s="381">
        <v>953074.77099999995</v>
      </c>
      <c r="F772" s="381">
        <v>4907170.3859999999</v>
      </c>
      <c r="G772" s="381">
        <v>3679148.3369999998</v>
      </c>
      <c r="H772" s="381">
        <v>1228024.0330000001</v>
      </c>
      <c r="I772" s="268"/>
      <c r="J772" s="268"/>
    </row>
    <row r="773" spans="1:10" ht="15" customHeight="1" x14ac:dyDescent="0.25">
      <c r="A773" s="7" t="s">
        <v>2654</v>
      </c>
      <c r="B773" s="8" t="s">
        <v>2655</v>
      </c>
      <c r="C773" s="381">
        <v>1918</v>
      </c>
      <c r="D773" s="381">
        <v>8472957.1089999992</v>
      </c>
      <c r="E773" s="381">
        <v>365294.22100000002</v>
      </c>
      <c r="F773" s="381">
        <v>1283448.75</v>
      </c>
      <c r="G773" s="381">
        <v>1020716.419</v>
      </c>
      <c r="H773" s="381">
        <v>262732.78899999999</v>
      </c>
      <c r="I773" s="268"/>
      <c r="J773" s="268"/>
    </row>
    <row r="774" spans="1:10" ht="15" customHeight="1" x14ac:dyDescent="0.25">
      <c r="A774" s="7" t="s">
        <v>2656</v>
      </c>
      <c r="B774" s="8" t="s">
        <v>2657</v>
      </c>
      <c r="C774" s="381">
        <v>189</v>
      </c>
      <c r="D774" s="381">
        <v>1443423.3089999999</v>
      </c>
      <c r="E774" s="381">
        <v>663.702</v>
      </c>
      <c r="F774" s="381">
        <v>270619.30099999998</v>
      </c>
      <c r="G774" s="381">
        <v>212115.68299999999</v>
      </c>
      <c r="H774" s="381">
        <v>58503.68</v>
      </c>
      <c r="I774" s="268"/>
      <c r="J774" s="268"/>
    </row>
    <row r="775" spans="1:10" ht="15" customHeight="1" x14ac:dyDescent="0.25">
      <c r="A775" s="7" t="s">
        <v>2658</v>
      </c>
      <c r="B775" s="8" t="s">
        <v>2659</v>
      </c>
      <c r="C775" s="381">
        <v>760</v>
      </c>
      <c r="D775" s="381">
        <v>10293787.034</v>
      </c>
      <c r="E775" s="381">
        <v>86506.281000000003</v>
      </c>
      <c r="F775" s="381">
        <v>1456646.547</v>
      </c>
      <c r="G775" s="381">
        <v>1110923.0049999999</v>
      </c>
      <c r="H775" s="381">
        <v>345723.70699999999</v>
      </c>
      <c r="I775" s="268"/>
      <c r="J775" s="268"/>
    </row>
    <row r="776" spans="1:10" ht="15" customHeight="1" x14ac:dyDescent="0.25">
      <c r="A776" s="7" t="s">
        <v>2660</v>
      </c>
      <c r="B776" s="8" t="s">
        <v>2661</v>
      </c>
      <c r="C776" s="381">
        <v>1481</v>
      </c>
      <c r="D776" s="381">
        <v>8423696.0730000008</v>
      </c>
      <c r="E776" s="381">
        <v>378598.598</v>
      </c>
      <c r="F776" s="381">
        <v>1192319.4040000001</v>
      </c>
      <c r="G776" s="381">
        <v>913840.48499999999</v>
      </c>
      <c r="H776" s="381">
        <v>278479.64</v>
      </c>
      <c r="I776" s="268"/>
      <c r="J776" s="268"/>
    </row>
    <row r="777" spans="1:10" ht="15" customHeight="1" x14ac:dyDescent="0.25">
      <c r="A777" s="7" t="s">
        <v>2662</v>
      </c>
      <c r="B777" s="8" t="s">
        <v>2663</v>
      </c>
      <c r="C777" s="381">
        <v>2552</v>
      </c>
      <c r="D777" s="381">
        <v>3550760.8429999999</v>
      </c>
      <c r="E777" s="381">
        <v>122011.969</v>
      </c>
      <c r="F777" s="381">
        <v>704136.38399999996</v>
      </c>
      <c r="G777" s="381">
        <v>421552.745</v>
      </c>
      <c r="H777" s="381">
        <v>282584.217</v>
      </c>
      <c r="I777" s="268"/>
      <c r="J777" s="268"/>
    </row>
    <row r="778" spans="1:10" ht="15" customHeight="1" x14ac:dyDescent="0.25">
      <c r="A778" s="7" t="s">
        <v>2664</v>
      </c>
      <c r="B778" s="8" t="s">
        <v>2665</v>
      </c>
      <c r="C778" s="381">
        <v>901</v>
      </c>
      <c r="D778" s="381">
        <v>955331.96200000006</v>
      </c>
      <c r="E778" s="381">
        <v>26527.928</v>
      </c>
      <c r="F778" s="381">
        <v>212709.26300000001</v>
      </c>
      <c r="G778" s="381">
        <v>125813.23699999999</v>
      </c>
      <c r="H778" s="381">
        <v>86896.15</v>
      </c>
      <c r="I778" s="268"/>
      <c r="J778" s="268"/>
    </row>
    <row r="779" spans="1:10" ht="15" customHeight="1" x14ac:dyDescent="0.25">
      <c r="A779" s="7" t="s">
        <v>2666</v>
      </c>
      <c r="B779" s="8" t="s">
        <v>2667</v>
      </c>
      <c r="C779" s="381">
        <v>267</v>
      </c>
      <c r="D779" s="381">
        <v>304483.48800000001</v>
      </c>
      <c r="E779" s="381">
        <v>13042.486999999999</v>
      </c>
      <c r="F779" s="381">
        <v>66064.209000000003</v>
      </c>
      <c r="G779" s="381">
        <v>47189.442000000003</v>
      </c>
      <c r="H779" s="381">
        <v>18874.814999999999</v>
      </c>
      <c r="I779" s="268"/>
      <c r="J779" s="268"/>
    </row>
    <row r="780" spans="1:10" ht="15" customHeight="1" x14ac:dyDescent="0.25">
      <c r="A780" s="7" t="s">
        <v>2668</v>
      </c>
      <c r="B780" s="8" t="s">
        <v>2669</v>
      </c>
      <c r="C780" s="381">
        <v>634</v>
      </c>
      <c r="D780" s="381">
        <v>650848.47400000005</v>
      </c>
      <c r="E780" s="381">
        <v>13485.441000000001</v>
      </c>
      <c r="F780" s="381">
        <v>146645.054</v>
      </c>
      <c r="G780" s="381">
        <v>78623.794999999998</v>
      </c>
      <c r="H780" s="381">
        <v>68021.335000000006</v>
      </c>
      <c r="I780" s="268"/>
      <c r="J780" s="268"/>
    </row>
    <row r="781" spans="1:10" ht="15" customHeight="1" x14ac:dyDescent="0.25">
      <c r="A781" s="7" t="s">
        <v>2670</v>
      </c>
      <c r="B781" s="8" t="s">
        <v>2671</v>
      </c>
      <c r="C781" s="381">
        <v>8875</v>
      </c>
      <c r="D781" s="381">
        <v>10557761.544</v>
      </c>
      <c r="E781" s="381">
        <v>190919.29399999999</v>
      </c>
      <c r="F781" s="381">
        <v>1488556.389</v>
      </c>
      <c r="G781" s="381">
        <v>1265354.3089999999</v>
      </c>
      <c r="H781" s="381">
        <v>223203.30300000001</v>
      </c>
      <c r="I781" s="268"/>
      <c r="J781" s="268"/>
    </row>
    <row r="782" spans="1:10" ht="15" customHeight="1" x14ac:dyDescent="0.25">
      <c r="A782" s="7" t="s">
        <v>2672</v>
      </c>
      <c r="B782" s="8" t="s">
        <v>2673</v>
      </c>
      <c r="C782" s="381">
        <v>6727</v>
      </c>
      <c r="D782" s="381">
        <v>8367488.085</v>
      </c>
      <c r="E782" s="381">
        <v>109740.13400000001</v>
      </c>
      <c r="F782" s="381">
        <v>1149719.6140000001</v>
      </c>
      <c r="G782" s="381">
        <v>959765.62300000002</v>
      </c>
      <c r="H782" s="381">
        <v>189954.98</v>
      </c>
      <c r="I782" s="268"/>
      <c r="J782" s="268"/>
    </row>
    <row r="783" spans="1:10" ht="15" customHeight="1" x14ac:dyDescent="0.25">
      <c r="A783" s="7" t="s">
        <v>2674</v>
      </c>
      <c r="B783" s="8" t="s">
        <v>2675</v>
      </c>
      <c r="C783" s="381">
        <v>4556</v>
      </c>
      <c r="D783" s="381">
        <v>5112250.3959999997</v>
      </c>
      <c r="E783" s="381">
        <v>38414.209000000003</v>
      </c>
      <c r="F783" s="381">
        <v>702986.54099999997</v>
      </c>
      <c r="G783" s="381">
        <v>547910.72900000005</v>
      </c>
      <c r="H783" s="381">
        <v>155076.234</v>
      </c>
      <c r="I783" s="268"/>
      <c r="J783" s="268"/>
    </row>
    <row r="784" spans="1:10" ht="15" customHeight="1" x14ac:dyDescent="0.25">
      <c r="A784" s="7" t="s">
        <v>2676</v>
      </c>
      <c r="B784" s="8" t="s">
        <v>2677</v>
      </c>
      <c r="C784" s="381">
        <v>910</v>
      </c>
      <c r="D784" s="381">
        <v>253662.25700000001</v>
      </c>
      <c r="E784" s="381">
        <v>16544.288</v>
      </c>
      <c r="F784" s="381">
        <v>44483.862000000001</v>
      </c>
      <c r="G784" s="381">
        <v>29130.043000000001</v>
      </c>
      <c r="H784" s="381">
        <v>15353.726000000001</v>
      </c>
      <c r="I784" s="268"/>
      <c r="J784" s="268"/>
    </row>
    <row r="785" spans="1:10" ht="15" customHeight="1" x14ac:dyDescent="0.25">
      <c r="A785" s="7" t="s">
        <v>2678</v>
      </c>
      <c r="B785" s="8" t="s">
        <v>2679</v>
      </c>
      <c r="C785" s="381">
        <v>439</v>
      </c>
      <c r="D785" s="381">
        <v>1577383.905</v>
      </c>
      <c r="E785" s="381">
        <v>46113.792000000001</v>
      </c>
      <c r="F785" s="381">
        <v>248869.318</v>
      </c>
      <c r="G785" s="381">
        <v>226329.81899999999</v>
      </c>
      <c r="H785" s="381">
        <v>22539.627</v>
      </c>
      <c r="I785" s="268"/>
      <c r="J785" s="268"/>
    </row>
    <row r="786" spans="1:10" ht="15" customHeight="1" x14ac:dyDescent="0.25">
      <c r="A786" s="7" t="s">
        <v>2680</v>
      </c>
      <c r="B786" s="8" t="s">
        <v>2681</v>
      </c>
      <c r="C786" s="381">
        <v>822</v>
      </c>
      <c r="D786" s="381">
        <v>1424191.527</v>
      </c>
      <c r="E786" s="381">
        <v>8667.8449999999993</v>
      </c>
      <c r="F786" s="381">
        <v>153379.89300000001</v>
      </c>
      <c r="G786" s="381">
        <v>156395.03200000001</v>
      </c>
      <c r="H786" s="381">
        <v>-3014.607</v>
      </c>
      <c r="I786" s="268"/>
      <c r="J786" s="268"/>
    </row>
    <row r="787" spans="1:10" ht="15" customHeight="1" x14ac:dyDescent="0.25">
      <c r="A787" s="7" t="s">
        <v>2682</v>
      </c>
      <c r="B787" s="8" t="s">
        <v>2683</v>
      </c>
      <c r="C787" s="381">
        <v>2148</v>
      </c>
      <c r="D787" s="381">
        <v>2190273.4589999998</v>
      </c>
      <c r="E787" s="381">
        <v>81179.16</v>
      </c>
      <c r="F787" s="381">
        <v>338836.77500000002</v>
      </c>
      <c r="G787" s="381">
        <v>305588.68599999999</v>
      </c>
      <c r="H787" s="381">
        <v>33248.322999999997</v>
      </c>
      <c r="I787" s="268"/>
      <c r="J787" s="268"/>
    </row>
    <row r="788" spans="1:10" ht="15" customHeight="1" x14ac:dyDescent="0.25">
      <c r="A788" s="7" t="s">
        <v>2684</v>
      </c>
      <c r="B788" s="8" t="s">
        <v>1767</v>
      </c>
      <c r="C788" s="381">
        <v>713</v>
      </c>
      <c r="D788" s="381">
        <v>131050.504</v>
      </c>
      <c r="E788" s="381">
        <v>3036.4229999999998</v>
      </c>
      <c r="F788" s="381">
        <v>22718.780999999999</v>
      </c>
      <c r="G788" s="381">
        <v>14348.965</v>
      </c>
      <c r="H788" s="381">
        <v>8369.7970000000005</v>
      </c>
      <c r="I788" s="268"/>
      <c r="J788" s="268"/>
    </row>
    <row r="789" spans="1:10" ht="15" customHeight="1" x14ac:dyDescent="0.25">
      <c r="A789" s="7" t="s">
        <v>1768</v>
      </c>
      <c r="B789" s="8" t="s">
        <v>1769</v>
      </c>
      <c r="C789" s="381">
        <v>386</v>
      </c>
      <c r="D789" s="381">
        <v>299382.59999999998</v>
      </c>
      <c r="E789" s="381">
        <v>48459.508000000002</v>
      </c>
      <c r="F789" s="381">
        <v>65003.968000000001</v>
      </c>
      <c r="G789" s="381">
        <v>55596.4</v>
      </c>
      <c r="H789" s="381">
        <v>9407.6769999999997</v>
      </c>
      <c r="I789" s="268"/>
      <c r="J789" s="268"/>
    </row>
    <row r="790" spans="1:10" ht="15" customHeight="1" x14ac:dyDescent="0.25">
      <c r="A790" s="7" t="s">
        <v>1770</v>
      </c>
      <c r="B790" s="8" t="s">
        <v>1771</v>
      </c>
      <c r="C790" s="381">
        <v>1049</v>
      </c>
      <c r="D790" s="381">
        <v>1759840.355</v>
      </c>
      <c r="E790" s="381">
        <v>29683.228999999999</v>
      </c>
      <c r="F790" s="381">
        <v>251114.02600000001</v>
      </c>
      <c r="G790" s="381">
        <v>235643.321</v>
      </c>
      <c r="H790" s="381">
        <v>15470.849</v>
      </c>
      <c r="I790" s="268"/>
      <c r="J790" s="268"/>
    </row>
    <row r="791" spans="1:10" ht="15" customHeight="1" x14ac:dyDescent="0.25">
      <c r="A791" s="7" t="s">
        <v>1772</v>
      </c>
      <c r="B791" s="8" t="s">
        <v>1773</v>
      </c>
      <c r="C791" s="381">
        <v>334</v>
      </c>
      <c r="D791" s="381">
        <v>9434733.3739999998</v>
      </c>
      <c r="E791" s="381">
        <v>29213.847000000002</v>
      </c>
      <c r="F791" s="381">
        <v>2031054.098</v>
      </c>
      <c r="G791" s="381">
        <v>978261.28300000005</v>
      </c>
      <c r="H791" s="381">
        <v>1052793.014</v>
      </c>
      <c r="I791" s="268"/>
      <c r="J791" s="268"/>
    </row>
    <row r="792" spans="1:10" ht="15" customHeight="1" x14ac:dyDescent="0.25">
      <c r="A792" s="7" t="s">
        <v>1774</v>
      </c>
      <c r="B792" s="8" t="s">
        <v>1775</v>
      </c>
      <c r="C792" s="381">
        <v>255</v>
      </c>
      <c r="D792" s="381">
        <v>1025875.297</v>
      </c>
      <c r="E792" s="381">
        <v>4616.259</v>
      </c>
      <c r="F792" s="381">
        <v>214936.79300000001</v>
      </c>
      <c r="G792" s="381">
        <v>94766.502999999997</v>
      </c>
      <c r="H792" s="381">
        <v>120170.43700000001</v>
      </c>
      <c r="I792" s="268"/>
      <c r="J792" s="268"/>
    </row>
    <row r="793" spans="1:10" ht="15" customHeight="1" x14ac:dyDescent="0.25">
      <c r="A793" s="7" t="s">
        <v>1776</v>
      </c>
      <c r="B793" s="8" t="s">
        <v>1777</v>
      </c>
      <c r="C793" s="381">
        <v>79</v>
      </c>
      <c r="D793" s="381">
        <v>8408858.0769999996</v>
      </c>
      <c r="E793" s="381">
        <v>24597.588</v>
      </c>
      <c r="F793" s="381">
        <v>1816117.3049999999</v>
      </c>
      <c r="G793" s="381">
        <v>883494.78</v>
      </c>
      <c r="H793" s="381">
        <v>932622.57700000005</v>
      </c>
      <c r="I793" s="268"/>
      <c r="J793" s="268"/>
    </row>
    <row r="794" spans="1:10" ht="15" customHeight="1" x14ac:dyDescent="0.25">
      <c r="A794" s="7" t="s">
        <v>1778</v>
      </c>
      <c r="B794" s="8" t="s">
        <v>1779</v>
      </c>
      <c r="C794" s="381">
        <v>2455</v>
      </c>
      <c r="D794" s="381">
        <v>75880523.973000005</v>
      </c>
      <c r="E794" s="381">
        <v>3228597.9959999998</v>
      </c>
      <c r="F794" s="381">
        <v>13560464.904999999</v>
      </c>
      <c r="G794" s="381">
        <v>8690356.6140000001</v>
      </c>
      <c r="H794" s="381">
        <v>4870108.5109999999</v>
      </c>
      <c r="I794" s="268"/>
      <c r="J794" s="268"/>
    </row>
    <row r="795" spans="1:10" ht="15" customHeight="1" x14ac:dyDescent="0.25">
      <c r="A795" s="7" t="s">
        <v>1780</v>
      </c>
      <c r="B795" s="8" t="s">
        <v>1781</v>
      </c>
      <c r="C795" s="381">
        <v>243</v>
      </c>
      <c r="D795" s="381">
        <v>48114797.998999998</v>
      </c>
      <c r="E795" s="381">
        <v>1718718.3089999999</v>
      </c>
      <c r="F795" s="381">
        <v>7385792.3389999997</v>
      </c>
      <c r="G795" s="381">
        <v>4452716.9000000004</v>
      </c>
      <c r="H795" s="381">
        <v>2933075.6320000002</v>
      </c>
      <c r="I795" s="268"/>
      <c r="J795" s="268"/>
    </row>
    <row r="796" spans="1:10" ht="15" customHeight="1" x14ac:dyDescent="0.25">
      <c r="A796" s="7" t="s">
        <v>1782</v>
      </c>
      <c r="B796" s="8" t="s">
        <v>1783</v>
      </c>
      <c r="C796" s="381">
        <v>395</v>
      </c>
      <c r="D796" s="381">
        <v>23612810.833999999</v>
      </c>
      <c r="E796" s="381">
        <v>1322489.507</v>
      </c>
      <c r="F796" s="381">
        <v>5236527.6670000004</v>
      </c>
      <c r="G796" s="381">
        <v>3568876.625</v>
      </c>
      <c r="H796" s="381">
        <v>1667651.041</v>
      </c>
      <c r="I796" s="268"/>
      <c r="J796" s="268"/>
    </row>
    <row r="797" spans="1:10" ht="15" customHeight="1" x14ac:dyDescent="0.25">
      <c r="A797" s="7" t="s">
        <v>1784</v>
      </c>
      <c r="B797" s="8" t="s">
        <v>1785</v>
      </c>
      <c r="C797" s="381">
        <v>27</v>
      </c>
      <c r="D797" s="381">
        <v>540815.70499999996</v>
      </c>
      <c r="E797" s="381">
        <v>9198.4140000000007</v>
      </c>
      <c r="F797" s="381">
        <v>123213.033</v>
      </c>
      <c r="G797" s="381">
        <v>72521.347999999998</v>
      </c>
      <c r="H797" s="381">
        <v>50691.631000000001</v>
      </c>
      <c r="I797" s="268"/>
      <c r="J797" s="268"/>
    </row>
    <row r="798" spans="1:10" ht="15" customHeight="1" x14ac:dyDescent="0.25">
      <c r="A798" s="7" t="s">
        <v>1786</v>
      </c>
      <c r="B798" s="8" t="s">
        <v>1787</v>
      </c>
      <c r="C798" s="381">
        <v>1790</v>
      </c>
      <c r="D798" s="381">
        <v>3612099.4350000001</v>
      </c>
      <c r="E798" s="381">
        <v>178191.766</v>
      </c>
      <c r="F798" s="381">
        <v>814931.86600000004</v>
      </c>
      <c r="G798" s="381">
        <v>596241.74100000004</v>
      </c>
      <c r="H798" s="381">
        <v>218690.20699999999</v>
      </c>
      <c r="I798" s="268"/>
      <c r="J798" s="268"/>
    </row>
    <row r="799" spans="1:10" ht="15" customHeight="1" x14ac:dyDescent="0.25">
      <c r="A799" s="7" t="s">
        <v>1788</v>
      </c>
      <c r="B799" s="8" t="s">
        <v>1446</v>
      </c>
      <c r="C799" s="381">
        <v>616</v>
      </c>
      <c r="D799" s="381">
        <v>2262463.7390000001</v>
      </c>
      <c r="E799" s="381">
        <v>126785.30899999999</v>
      </c>
      <c r="F799" s="381">
        <v>530644.67000000004</v>
      </c>
      <c r="G799" s="381">
        <v>376833.33100000001</v>
      </c>
      <c r="H799" s="381">
        <v>153811.31599999999</v>
      </c>
      <c r="I799" s="268"/>
      <c r="J799" s="268"/>
    </row>
    <row r="800" spans="1:10" ht="15" customHeight="1" x14ac:dyDescent="0.25">
      <c r="A800" s="7" t="s">
        <v>1447</v>
      </c>
      <c r="B800" s="8" t="s">
        <v>1448</v>
      </c>
      <c r="C800" s="381">
        <v>1174</v>
      </c>
      <c r="D800" s="381">
        <v>1349635.696</v>
      </c>
      <c r="E800" s="381">
        <v>51406.457000000002</v>
      </c>
      <c r="F800" s="381">
        <v>284287.196</v>
      </c>
      <c r="G800" s="381">
        <v>219408.41</v>
      </c>
      <c r="H800" s="381">
        <v>64878.891000000003</v>
      </c>
      <c r="I800" s="268"/>
      <c r="J800" s="268"/>
    </row>
    <row r="801" spans="1:10" ht="15" customHeight="1" x14ac:dyDescent="0.25">
      <c r="A801" s="7" t="s">
        <v>1449</v>
      </c>
      <c r="B801" s="8" t="s">
        <v>1450</v>
      </c>
      <c r="C801" s="381">
        <v>88302</v>
      </c>
      <c r="D801" s="381">
        <v>100196916.07099999</v>
      </c>
      <c r="E801" s="381">
        <v>2052136.7320000001</v>
      </c>
      <c r="F801" s="381">
        <v>22795159.592999998</v>
      </c>
      <c r="G801" s="381">
        <v>13314229.710999999</v>
      </c>
      <c r="H801" s="381">
        <v>9480933.0659999996</v>
      </c>
      <c r="I801" s="268"/>
      <c r="J801" s="268"/>
    </row>
    <row r="802" spans="1:10" ht="15" customHeight="1" x14ac:dyDescent="0.25">
      <c r="A802" s="7" t="s">
        <v>1451</v>
      </c>
      <c r="B802" s="8" t="s">
        <v>1452</v>
      </c>
      <c r="C802" s="381">
        <v>38630</v>
      </c>
      <c r="D802" s="381">
        <v>42449004.019000001</v>
      </c>
      <c r="E802" s="381">
        <v>756753.61100000003</v>
      </c>
      <c r="F802" s="381">
        <v>10727129.568</v>
      </c>
      <c r="G802" s="381">
        <v>6466821.2439999999</v>
      </c>
      <c r="H802" s="381">
        <v>4260310.1100000003</v>
      </c>
      <c r="I802" s="268"/>
      <c r="J802" s="268"/>
    </row>
    <row r="803" spans="1:10" ht="15" customHeight="1" x14ac:dyDescent="0.25">
      <c r="A803" s="7" t="s">
        <v>1453</v>
      </c>
      <c r="B803" s="8" t="s">
        <v>1454</v>
      </c>
      <c r="C803" s="381">
        <v>12385</v>
      </c>
      <c r="D803" s="381">
        <v>5752201.182</v>
      </c>
      <c r="E803" s="381">
        <v>77984.494000000006</v>
      </c>
      <c r="F803" s="381">
        <v>1259534.5330000001</v>
      </c>
      <c r="G803" s="381">
        <v>574153.54599999997</v>
      </c>
      <c r="H803" s="381">
        <v>685381.04200000002</v>
      </c>
      <c r="I803" s="268"/>
      <c r="J803" s="268"/>
    </row>
    <row r="804" spans="1:10" ht="15" customHeight="1" x14ac:dyDescent="0.25">
      <c r="A804" s="7" t="s">
        <v>1455</v>
      </c>
      <c r="B804" s="8" t="s">
        <v>1456</v>
      </c>
      <c r="C804" s="381">
        <v>26245</v>
      </c>
      <c r="D804" s="381">
        <v>36696802.836999997</v>
      </c>
      <c r="E804" s="381">
        <v>678769.11699999997</v>
      </c>
      <c r="F804" s="381">
        <v>9467595.0350000001</v>
      </c>
      <c r="G804" s="381">
        <v>5892667.6979999999</v>
      </c>
      <c r="H804" s="381">
        <v>3574929.068</v>
      </c>
      <c r="I804" s="268"/>
      <c r="J804" s="268"/>
    </row>
    <row r="805" spans="1:10" ht="15" customHeight="1" x14ac:dyDescent="0.25">
      <c r="A805" s="7" t="s">
        <v>1457</v>
      </c>
      <c r="B805" s="8" t="s">
        <v>2383</v>
      </c>
      <c r="C805" s="381">
        <v>30749</v>
      </c>
      <c r="D805" s="381">
        <v>27304313.107999999</v>
      </c>
      <c r="E805" s="381">
        <v>741604.86699999997</v>
      </c>
      <c r="F805" s="381">
        <v>5891236.085</v>
      </c>
      <c r="G805" s="381">
        <v>3132643.6880000001</v>
      </c>
      <c r="H805" s="381">
        <v>2758591.1150000002</v>
      </c>
      <c r="I805" s="268"/>
      <c r="J805" s="268"/>
    </row>
    <row r="806" spans="1:10" ht="15" customHeight="1" x14ac:dyDescent="0.25">
      <c r="A806" s="7" t="s">
        <v>2384</v>
      </c>
      <c r="B806" s="8" t="s">
        <v>2385</v>
      </c>
      <c r="C806" s="381">
        <v>5509</v>
      </c>
      <c r="D806" s="381">
        <v>10864945.305</v>
      </c>
      <c r="E806" s="381">
        <v>228956.80499999999</v>
      </c>
      <c r="F806" s="381">
        <v>1983964.358</v>
      </c>
      <c r="G806" s="381">
        <v>1178291.638</v>
      </c>
      <c r="H806" s="381">
        <v>805673.23400000005</v>
      </c>
      <c r="I806" s="268"/>
      <c r="J806" s="268"/>
    </row>
    <row r="807" spans="1:10" ht="15" customHeight="1" x14ac:dyDescent="0.25">
      <c r="A807" s="7" t="s">
        <v>2386</v>
      </c>
      <c r="B807" s="8" t="s">
        <v>2387</v>
      </c>
      <c r="C807" s="381">
        <v>13414</v>
      </c>
      <c r="D807" s="381">
        <v>19578653.638999999</v>
      </c>
      <c r="E807" s="381">
        <v>324821.44900000002</v>
      </c>
      <c r="F807" s="381">
        <v>4192829.5819999999</v>
      </c>
      <c r="G807" s="381">
        <v>2536473.1409999998</v>
      </c>
      <c r="H807" s="381">
        <v>1656358.6070000001</v>
      </c>
      <c r="I807" s="268"/>
      <c r="J807" s="268"/>
    </row>
    <row r="808" spans="1:10" ht="15" customHeight="1" x14ac:dyDescent="0.25">
      <c r="A808" s="7" t="s">
        <v>2388</v>
      </c>
      <c r="B808" s="8" t="s">
        <v>2389</v>
      </c>
      <c r="C808" s="381">
        <v>18151</v>
      </c>
      <c r="D808" s="381">
        <v>15535500.105</v>
      </c>
      <c r="E808" s="381">
        <v>379789.88199999998</v>
      </c>
      <c r="F808" s="381">
        <v>3128027.773</v>
      </c>
      <c r="G808" s="381">
        <v>1982717.16</v>
      </c>
      <c r="H808" s="381">
        <v>1145312.6229999999</v>
      </c>
      <c r="I808" s="268"/>
      <c r="J808" s="268"/>
    </row>
    <row r="809" spans="1:10" ht="15" customHeight="1" x14ac:dyDescent="0.25">
      <c r="A809" s="7" t="s">
        <v>2390</v>
      </c>
      <c r="B809" s="8" t="s">
        <v>2391</v>
      </c>
      <c r="C809" s="381">
        <v>2071</v>
      </c>
      <c r="D809" s="381">
        <v>5769605.0070000002</v>
      </c>
      <c r="E809" s="381">
        <v>238417.90599999999</v>
      </c>
      <c r="F809" s="381">
        <v>1320299.236</v>
      </c>
      <c r="G809" s="381">
        <v>910306.75899999996</v>
      </c>
      <c r="H809" s="381">
        <v>409993.34899999999</v>
      </c>
      <c r="I809" s="268"/>
      <c r="J809" s="268"/>
    </row>
    <row r="810" spans="1:10" ht="15" customHeight="1" x14ac:dyDescent="0.25">
      <c r="A810" s="7" t="s">
        <v>2392</v>
      </c>
      <c r="B810" s="8" t="s">
        <v>2393</v>
      </c>
      <c r="C810" s="381">
        <v>1041</v>
      </c>
      <c r="D810" s="381">
        <v>2519092.5040000002</v>
      </c>
      <c r="E810" s="381">
        <v>227545.75200000001</v>
      </c>
      <c r="F810" s="381">
        <v>531068.72699999996</v>
      </c>
      <c r="G810" s="381">
        <v>397876.505</v>
      </c>
      <c r="H810" s="381">
        <v>133192.61900000001</v>
      </c>
      <c r="I810" s="268"/>
      <c r="J810" s="268"/>
    </row>
    <row r="811" spans="1:10" ht="15" customHeight="1" x14ac:dyDescent="0.25">
      <c r="A811" s="7" t="s">
        <v>2394</v>
      </c>
      <c r="B811" s="8" t="s">
        <v>2395</v>
      </c>
      <c r="C811" s="381">
        <v>1030</v>
      </c>
      <c r="D811" s="381">
        <v>3250512.503</v>
      </c>
      <c r="E811" s="381">
        <v>10872.154</v>
      </c>
      <c r="F811" s="381">
        <v>789230.50899999996</v>
      </c>
      <c r="G811" s="381">
        <v>512430.25400000002</v>
      </c>
      <c r="H811" s="381">
        <v>276800.73</v>
      </c>
      <c r="I811" s="268"/>
      <c r="J811" s="268"/>
    </row>
    <row r="812" spans="1:10" ht="15" customHeight="1" x14ac:dyDescent="0.25">
      <c r="A812" s="7" t="s">
        <v>2396</v>
      </c>
      <c r="B812" s="8" t="s">
        <v>296</v>
      </c>
      <c r="C812" s="381">
        <v>16080</v>
      </c>
      <c r="D812" s="381">
        <v>9765895.0979999993</v>
      </c>
      <c r="E812" s="381">
        <v>141371.976</v>
      </c>
      <c r="F812" s="381">
        <v>1807728.537</v>
      </c>
      <c r="G812" s="381">
        <v>1072410.4010000001</v>
      </c>
      <c r="H812" s="381">
        <v>735319.27399999998</v>
      </c>
      <c r="I812" s="268"/>
      <c r="J812" s="268"/>
    </row>
    <row r="813" spans="1:10" ht="15" customHeight="1" x14ac:dyDescent="0.25">
      <c r="A813" s="7" t="s">
        <v>297</v>
      </c>
      <c r="B813" s="8" t="s">
        <v>298</v>
      </c>
      <c r="C813" s="381">
        <v>750</v>
      </c>
      <c r="D813" s="381">
        <v>576742.16599999997</v>
      </c>
      <c r="E813" s="381">
        <v>1233.098</v>
      </c>
      <c r="F813" s="381">
        <v>92993.370999999999</v>
      </c>
      <c r="G813" s="381">
        <v>40102.718000000001</v>
      </c>
      <c r="H813" s="381">
        <v>52890.722000000002</v>
      </c>
      <c r="I813" s="268"/>
      <c r="J813" s="268"/>
    </row>
    <row r="814" spans="1:10" ht="15" customHeight="1" x14ac:dyDescent="0.25">
      <c r="A814" s="7" t="s">
        <v>299</v>
      </c>
      <c r="B814" s="8" t="s">
        <v>300</v>
      </c>
      <c r="C814" s="381">
        <v>15330</v>
      </c>
      <c r="D814" s="381">
        <v>9189152.932</v>
      </c>
      <c r="E814" s="381">
        <v>140138.878</v>
      </c>
      <c r="F814" s="381">
        <v>1714735.166</v>
      </c>
      <c r="G814" s="381">
        <v>1032307.683</v>
      </c>
      <c r="H814" s="381">
        <v>682428.55200000003</v>
      </c>
      <c r="I814" s="268"/>
      <c r="J814" s="268"/>
    </row>
    <row r="815" spans="1:10" ht="16.5" customHeight="1" x14ac:dyDescent="0.25">
      <c r="A815" s="7" t="s">
        <v>301</v>
      </c>
      <c r="B815" s="8" t="s">
        <v>3275</v>
      </c>
      <c r="C815" s="381">
        <v>24770</v>
      </c>
      <c r="D815" s="381">
        <v>70968052.593999997</v>
      </c>
      <c r="E815" s="381">
        <v>1333823.6170000001</v>
      </c>
      <c r="F815" s="381">
        <v>27145116.48</v>
      </c>
      <c r="G815" s="381">
        <v>23287309.102000002</v>
      </c>
      <c r="H815" s="381">
        <v>3857807.037</v>
      </c>
      <c r="I815" s="268"/>
      <c r="J815" s="268"/>
    </row>
    <row r="816" spans="1:10" ht="15" customHeight="1" x14ac:dyDescent="0.25">
      <c r="A816" s="7" t="s">
        <v>302</v>
      </c>
      <c r="B816" s="8" t="s">
        <v>303</v>
      </c>
      <c r="C816" s="381">
        <v>7304</v>
      </c>
      <c r="D816" s="381">
        <v>48752873.321999997</v>
      </c>
      <c r="E816" s="381">
        <v>926552.49800000002</v>
      </c>
      <c r="F816" s="381">
        <v>10063494.905999999</v>
      </c>
      <c r="G816" s="381">
        <v>7666939.3099999996</v>
      </c>
      <c r="H816" s="381">
        <v>2396555.5329999998</v>
      </c>
      <c r="I816" s="268"/>
      <c r="J816" s="268"/>
    </row>
    <row r="817" spans="1:10" ht="15" customHeight="1" x14ac:dyDescent="0.25">
      <c r="A817" s="7" t="s">
        <v>304</v>
      </c>
      <c r="B817" s="8" t="s">
        <v>305</v>
      </c>
      <c r="C817" s="381">
        <v>1476</v>
      </c>
      <c r="D817" s="381">
        <v>29669959.502999999</v>
      </c>
      <c r="E817" s="381">
        <v>436119.6</v>
      </c>
      <c r="F817" s="381">
        <v>6533806.2460000003</v>
      </c>
      <c r="G817" s="381">
        <v>4728461.7429999998</v>
      </c>
      <c r="H817" s="381">
        <v>1805344.37</v>
      </c>
      <c r="I817" s="268"/>
      <c r="J817" s="268"/>
    </row>
    <row r="818" spans="1:10" ht="12.75" customHeight="1" x14ac:dyDescent="0.25">
      <c r="A818" s="7" t="s">
        <v>306</v>
      </c>
      <c r="B818" s="8" t="s">
        <v>307</v>
      </c>
      <c r="C818" s="399" t="s">
        <v>3353</v>
      </c>
      <c r="D818" s="399" t="s">
        <v>3353</v>
      </c>
      <c r="E818" s="399" t="s">
        <v>3353</v>
      </c>
      <c r="F818" s="399" t="s">
        <v>3353</v>
      </c>
      <c r="G818" s="399" t="s">
        <v>3353</v>
      </c>
      <c r="H818" s="399" t="s">
        <v>3353</v>
      </c>
      <c r="I818" s="268"/>
      <c r="J818" s="268"/>
    </row>
    <row r="819" spans="1:10" ht="12.75" customHeight="1" x14ac:dyDescent="0.25">
      <c r="A819" s="7" t="s">
        <v>308</v>
      </c>
      <c r="B819" s="8" t="s">
        <v>309</v>
      </c>
      <c r="C819" s="399" t="s">
        <v>3353</v>
      </c>
      <c r="D819" s="399" t="s">
        <v>3353</v>
      </c>
      <c r="E819" s="399" t="s">
        <v>3353</v>
      </c>
      <c r="F819" s="399" t="s">
        <v>3353</v>
      </c>
      <c r="G819" s="399" t="s">
        <v>3353</v>
      </c>
      <c r="H819" s="399" t="s">
        <v>3353</v>
      </c>
      <c r="I819" s="268"/>
      <c r="J819" s="268"/>
    </row>
    <row r="820" spans="1:10" ht="15" customHeight="1" x14ac:dyDescent="0.25">
      <c r="A820" s="7" t="s">
        <v>310</v>
      </c>
      <c r="B820" s="8" t="s">
        <v>311</v>
      </c>
      <c r="C820" s="381">
        <v>187</v>
      </c>
      <c r="D820" s="381">
        <v>15163766.659</v>
      </c>
      <c r="E820" s="381">
        <v>230537.65</v>
      </c>
      <c r="F820" s="381">
        <v>3446667.9029999999</v>
      </c>
      <c r="G820" s="381">
        <v>3028590.5219999999</v>
      </c>
      <c r="H820" s="381">
        <v>418077.41899999999</v>
      </c>
      <c r="I820" s="268"/>
      <c r="J820" s="268"/>
    </row>
    <row r="821" spans="1:10" ht="15" customHeight="1" x14ac:dyDescent="0.25">
      <c r="A821" s="7" t="s">
        <v>312</v>
      </c>
      <c r="B821" s="8" t="s">
        <v>313</v>
      </c>
      <c r="C821" s="381">
        <v>391</v>
      </c>
      <c r="D821" s="381">
        <v>9940597.648</v>
      </c>
      <c r="E821" s="381">
        <v>156816.91899999999</v>
      </c>
      <c r="F821" s="381">
        <v>2201008.54</v>
      </c>
      <c r="G821" s="381">
        <v>1360006.605</v>
      </c>
      <c r="H821" s="381">
        <v>841001.93500000006</v>
      </c>
      <c r="I821" s="268"/>
      <c r="J821" s="268"/>
    </row>
    <row r="822" spans="1:10" ht="15" customHeight="1" x14ac:dyDescent="0.25">
      <c r="A822" s="7" t="s">
        <v>314</v>
      </c>
      <c r="B822" s="8" t="s">
        <v>315</v>
      </c>
      <c r="C822" s="381">
        <v>863</v>
      </c>
      <c r="D822" s="381">
        <v>4157633.8110000002</v>
      </c>
      <c r="E822" s="381">
        <v>24217.493999999999</v>
      </c>
      <c r="F822" s="381">
        <v>789227.40800000005</v>
      </c>
      <c r="G822" s="381">
        <v>297584.73200000002</v>
      </c>
      <c r="H822" s="381">
        <v>491642.48499999999</v>
      </c>
      <c r="I822" s="268"/>
      <c r="J822" s="268"/>
    </row>
    <row r="823" spans="1:10" ht="15" customHeight="1" x14ac:dyDescent="0.25">
      <c r="A823" s="7" t="s">
        <v>316</v>
      </c>
      <c r="B823" s="8" t="s">
        <v>317</v>
      </c>
      <c r="C823" s="399" t="s">
        <v>3353</v>
      </c>
      <c r="D823" s="399" t="s">
        <v>3353</v>
      </c>
      <c r="E823" s="399" t="s">
        <v>3353</v>
      </c>
      <c r="F823" s="399" t="s">
        <v>3353</v>
      </c>
      <c r="G823" s="399" t="s">
        <v>3353</v>
      </c>
      <c r="H823" s="399" t="s">
        <v>3353</v>
      </c>
      <c r="I823" s="268"/>
      <c r="J823" s="268"/>
    </row>
    <row r="824" spans="1:10" ht="15" customHeight="1" x14ac:dyDescent="0.25">
      <c r="A824" s="7" t="s">
        <v>318</v>
      </c>
      <c r="B824" s="8" t="s">
        <v>319</v>
      </c>
      <c r="C824" s="381">
        <v>13</v>
      </c>
      <c r="D824" s="381">
        <v>238277.97</v>
      </c>
      <c r="E824" s="381">
        <v>2409.3090000000002</v>
      </c>
      <c r="F824" s="381">
        <v>54605.385000000002</v>
      </c>
      <c r="G824" s="381">
        <v>22342.583999999999</v>
      </c>
      <c r="H824" s="381">
        <v>32262.806</v>
      </c>
      <c r="I824" s="268"/>
      <c r="J824" s="268"/>
    </row>
    <row r="825" spans="1:10" ht="15" customHeight="1" x14ac:dyDescent="0.25">
      <c r="A825" s="7" t="s">
        <v>320</v>
      </c>
      <c r="B825" s="8" t="s">
        <v>321</v>
      </c>
      <c r="C825" s="381">
        <v>14</v>
      </c>
      <c r="D825" s="381">
        <v>134125.315</v>
      </c>
      <c r="E825" s="381">
        <v>234.77</v>
      </c>
      <c r="F825" s="381">
        <v>25967.732</v>
      </c>
      <c r="G825" s="381">
        <v>16461.030999999999</v>
      </c>
      <c r="H825" s="381">
        <v>9506.7119999999995</v>
      </c>
      <c r="I825" s="268"/>
      <c r="J825" s="268"/>
    </row>
    <row r="826" spans="1:10" ht="15" customHeight="1" x14ac:dyDescent="0.25">
      <c r="A826" s="7" t="s">
        <v>322</v>
      </c>
      <c r="B826" s="8" t="s">
        <v>323</v>
      </c>
      <c r="C826" s="381">
        <v>4505</v>
      </c>
      <c r="D826" s="381">
        <v>4514823.3449999997</v>
      </c>
      <c r="E826" s="381">
        <v>226420.58199999999</v>
      </c>
      <c r="F826" s="381">
        <v>703224.32499999995</v>
      </c>
      <c r="G826" s="381">
        <v>556689.67299999995</v>
      </c>
      <c r="H826" s="381">
        <v>146534.53</v>
      </c>
      <c r="I826" s="268"/>
      <c r="J826" s="268"/>
    </row>
    <row r="827" spans="1:10" ht="15" customHeight="1" x14ac:dyDescent="0.25">
      <c r="A827" s="7" t="s">
        <v>324</v>
      </c>
      <c r="B827" s="8" t="s">
        <v>325</v>
      </c>
      <c r="C827" s="381">
        <v>198</v>
      </c>
      <c r="D827" s="381">
        <v>947036.15800000005</v>
      </c>
      <c r="E827" s="381">
        <v>50783.970999999998</v>
      </c>
      <c r="F827" s="381">
        <v>176487.16500000001</v>
      </c>
      <c r="G827" s="381">
        <v>72040.361999999994</v>
      </c>
      <c r="H827" s="381">
        <v>104446.83500000001</v>
      </c>
      <c r="I827" s="268"/>
      <c r="J827" s="268"/>
    </row>
    <row r="828" spans="1:10" ht="15" customHeight="1" x14ac:dyDescent="0.25">
      <c r="A828" s="7" t="s">
        <v>326</v>
      </c>
      <c r="B828" s="8" t="s">
        <v>327</v>
      </c>
      <c r="C828" s="381">
        <v>1125</v>
      </c>
      <c r="D828" s="381">
        <v>13621054.316</v>
      </c>
      <c r="E828" s="381">
        <v>213228.345</v>
      </c>
      <c r="F828" s="381">
        <v>2649977.17</v>
      </c>
      <c r="G828" s="381">
        <v>2309747.5320000001</v>
      </c>
      <c r="H828" s="381">
        <v>340229.79800000001</v>
      </c>
      <c r="I828" s="268"/>
      <c r="J828" s="268"/>
    </row>
    <row r="829" spans="1:10" ht="15" customHeight="1" x14ac:dyDescent="0.25">
      <c r="A829" s="7" t="s">
        <v>328</v>
      </c>
      <c r="B829" s="8" t="s">
        <v>329</v>
      </c>
      <c r="C829" s="381">
        <v>333</v>
      </c>
      <c r="D829" s="381">
        <v>11652666.831</v>
      </c>
      <c r="E829" s="381">
        <v>200481.72500000001</v>
      </c>
      <c r="F829" s="381">
        <v>2241479.5970000001</v>
      </c>
      <c r="G829" s="381">
        <v>2126009.3659999999</v>
      </c>
      <c r="H829" s="381">
        <v>115470.30499999999</v>
      </c>
      <c r="I829" s="268"/>
      <c r="J829" s="268"/>
    </row>
    <row r="830" spans="1:10" ht="15" customHeight="1" x14ac:dyDescent="0.25">
      <c r="A830" s="7" t="s">
        <v>330</v>
      </c>
      <c r="B830" s="8" t="s">
        <v>331</v>
      </c>
      <c r="C830" s="381">
        <v>146</v>
      </c>
      <c r="D830" s="381">
        <v>172805.93700000001</v>
      </c>
      <c r="E830" s="381">
        <v>692.375</v>
      </c>
      <c r="F830" s="381">
        <v>25926.780999999999</v>
      </c>
      <c r="G830" s="381">
        <v>9235.5759999999991</v>
      </c>
      <c r="H830" s="381">
        <v>16691.240000000002</v>
      </c>
      <c r="I830" s="268"/>
      <c r="J830" s="268"/>
    </row>
    <row r="831" spans="1:10" ht="15" customHeight="1" x14ac:dyDescent="0.25">
      <c r="A831" s="7" t="s">
        <v>332</v>
      </c>
      <c r="B831" s="8" t="s">
        <v>2190</v>
      </c>
      <c r="C831" s="381">
        <v>23</v>
      </c>
      <c r="D831" s="381">
        <v>93834.456999999995</v>
      </c>
      <c r="E831" s="381">
        <v>0.68600000000000005</v>
      </c>
      <c r="F831" s="381">
        <v>18511.731</v>
      </c>
      <c r="G831" s="381">
        <v>4522.9440000000004</v>
      </c>
      <c r="H831" s="381">
        <v>13988.789000000001</v>
      </c>
      <c r="I831" s="268"/>
      <c r="J831" s="268"/>
    </row>
    <row r="832" spans="1:10" ht="15" customHeight="1" x14ac:dyDescent="0.25">
      <c r="A832" s="7" t="s">
        <v>2191</v>
      </c>
      <c r="B832" s="8" t="s">
        <v>2192</v>
      </c>
      <c r="C832" s="381">
        <v>123</v>
      </c>
      <c r="D832" s="381">
        <v>78971.48</v>
      </c>
      <c r="E832" s="381">
        <v>691.68899999999996</v>
      </c>
      <c r="F832" s="381">
        <v>7415.05</v>
      </c>
      <c r="G832" s="381">
        <v>4712.6319999999996</v>
      </c>
      <c r="H832" s="381">
        <v>2702.451</v>
      </c>
      <c r="I832" s="268"/>
      <c r="J832" s="268"/>
    </row>
    <row r="833" spans="1:10" ht="15" customHeight="1" x14ac:dyDescent="0.25">
      <c r="A833" s="7" t="s">
        <v>2193</v>
      </c>
      <c r="B833" s="8" t="s">
        <v>2194</v>
      </c>
      <c r="C833" s="381">
        <v>646</v>
      </c>
      <c r="D833" s="381">
        <v>1795581.548</v>
      </c>
      <c r="E833" s="381">
        <v>12054.245000000001</v>
      </c>
      <c r="F833" s="381">
        <v>382570.79200000002</v>
      </c>
      <c r="G833" s="381">
        <v>174502.59</v>
      </c>
      <c r="H833" s="381">
        <v>208068.253</v>
      </c>
      <c r="I833" s="268"/>
      <c r="J833" s="268"/>
    </row>
    <row r="834" spans="1:10" ht="15" customHeight="1" x14ac:dyDescent="0.25">
      <c r="A834" s="7" t="s">
        <v>2195</v>
      </c>
      <c r="B834" s="8" t="s">
        <v>2196</v>
      </c>
      <c r="C834" s="381">
        <v>459</v>
      </c>
      <c r="D834" s="381">
        <v>972977.26500000001</v>
      </c>
      <c r="E834" s="381">
        <v>1612.2329999999999</v>
      </c>
      <c r="F834" s="381">
        <v>210974.609</v>
      </c>
      <c r="G834" s="381">
        <v>105627.633</v>
      </c>
      <c r="H834" s="381">
        <v>105347.02899999999</v>
      </c>
      <c r="I834" s="268"/>
      <c r="J834" s="268"/>
    </row>
    <row r="835" spans="1:10" ht="15" customHeight="1" x14ac:dyDescent="0.25">
      <c r="A835" s="7" t="s">
        <v>2197</v>
      </c>
      <c r="B835" s="8" t="s">
        <v>2198</v>
      </c>
      <c r="C835" s="381">
        <v>187</v>
      </c>
      <c r="D835" s="381">
        <v>822604.28300000005</v>
      </c>
      <c r="E835" s="381">
        <v>10442.012000000001</v>
      </c>
      <c r="F835" s="381">
        <v>171596.18299999999</v>
      </c>
      <c r="G835" s="381">
        <v>68874.956999999995</v>
      </c>
      <c r="H835" s="381">
        <v>102721.224</v>
      </c>
      <c r="I835" s="268"/>
      <c r="J835" s="268"/>
    </row>
    <row r="836" spans="1:10" ht="15" customHeight="1" x14ac:dyDescent="0.25">
      <c r="A836" s="7" t="s">
        <v>2199</v>
      </c>
      <c r="B836" s="8" t="s">
        <v>2200</v>
      </c>
      <c r="C836" s="381">
        <v>227</v>
      </c>
      <c r="D836" s="381">
        <v>2952617.216</v>
      </c>
      <c r="E836" s="381">
        <v>245013.75200000001</v>
      </c>
      <c r="F836" s="381">
        <v>995986.75800000003</v>
      </c>
      <c r="G836" s="381">
        <v>529384.57900000003</v>
      </c>
      <c r="H836" s="381">
        <v>466602.22</v>
      </c>
      <c r="I836" s="268"/>
      <c r="J836" s="268"/>
    </row>
    <row r="837" spans="1:10" ht="15" customHeight="1" x14ac:dyDescent="0.25">
      <c r="A837" s="7" t="s">
        <v>2201</v>
      </c>
      <c r="B837" s="8" t="s">
        <v>2202</v>
      </c>
      <c r="C837" s="381">
        <v>126</v>
      </c>
      <c r="D837" s="381">
        <v>1649403.9040000001</v>
      </c>
      <c r="E837" s="381">
        <v>239633.397</v>
      </c>
      <c r="F837" s="381">
        <v>513247.81400000001</v>
      </c>
      <c r="G837" s="381">
        <v>205635.334</v>
      </c>
      <c r="H837" s="381">
        <v>307612.51299999998</v>
      </c>
      <c r="I837" s="268"/>
      <c r="J837" s="268"/>
    </row>
    <row r="838" spans="1:10" ht="15" customHeight="1" x14ac:dyDescent="0.25">
      <c r="A838" s="7" t="s">
        <v>2203</v>
      </c>
      <c r="B838" s="8" t="s">
        <v>2204</v>
      </c>
      <c r="C838" s="381">
        <v>26</v>
      </c>
      <c r="D838" s="381">
        <v>401030.05099999998</v>
      </c>
      <c r="E838" s="381">
        <v>272.11</v>
      </c>
      <c r="F838" s="381">
        <v>89791.555999999997</v>
      </c>
      <c r="G838" s="381">
        <v>47635.582000000002</v>
      </c>
      <c r="H838" s="381">
        <v>42155.983999999997</v>
      </c>
      <c r="I838" s="268"/>
      <c r="J838" s="268"/>
    </row>
    <row r="839" spans="1:10" ht="15" customHeight="1" x14ac:dyDescent="0.25">
      <c r="A839" s="7" t="s">
        <v>2205</v>
      </c>
      <c r="B839" s="8" t="s">
        <v>2206</v>
      </c>
      <c r="C839" s="381">
        <v>100</v>
      </c>
      <c r="D839" s="381">
        <v>1248373.8529999999</v>
      </c>
      <c r="E839" s="381">
        <v>239361.28700000001</v>
      </c>
      <c r="F839" s="381">
        <v>423456.25799999997</v>
      </c>
      <c r="G839" s="381">
        <v>157999.75200000001</v>
      </c>
      <c r="H839" s="381">
        <v>265456.52899999998</v>
      </c>
      <c r="I839" s="268"/>
      <c r="J839" s="268"/>
    </row>
    <row r="840" spans="1:10" ht="15" customHeight="1" x14ac:dyDescent="0.25">
      <c r="A840" s="7" t="s">
        <v>2207</v>
      </c>
      <c r="B840" s="8" t="s">
        <v>2208</v>
      </c>
      <c r="C840" s="381">
        <v>23</v>
      </c>
      <c r="D840" s="381">
        <v>88557.926000000007</v>
      </c>
      <c r="E840" s="381">
        <v>232737.72899999999</v>
      </c>
      <c r="F840" s="381">
        <v>74848.498000000007</v>
      </c>
      <c r="G840" s="381">
        <v>14467.19</v>
      </c>
      <c r="H840" s="381">
        <v>60381.313999999998</v>
      </c>
      <c r="I840" s="268"/>
      <c r="J840" s="268"/>
    </row>
    <row r="841" spans="1:10" ht="15" customHeight="1" x14ac:dyDescent="0.25">
      <c r="A841" s="7" t="s">
        <v>2209</v>
      </c>
      <c r="B841" s="8" t="s">
        <v>2210</v>
      </c>
      <c r="C841" s="381">
        <v>77</v>
      </c>
      <c r="D841" s="381">
        <v>1159815.9269999999</v>
      </c>
      <c r="E841" s="381">
        <v>6623.558</v>
      </c>
      <c r="F841" s="381">
        <v>348607.76</v>
      </c>
      <c r="G841" s="381">
        <v>143532.56200000001</v>
      </c>
      <c r="H841" s="381">
        <v>205075.215</v>
      </c>
      <c r="I841" s="268"/>
      <c r="J841" s="268"/>
    </row>
    <row r="842" spans="1:10" ht="15" customHeight="1" x14ac:dyDescent="0.25">
      <c r="A842" s="7" t="s">
        <v>2211</v>
      </c>
      <c r="B842" s="8" t="s">
        <v>2212</v>
      </c>
      <c r="C842" s="381">
        <v>14</v>
      </c>
      <c r="D842" s="381">
        <v>897108.554</v>
      </c>
      <c r="E842" s="381">
        <v>5356.491</v>
      </c>
      <c r="F842" s="381">
        <v>382878.68900000001</v>
      </c>
      <c r="G842" s="381">
        <v>279239.30900000001</v>
      </c>
      <c r="H842" s="381">
        <v>103639.39599999999</v>
      </c>
      <c r="I842" s="268"/>
      <c r="J842" s="268"/>
    </row>
    <row r="843" spans="1:10" ht="15" customHeight="1" x14ac:dyDescent="0.25">
      <c r="A843" s="7" t="s">
        <v>2213</v>
      </c>
      <c r="B843" s="8" t="s">
        <v>2214</v>
      </c>
      <c r="C843" s="381">
        <v>87</v>
      </c>
      <c r="D843" s="381">
        <v>406104.75799999997</v>
      </c>
      <c r="E843" s="381">
        <v>23.864000000000001</v>
      </c>
      <c r="F843" s="381">
        <v>99860.255000000005</v>
      </c>
      <c r="G843" s="381">
        <v>44509.936000000002</v>
      </c>
      <c r="H843" s="381">
        <v>55350.311000000002</v>
      </c>
      <c r="I843" s="268"/>
      <c r="J843" s="268"/>
    </row>
    <row r="844" spans="1:10" ht="15" customHeight="1" x14ac:dyDescent="0.25">
      <c r="A844" s="7" t="s">
        <v>2215</v>
      </c>
      <c r="B844" s="8" t="s">
        <v>2216</v>
      </c>
      <c r="C844" s="381">
        <v>17239</v>
      </c>
      <c r="D844" s="381">
        <v>19262562.056000002</v>
      </c>
      <c r="E844" s="381">
        <v>162257.367</v>
      </c>
      <c r="F844" s="381">
        <v>16085634.816</v>
      </c>
      <c r="G844" s="381">
        <v>15090985.213</v>
      </c>
      <c r="H844" s="381">
        <v>994649.28399999999</v>
      </c>
      <c r="I844" s="268"/>
      <c r="J844" s="268"/>
    </row>
    <row r="845" spans="1:10" ht="15" customHeight="1" x14ac:dyDescent="0.25">
      <c r="A845" s="7" t="s">
        <v>2217</v>
      </c>
      <c r="B845" s="8" t="s">
        <v>2218</v>
      </c>
      <c r="C845" s="381">
        <v>8422</v>
      </c>
      <c r="D845" s="381">
        <v>15844953.304</v>
      </c>
      <c r="E845" s="381">
        <v>134466.326</v>
      </c>
      <c r="F845" s="381">
        <v>15318803.870999999</v>
      </c>
      <c r="G845" s="381">
        <v>14710864.288000001</v>
      </c>
      <c r="H845" s="381">
        <v>607939.71200000006</v>
      </c>
      <c r="I845" s="268"/>
      <c r="J845" s="268"/>
    </row>
    <row r="846" spans="1:10" ht="12.75" customHeight="1" x14ac:dyDescent="0.25">
      <c r="A846" s="7" t="s">
        <v>2219</v>
      </c>
      <c r="B846" s="8" t="s">
        <v>2220</v>
      </c>
      <c r="C846" s="399" t="s">
        <v>3353</v>
      </c>
      <c r="D846" s="399" t="s">
        <v>3353</v>
      </c>
      <c r="E846" s="399" t="s">
        <v>3353</v>
      </c>
      <c r="F846" s="399" t="s">
        <v>3353</v>
      </c>
      <c r="G846" s="399" t="s">
        <v>3353</v>
      </c>
      <c r="H846" s="399" t="s">
        <v>3353</v>
      </c>
      <c r="I846" s="268"/>
      <c r="J846" s="268"/>
    </row>
    <row r="847" spans="1:10" ht="15" customHeight="1" x14ac:dyDescent="0.25">
      <c r="A847" s="7" t="s">
        <v>2221</v>
      </c>
      <c r="B847" s="8" t="s">
        <v>2222</v>
      </c>
      <c r="C847" s="381">
        <v>233</v>
      </c>
      <c r="D847" s="381">
        <v>157888.29199999999</v>
      </c>
      <c r="E847" s="381">
        <v>11656.411</v>
      </c>
      <c r="F847" s="381">
        <v>29862.514999999999</v>
      </c>
      <c r="G847" s="381">
        <v>17342.868999999999</v>
      </c>
      <c r="H847" s="381">
        <v>12519.65</v>
      </c>
      <c r="I847" s="268"/>
      <c r="J847" s="268"/>
    </row>
    <row r="848" spans="1:10" ht="12.75" customHeight="1" x14ac:dyDescent="0.25">
      <c r="A848" s="7" t="s">
        <v>2223</v>
      </c>
      <c r="B848" s="8" t="s">
        <v>2224</v>
      </c>
      <c r="C848" s="399" t="s">
        <v>3353</v>
      </c>
      <c r="D848" s="399" t="s">
        <v>3353</v>
      </c>
      <c r="E848" s="399" t="s">
        <v>3353</v>
      </c>
      <c r="F848" s="399" t="s">
        <v>3353</v>
      </c>
      <c r="G848" s="399" t="s">
        <v>3353</v>
      </c>
      <c r="H848" s="399" t="s">
        <v>3353</v>
      </c>
      <c r="I848" s="268"/>
      <c r="J848" s="268"/>
    </row>
    <row r="849" spans="1:10" ht="15" customHeight="1" x14ac:dyDescent="0.25">
      <c r="A849" s="7" t="s">
        <v>2225</v>
      </c>
      <c r="B849" s="8" t="s">
        <v>2226</v>
      </c>
      <c r="C849" s="381">
        <v>8452</v>
      </c>
      <c r="D849" s="381">
        <v>1982212.632</v>
      </c>
      <c r="E849" s="381">
        <v>18539.735000000001</v>
      </c>
      <c r="F849" s="381">
        <v>416476.94300000003</v>
      </c>
      <c r="G849" s="381">
        <v>183755.94500000001</v>
      </c>
      <c r="H849" s="381">
        <v>232720.42499999999</v>
      </c>
      <c r="I849" s="268"/>
      <c r="J849" s="268"/>
    </row>
    <row r="850" spans="1:10" ht="12.75" customHeight="1" x14ac:dyDescent="0.25">
      <c r="A850" s="7" t="s">
        <v>2227</v>
      </c>
      <c r="B850" s="8" t="s">
        <v>2228</v>
      </c>
      <c r="C850" s="381">
        <v>734</v>
      </c>
      <c r="D850" s="381">
        <v>417200.62699999998</v>
      </c>
      <c r="E850" s="381">
        <v>1981.6679999999999</v>
      </c>
      <c r="F850" s="381">
        <v>86175.92</v>
      </c>
      <c r="G850" s="381">
        <v>38548.942999999999</v>
      </c>
      <c r="H850" s="381">
        <v>47626.964999999997</v>
      </c>
      <c r="I850" s="268"/>
      <c r="J850" s="268"/>
    </row>
    <row r="851" spans="1:10" ht="15" customHeight="1" x14ac:dyDescent="0.25">
      <c r="A851" s="7" t="s">
        <v>2229</v>
      </c>
      <c r="B851" s="8" t="s">
        <v>2230</v>
      </c>
      <c r="C851" s="381">
        <v>7380</v>
      </c>
      <c r="D851" s="381">
        <v>1292579.7779999999</v>
      </c>
      <c r="E851" s="381">
        <v>12536.98</v>
      </c>
      <c r="F851" s="381">
        <v>269772.80699999997</v>
      </c>
      <c r="G851" s="381">
        <v>113010.239</v>
      </c>
      <c r="H851" s="381">
        <v>156762.10800000001</v>
      </c>
      <c r="I851" s="268"/>
      <c r="J851" s="268"/>
    </row>
    <row r="852" spans="1:10" ht="12.75" customHeight="1" x14ac:dyDescent="0.25">
      <c r="A852" s="7" t="s">
        <v>2231</v>
      </c>
      <c r="B852" s="8" t="s">
        <v>2232</v>
      </c>
      <c r="C852" s="381">
        <v>338</v>
      </c>
      <c r="D852" s="381">
        <v>272432.22700000001</v>
      </c>
      <c r="E852" s="381">
        <v>4021.087</v>
      </c>
      <c r="F852" s="381">
        <v>60528.216</v>
      </c>
      <c r="G852" s="381">
        <v>32196.762999999999</v>
      </c>
      <c r="H852" s="381">
        <v>28331.351999999999</v>
      </c>
      <c r="I852" s="268"/>
      <c r="J852" s="268"/>
    </row>
    <row r="853" spans="1:10" ht="15" customHeight="1" x14ac:dyDescent="0.25">
      <c r="A853" s="7" t="s">
        <v>2233</v>
      </c>
      <c r="B853" s="8" t="s">
        <v>2234</v>
      </c>
      <c r="C853" s="381">
        <v>365</v>
      </c>
      <c r="D853" s="381">
        <v>1435396.12</v>
      </c>
      <c r="E853" s="381">
        <v>9251.3060000000005</v>
      </c>
      <c r="F853" s="381">
        <v>350354.00199999998</v>
      </c>
      <c r="G853" s="381">
        <v>196364.98</v>
      </c>
      <c r="H853" s="381">
        <v>153989.147</v>
      </c>
      <c r="I853" s="268"/>
      <c r="J853" s="268"/>
    </row>
    <row r="854" spans="1:10" ht="15" customHeight="1" x14ac:dyDescent="0.25">
      <c r="A854" s="7" t="s">
        <v>2235</v>
      </c>
      <c r="B854" s="8" t="s">
        <v>2236</v>
      </c>
      <c r="C854" s="381">
        <v>312410</v>
      </c>
      <c r="D854" s="381">
        <v>158866222.58700001</v>
      </c>
      <c r="E854" s="381">
        <v>1221704.186</v>
      </c>
      <c r="F854" s="381">
        <v>20437467.778999999</v>
      </c>
      <c r="G854" s="381">
        <v>11695813.607999999</v>
      </c>
      <c r="H854" s="381">
        <v>8741638.7699999996</v>
      </c>
      <c r="I854" s="268"/>
      <c r="J854" s="268"/>
    </row>
    <row r="855" spans="1:10" ht="15" customHeight="1" x14ac:dyDescent="0.25">
      <c r="A855" s="7" t="s">
        <v>2237</v>
      </c>
      <c r="B855" s="8" t="s">
        <v>2238</v>
      </c>
      <c r="C855" s="381">
        <v>15836</v>
      </c>
      <c r="D855" s="381">
        <v>19698813.335999999</v>
      </c>
      <c r="E855" s="381">
        <v>118597.508</v>
      </c>
      <c r="F855" s="381">
        <v>2379952.5890000002</v>
      </c>
      <c r="G855" s="381">
        <v>1663651.1939999999</v>
      </c>
      <c r="H855" s="381">
        <v>716303.00300000003</v>
      </c>
      <c r="I855" s="268"/>
      <c r="J855" s="268"/>
    </row>
    <row r="856" spans="1:10" ht="15" customHeight="1" x14ac:dyDescent="0.25">
      <c r="A856" s="7" t="s">
        <v>2239</v>
      </c>
      <c r="B856" s="8" t="s">
        <v>2240</v>
      </c>
      <c r="C856" s="381">
        <v>242332</v>
      </c>
      <c r="D856" s="381">
        <v>107867738.331</v>
      </c>
      <c r="E856" s="381">
        <v>904929.73</v>
      </c>
      <c r="F856" s="381">
        <v>13097852.036</v>
      </c>
      <c r="G856" s="381">
        <v>7350873.7290000003</v>
      </c>
      <c r="H856" s="381">
        <v>5746961.8650000002</v>
      </c>
      <c r="I856" s="268"/>
      <c r="J856" s="268"/>
    </row>
    <row r="857" spans="1:10" ht="15" customHeight="1" x14ac:dyDescent="0.25">
      <c r="A857" s="7" t="s">
        <v>2241</v>
      </c>
      <c r="B857" s="8" t="s">
        <v>2242</v>
      </c>
      <c r="C857" s="381">
        <v>54242</v>
      </c>
      <c r="D857" s="381">
        <v>31299670.920000002</v>
      </c>
      <c r="E857" s="381">
        <v>198176.948</v>
      </c>
      <c r="F857" s="381">
        <v>4959663.1540000001</v>
      </c>
      <c r="G857" s="381">
        <v>2681288.6850000001</v>
      </c>
      <c r="H857" s="381">
        <v>2278373.9019999998</v>
      </c>
      <c r="I857" s="268"/>
      <c r="J857" s="268"/>
    </row>
    <row r="858" spans="1:10" ht="15" customHeight="1" x14ac:dyDescent="0.25">
      <c r="A858" s="7" t="s">
        <v>2243</v>
      </c>
      <c r="B858" s="8" t="s">
        <v>2244</v>
      </c>
      <c r="C858" s="381">
        <v>30163</v>
      </c>
      <c r="D858" s="381">
        <v>12339061.129000001</v>
      </c>
      <c r="E858" s="381">
        <v>43430.300999999999</v>
      </c>
      <c r="F858" s="381">
        <v>1945776.9129999999</v>
      </c>
      <c r="G858" s="381">
        <v>921454.51599999995</v>
      </c>
      <c r="H858" s="381">
        <v>1024321.341</v>
      </c>
      <c r="I858" s="268"/>
      <c r="J858" s="268"/>
    </row>
    <row r="859" spans="1:10" ht="15" customHeight="1" x14ac:dyDescent="0.25">
      <c r="A859" s="7" t="s">
        <v>2245</v>
      </c>
      <c r="B859" s="8" t="s">
        <v>2246</v>
      </c>
      <c r="C859" s="381">
        <v>24079</v>
      </c>
      <c r="D859" s="381">
        <v>18960609.791000001</v>
      </c>
      <c r="E859" s="381">
        <v>154746.647</v>
      </c>
      <c r="F859" s="381">
        <v>3013886.2409999999</v>
      </c>
      <c r="G859" s="381">
        <v>1759834.169</v>
      </c>
      <c r="H859" s="381">
        <v>1254052.561</v>
      </c>
      <c r="I859" s="268"/>
      <c r="J859" s="268"/>
    </row>
    <row r="860" spans="1:10" ht="15" customHeight="1" x14ac:dyDescent="0.25">
      <c r="A860" s="7" t="s">
        <v>2247</v>
      </c>
      <c r="B860" s="8" t="s">
        <v>2248</v>
      </c>
      <c r="C860" s="381">
        <v>485247</v>
      </c>
      <c r="D860" s="381">
        <v>263421181.51699999</v>
      </c>
      <c r="E860" s="381">
        <v>4191266.548</v>
      </c>
      <c r="F860" s="381">
        <v>49602796.292999998</v>
      </c>
      <c r="G860" s="381">
        <v>24376530.840999998</v>
      </c>
      <c r="H860" s="381">
        <v>25226270.552000001</v>
      </c>
      <c r="I860" s="268"/>
      <c r="J860" s="268"/>
    </row>
    <row r="861" spans="1:10" ht="15" customHeight="1" x14ac:dyDescent="0.25">
      <c r="A861" s="7" t="s">
        <v>2249</v>
      </c>
      <c r="B861" s="8" t="s">
        <v>2250</v>
      </c>
      <c r="C861" s="381">
        <v>114587</v>
      </c>
      <c r="D861" s="381">
        <v>54938222.637999997</v>
      </c>
      <c r="E861" s="381">
        <v>33798.266000000003</v>
      </c>
      <c r="F861" s="381">
        <v>10750806.425000001</v>
      </c>
      <c r="G861" s="381">
        <v>2813480.943</v>
      </c>
      <c r="H861" s="381">
        <v>7937335.3760000002</v>
      </c>
      <c r="I861" s="268"/>
      <c r="J861" s="268"/>
    </row>
    <row r="862" spans="1:10" ht="15" customHeight="1" x14ac:dyDescent="0.25">
      <c r="A862" s="7" t="s">
        <v>2251</v>
      </c>
      <c r="B862" s="8" t="s">
        <v>2252</v>
      </c>
      <c r="C862" s="381">
        <v>60321</v>
      </c>
      <c r="D862" s="381">
        <v>23985724.120999999</v>
      </c>
      <c r="E862" s="381">
        <v>17358.789000000001</v>
      </c>
      <c r="F862" s="381">
        <v>4658486.6969999997</v>
      </c>
      <c r="G862" s="381">
        <v>1154554.1229999999</v>
      </c>
      <c r="H862" s="381">
        <v>3503927.423</v>
      </c>
      <c r="I862" s="268"/>
      <c r="J862" s="268"/>
    </row>
    <row r="863" spans="1:10" ht="15" customHeight="1" x14ac:dyDescent="0.25">
      <c r="A863" s="7" t="s">
        <v>2253</v>
      </c>
      <c r="B863" s="8" t="s">
        <v>2254</v>
      </c>
      <c r="C863" s="381">
        <v>6373</v>
      </c>
      <c r="D863" s="381">
        <v>3843745.074</v>
      </c>
      <c r="E863" s="381">
        <v>2591.9229999999998</v>
      </c>
      <c r="F863" s="381">
        <v>754995.65</v>
      </c>
      <c r="G863" s="381">
        <v>173188.65599999999</v>
      </c>
      <c r="H863" s="381">
        <v>581806.78700000001</v>
      </c>
      <c r="I863" s="268"/>
      <c r="J863" s="268"/>
    </row>
    <row r="864" spans="1:10" ht="15" customHeight="1" x14ac:dyDescent="0.25">
      <c r="A864" s="7" t="s">
        <v>2255</v>
      </c>
      <c r="B864" s="8" t="s">
        <v>2256</v>
      </c>
      <c r="C864" s="381">
        <v>46152</v>
      </c>
      <c r="D864" s="381">
        <v>15576814.280999999</v>
      </c>
      <c r="E864" s="381">
        <v>11223.179</v>
      </c>
      <c r="F864" s="381">
        <v>2983077.5959999999</v>
      </c>
      <c r="G864" s="381">
        <v>756421.848</v>
      </c>
      <c r="H864" s="381">
        <v>2226649.9920000001</v>
      </c>
      <c r="I864" s="268"/>
      <c r="J864" s="268"/>
    </row>
    <row r="865" spans="1:10" ht="15" customHeight="1" x14ac:dyDescent="0.25">
      <c r="A865" s="7" t="s">
        <v>2257</v>
      </c>
      <c r="B865" s="8" t="s">
        <v>2258</v>
      </c>
      <c r="C865" s="381">
        <v>1793</v>
      </c>
      <c r="D865" s="381">
        <v>2217021.91</v>
      </c>
      <c r="E865" s="381">
        <v>496.90499999999997</v>
      </c>
      <c r="F865" s="381">
        <v>420884.533</v>
      </c>
      <c r="G865" s="381">
        <v>37142.832000000002</v>
      </c>
      <c r="H865" s="381">
        <v>383742.77600000001</v>
      </c>
      <c r="I865" s="268"/>
      <c r="J865" s="268"/>
    </row>
    <row r="866" spans="1:10" ht="15" customHeight="1" x14ac:dyDescent="0.25">
      <c r="A866" s="7" t="s">
        <v>2259</v>
      </c>
      <c r="B866" s="8" t="s">
        <v>2260</v>
      </c>
      <c r="C866" s="381">
        <v>1268</v>
      </c>
      <c r="D866" s="381">
        <v>1062725.5049999999</v>
      </c>
      <c r="E866" s="381">
        <v>1438.355</v>
      </c>
      <c r="F866" s="381">
        <v>252407.079</v>
      </c>
      <c r="G866" s="381">
        <v>118256.431</v>
      </c>
      <c r="H866" s="381">
        <v>134150.891</v>
      </c>
      <c r="I866" s="268"/>
      <c r="J866" s="268"/>
    </row>
    <row r="867" spans="1:10" ht="15" customHeight="1" x14ac:dyDescent="0.25">
      <c r="A867" s="7" t="s">
        <v>2261</v>
      </c>
      <c r="B867" s="8" t="s">
        <v>2262</v>
      </c>
      <c r="C867" s="381">
        <v>4735</v>
      </c>
      <c r="D867" s="381">
        <v>1285417.351</v>
      </c>
      <c r="E867" s="381">
        <v>1608.4269999999999</v>
      </c>
      <c r="F867" s="381">
        <v>247121.83900000001</v>
      </c>
      <c r="G867" s="381">
        <v>69544.356</v>
      </c>
      <c r="H867" s="381">
        <v>177576.97700000001</v>
      </c>
      <c r="I867" s="268"/>
      <c r="J867" s="268"/>
    </row>
    <row r="868" spans="1:10" ht="15" customHeight="1" x14ac:dyDescent="0.25">
      <c r="A868" s="7" t="s">
        <v>2263</v>
      </c>
      <c r="B868" s="8" t="s">
        <v>101</v>
      </c>
      <c r="C868" s="381">
        <v>54266</v>
      </c>
      <c r="D868" s="381">
        <v>30952498.517000001</v>
      </c>
      <c r="E868" s="381">
        <v>16439.476999999999</v>
      </c>
      <c r="F868" s="381">
        <v>6092319.7280000001</v>
      </c>
      <c r="G868" s="381">
        <v>1658926.82</v>
      </c>
      <c r="H868" s="381">
        <v>4433407.9529999997</v>
      </c>
      <c r="I868" s="268"/>
      <c r="J868" s="268"/>
    </row>
    <row r="869" spans="1:10" ht="15" customHeight="1" x14ac:dyDescent="0.25">
      <c r="A869" s="7" t="s">
        <v>102</v>
      </c>
      <c r="B869" s="8" t="s">
        <v>103</v>
      </c>
      <c r="C869" s="381">
        <v>2946</v>
      </c>
      <c r="D869" s="381">
        <v>8557954.4499999993</v>
      </c>
      <c r="E869" s="381">
        <v>2438.5619999999999</v>
      </c>
      <c r="F869" s="381">
        <v>1845048.9620000001</v>
      </c>
      <c r="G869" s="381">
        <v>606072.83600000001</v>
      </c>
      <c r="H869" s="381">
        <v>1238976.5900000001</v>
      </c>
      <c r="I869" s="268"/>
      <c r="J869" s="268"/>
    </row>
    <row r="870" spans="1:10" ht="15" customHeight="1" x14ac:dyDescent="0.25">
      <c r="A870" s="7" t="s">
        <v>104</v>
      </c>
      <c r="B870" s="8" t="s">
        <v>105</v>
      </c>
      <c r="C870" s="381">
        <v>345</v>
      </c>
      <c r="D870" s="381">
        <v>102330.08900000001</v>
      </c>
      <c r="E870" s="381">
        <v>124.012</v>
      </c>
      <c r="F870" s="381">
        <v>19230.392</v>
      </c>
      <c r="G870" s="381">
        <v>5562.4470000000001</v>
      </c>
      <c r="H870" s="381">
        <v>13667.931</v>
      </c>
      <c r="I870" s="268"/>
      <c r="J870" s="268"/>
    </row>
    <row r="871" spans="1:10" ht="15" customHeight="1" x14ac:dyDescent="0.25">
      <c r="A871" s="7" t="s">
        <v>106</v>
      </c>
      <c r="B871" s="8" t="s">
        <v>107</v>
      </c>
      <c r="C871" s="381">
        <v>43078</v>
      </c>
      <c r="D871" s="381">
        <v>21208703.193</v>
      </c>
      <c r="E871" s="381">
        <v>10741.385</v>
      </c>
      <c r="F871" s="381">
        <v>4026523.25</v>
      </c>
      <c r="G871" s="381">
        <v>985338.65500000003</v>
      </c>
      <c r="H871" s="381">
        <v>3041201.38</v>
      </c>
      <c r="I871" s="268"/>
      <c r="J871" s="268"/>
    </row>
    <row r="872" spans="1:10" ht="15" customHeight="1" x14ac:dyDescent="0.25">
      <c r="A872" s="7" t="s">
        <v>108</v>
      </c>
      <c r="B872" s="8" t="s">
        <v>109</v>
      </c>
      <c r="C872" s="381">
        <v>7897</v>
      </c>
      <c r="D872" s="381">
        <v>1083510.7849999999</v>
      </c>
      <c r="E872" s="381">
        <v>3135.518</v>
      </c>
      <c r="F872" s="381">
        <v>201517.12400000001</v>
      </c>
      <c r="G872" s="381">
        <v>61952.881999999998</v>
      </c>
      <c r="H872" s="381">
        <v>139562.052</v>
      </c>
      <c r="I872" s="268"/>
      <c r="J872" s="268"/>
    </row>
    <row r="873" spans="1:10" ht="15" customHeight="1" x14ac:dyDescent="0.25">
      <c r="A873" s="7" t="s">
        <v>110</v>
      </c>
      <c r="B873" s="8" t="s">
        <v>111</v>
      </c>
      <c r="C873" s="381">
        <v>108172</v>
      </c>
      <c r="D873" s="381">
        <v>75782506.568000004</v>
      </c>
      <c r="E873" s="381">
        <v>2113559.9300000002</v>
      </c>
      <c r="F873" s="381">
        <v>13532661.386</v>
      </c>
      <c r="G873" s="381">
        <v>7493134.0750000002</v>
      </c>
      <c r="H873" s="381">
        <v>6039523.2079999996</v>
      </c>
      <c r="I873" s="268"/>
      <c r="J873" s="268"/>
    </row>
    <row r="874" spans="1:10" ht="15" customHeight="1" x14ac:dyDescent="0.25">
      <c r="A874" s="7" t="s">
        <v>112</v>
      </c>
      <c r="B874" s="8" t="s">
        <v>113</v>
      </c>
      <c r="C874" s="381">
        <v>23558</v>
      </c>
      <c r="D874" s="381">
        <v>39086946.141999997</v>
      </c>
      <c r="E874" s="381">
        <v>1518425.841</v>
      </c>
      <c r="F874" s="381">
        <v>6527988.6359999999</v>
      </c>
      <c r="G874" s="381">
        <v>4323249.4749999996</v>
      </c>
      <c r="H874" s="381">
        <v>2204739.4240000001</v>
      </c>
      <c r="I874" s="268"/>
      <c r="J874" s="268"/>
    </row>
    <row r="875" spans="1:10" ht="15" customHeight="1" x14ac:dyDescent="0.25">
      <c r="A875" s="7" t="s">
        <v>114</v>
      </c>
      <c r="B875" s="8" t="s">
        <v>115</v>
      </c>
      <c r="C875" s="381">
        <v>1827</v>
      </c>
      <c r="D875" s="381">
        <v>15037415.797</v>
      </c>
      <c r="E875" s="381">
        <v>520607.478</v>
      </c>
      <c r="F875" s="381">
        <v>2536891.0359999998</v>
      </c>
      <c r="G875" s="381">
        <v>1627028.3230000001</v>
      </c>
      <c r="H875" s="381">
        <v>909862.96299999999</v>
      </c>
      <c r="I875" s="268"/>
      <c r="J875" s="268"/>
    </row>
    <row r="876" spans="1:10" ht="15" customHeight="1" x14ac:dyDescent="0.25">
      <c r="A876" s="7" t="s">
        <v>116</v>
      </c>
      <c r="B876" s="8" t="s">
        <v>117</v>
      </c>
      <c r="C876" s="381">
        <v>21731</v>
      </c>
      <c r="D876" s="381">
        <v>24049530.344999999</v>
      </c>
      <c r="E876" s="381">
        <v>997818.36300000001</v>
      </c>
      <c r="F876" s="381">
        <v>3991097.6</v>
      </c>
      <c r="G876" s="381">
        <v>2696221.1519999998</v>
      </c>
      <c r="H876" s="381">
        <v>1294876.4609999999</v>
      </c>
      <c r="I876" s="268"/>
      <c r="J876" s="268"/>
    </row>
    <row r="877" spans="1:10" ht="15" customHeight="1" x14ac:dyDescent="0.25">
      <c r="A877" s="7" t="s">
        <v>118</v>
      </c>
      <c r="B877" s="8" t="s">
        <v>119</v>
      </c>
      <c r="C877" s="381">
        <v>84614</v>
      </c>
      <c r="D877" s="381">
        <v>36695560.425999999</v>
      </c>
      <c r="E877" s="381">
        <v>595134.08900000004</v>
      </c>
      <c r="F877" s="381">
        <v>7004672.75</v>
      </c>
      <c r="G877" s="381">
        <v>3169884.6</v>
      </c>
      <c r="H877" s="381">
        <v>3834783.784</v>
      </c>
      <c r="I877" s="268"/>
      <c r="J877" s="268"/>
    </row>
    <row r="878" spans="1:10" ht="15" customHeight="1" x14ac:dyDescent="0.25">
      <c r="A878" s="7" t="s">
        <v>120</v>
      </c>
      <c r="B878" s="8" t="s">
        <v>121</v>
      </c>
      <c r="C878" s="381">
        <v>2049</v>
      </c>
      <c r="D878" s="381">
        <v>1745536.689</v>
      </c>
      <c r="E878" s="381">
        <v>21976.607</v>
      </c>
      <c r="F878" s="381">
        <v>340453.19400000002</v>
      </c>
      <c r="G878" s="381">
        <v>199403.51300000001</v>
      </c>
      <c r="H878" s="381">
        <v>141049.99</v>
      </c>
      <c r="I878" s="268"/>
      <c r="J878" s="268"/>
    </row>
    <row r="879" spans="1:10" ht="15" customHeight="1" x14ac:dyDescent="0.25">
      <c r="A879" s="7" t="s">
        <v>122</v>
      </c>
      <c r="B879" s="8" t="s">
        <v>123</v>
      </c>
      <c r="C879" s="381">
        <v>82565</v>
      </c>
      <c r="D879" s="381">
        <v>34950023.737000003</v>
      </c>
      <c r="E879" s="381">
        <v>573157.48199999996</v>
      </c>
      <c r="F879" s="381">
        <v>6664219.5559999999</v>
      </c>
      <c r="G879" s="381">
        <v>2970481.0869999998</v>
      </c>
      <c r="H879" s="381">
        <v>3693733.7940000002</v>
      </c>
      <c r="I879" s="268"/>
      <c r="J879" s="268"/>
    </row>
    <row r="880" spans="1:10" ht="15" customHeight="1" x14ac:dyDescent="0.25">
      <c r="A880" s="7" t="s">
        <v>124</v>
      </c>
      <c r="B880" s="8" t="s">
        <v>125</v>
      </c>
      <c r="C880" s="381">
        <v>131145</v>
      </c>
      <c r="D880" s="381">
        <v>72957263.913000003</v>
      </c>
      <c r="E880" s="381">
        <v>876885.723</v>
      </c>
      <c r="F880" s="381">
        <v>13846290.742000001</v>
      </c>
      <c r="G880" s="381">
        <v>6004856.9440000001</v>
      </c>
      <c r="H880" s="381">
        <v>7841432.6030000001</v>
      </c>
      <c r="I880" s="268"/>
      <c r="J880" s="268"/>
    </row>
    <row r="881" spans="1:10" ht="15" customHeight="1" x14ac:dyDescent="0.25">
      <c r="A881" s="7" t="s">
        <v>126</v>
      </c>
      <c r="B881" s="8" t="s">
        <v>127</v>
      </c>
      <c r="C881" s="381">
        <v>126178</v>
      </c>
      <c r="D881" s="381">
        <v>61330022.767999999</v>
      </c>
      <c r="E881" s="381">
        <v>786367.65899999999</v>
      </c>
      <c r="F881" s="381">
        <v>11677874.078</v>
      </c>
      <c r="G881" s="381">
        <v>4975206.8370000003</v>
      </c>
      <c r="H881" s="381">
        <v>6702664.7999999998</v>
      </c>
      <c r="I881" s="268"/>
      <c r="J881" s="268"/>
    </row>
    <row r="882" spans="1:10" ht="15" customHeight="1" x14ac:dyDescent="0.25">
      <c r="A882" s="7" t="s">
        <v>128</v>
      </c>
      <c r="B882" s="8" t="s">
        <v>129</v>
      </c>
      <c r="C882" s="381">
        <v>37094</v>
      </c>
      <c r="D882" s="381">
        <v>11730204.994000001</v>
      </c>
      <c r="E882" s="381">
        <v>49372.631000000001</v>
      </c>
      <c r="F882" s="381">
        <v>2223759.2609999999</v>
      </c>
      <c r="G882" s="381">
        <v>735091.29799999995</v>
      </c>
      <c r="H882" s="381">
        <v>1488666.4650000001</v>
      </c>
      <c r="I882" s="268"/>
      <c r="J882" s="268"/>
    </row>
    <row r="883" spans="1:10" ht="15" customHeight="1" x14ac:dyDescent="0.25">
      <c r="A883" s="7" t="s">
        <v>130</v>
      </c>
      <c r="B883" s="8" t="s">
        <v>131</v>
      </c>
      <c r="C883" s="381">
        <v>24490</v>
      </c>
      <c r="D883" s="381">
        <v>7950945.5</v>
      </c>
      <c r="E883" s="381">
        <v>15144.682000000001</v>
      </c>
      <c r="F883" s="381">
        <v>1511470.3659999999</v>
      </c>
      <c r="G883" s="381">
        <v>484397.29300000001</v>
      </c>
      <c r="H883" s="381">
        <v>1027072.125</v>
      </c>
      <c r="I883" s="268"/>
      <c r="J883" s="268"/>
    </row>
    <row r="884" spans="1:10" ht="15" customHeight="1" x14ac:dyDescent="0.25">
      <c r="A884" s="7" t="s">
        <v>132</v>
      </c>
      <c r="B884" s="8" t="s">
        <v>133</v>
      </c>
      <c r="C884" s="381">
        <v>4272</v>
      </c>
      <c r="D884" s="381">
        <v>1072931.8559999999</v>
      </c>
      <c r="E884" s="381">
        <v>28705.807000000001</v>
      </c>
      <c r="F884" s="381">
        <v>216948.90599999999</v>
      </c>
      <c r="G884" s="381">
        <v>92180.868000000002</v>
      </c>
      <c r="H884" s="381">
        <v>124767.79399999999</v>
      </c>
      <c r="I884" s="268"/>
      <c r="J884" s="268"/>
    </row>
    <row r="885" spans="1:10" ht="15" customHeight="1" x14ac:dyDescent="0.25">
      <c r="A885" s="7" t="s">
        <v>134</v>
      </c>
      <c r="B885" s="8" t="s">
        <v>135</v>
      </c>
      <c r="C885" s="381">
        <v>5075</v>
      </c>
      <c r="D885" s="381">
        <v>1831127.067</v>
      </c>
      <c r="E885" s="381">
        <v>3414.174</v>
      </c>
      <c r="F885" s="381">
        <v>330765.57500000001</v>
      </c>
      <c r="G885" s="381">
        <v>108433.503</v>
      </c>
      <c r="H885" s="381">
        <v>222331.872</v>
      </c>
      <c r="I885" s="268"/>
      <c r="J885" s="268"/>
    </row>
    <row r="886" spans="1:10" ht="15" customHeight="1" x14ac:dyDescent="0.25">
      <c r="A886" s="7" t="s">
        <v>136</v>
      </c>
      <c r="B886" s="8" t="s">
        <v>137</v>
      </c>
      <c r="C886" s="381">
        <v>3257</v>
      </c>
      <c r="D886" s="381">
        <v>875200.571</v>
      </c>
      <c r="E886" s="381">
        <v>2107.9679999999998</v>
      </c>
      <c r="F886" s="381">
        <v>164574.41399999999</v>
      </c>
      <c r="G886" s="381">
        <v>50079.633999999998</v>
      </c>
      <c r="H886" s="381">
        <v>114494.674</v>
      </c>
      <c r="I886" s="268"/>
      <c r="J886" s="268"/>
    </row>
    <row r="887" spans="1:10" ht="15" customHeight="1" x14ac:dyDescent="0.25">
      <c r="A887" s="7" t="s">
        <v>138</v>
      </c>
      <c r="B887" s="8" t="s">
        <v>139</v>
      </c>
      <c r="C887" s="381">
        <v>89084</v>
      </c>
      <c r="D887" s="381">
        <v>49599817.773999996</v>
      </c>
      <c r="E887" s="381">
        <v>736995.02800000005</v>
      </c>
      <c r="F887" s="381">
        <v>9454114.8169999998</v>
      </c>
      <c r="G887" s="381">
        <v>4240115.5389999999</v>
      </c>
      <c r="H887" s="381">
        <v>5213998.335</v>
      </c>
      <c r="I887" s="268"/>
      <c r="J887" s="268"/>
    </row>
    <row r="888" spans="1:10" ht="15" customHeight="1" x14ac:dyDescent="0.25">
      <c r="A888" s="7" t="s">
        <v>140</v>
      </c>
      <c r="B888" s="8" t="s">
        <v>141</v>
      </c>
      <c r="C888" s="381">
        <v>34047</v>
      </c>
      <c r="D888" s="381">
        <v>17075188.782000002</v>
      </c>
      <c r="E888" s="381">
        <v>114699.7</v>
      </c>
      <c r="F888" s="381">
        <v>3364754.0079999999</v>
      </c>
      <c r="G888" s="381">
        <v>1403351.5060000001</v>
      </c>
      <c r="H888" s="381">
        <v>1961401.7180000001</v>
      </c>
      <c r="I888" s="268"/>
      <c r="J888" s="268"/>
    </row>
    <row r="889" spans="1:10" ht="15" customHeight="1" x14ac:dyDescent="0.25">
      <c r="A889" s="7" t="s">
        <v>142</v>
      </c>
      <c r="B889" s="8" t="s">
        <v>143</v>
      </c>
      <c r="C889" s="381">
        <v>31231</v>
      </c>
      <c r="D889" s="381">
        <v>23855151.403000001</v>
      </c>
      <c r="E889" s="381">
        <v>516779.98700000002</v>
      </c>
      <c r="F889" s="381">
        <v>4451834.97</v>
      </c>
      <c r="G889" s="381">
        <v>2206632.2579999999</v>
      </c>
      <c r="H889" s="381">
        <v>2245202.9559999998</v>
      </c>
      <c r="I889" s="268"/>
      <c r="J889" s="268"/>
    </row>
    <row r="890" spans="1:10" ht="15" customHeight="1" x14ac:dyDescent="0.25">
      <c r="A890" s="7" t="s">
        <v>144</v>
      </c>
      <c r="B890" s="8" t="s">
        <v>1262</v>
      </c>
      <c r="C890" s="381">
        <v>2390</v>
      </c>
      <c r="D890" s="381">
        <v>1119082.902</v>
      </c>
      <c r="E890" s="381">
        <v>3355.6610000000001</v>
      </c>
      <c r="F890" s="381">
        <v>211114.35699999999</v>
      </c>
      <c r="G890" s="381">
        <v>52502.415999999997</v>
      </c>
      <c r="H890" s="381">
        <v>158612.20800000001</v>
      </c>
      <c r="I890" s="268"/>
      <c r="J890" s="268"/>
    </row>
    <row r="891" spans="1:10" ht="15" customHeight="1" x14ac:dyDescent="0.25">
      <c r="A891" s="7" t="s">
        <v>1263</v>
      </c>
      <c r="B891" s="8" t="s">
        <v>1264</v>
      </c>
      <c r="C891" s="381">
        <v>21416</v>
      </c>
      <c r="D891" s="381">
        <v>7550394.6869999999</v>
      </c>
      <c r="E891" s="381">
        <v>102159.67999999999</v>
      </c>
      <c r="F891" s="381">
        <v>1426411.4820000001</v>
      </c>
      <c r="G891" s="381">
        <v>577629.35900000005</v>
      </c>
      <c r="H891" s="381">
        <v>848781.45299999998</v>
      </c>
      <c r="I891" s="268"/>
      <c r="J891" s="268"/>
    </row>
    <row r="892" spans="1:10" ht="15" customHeight="1" x14ac:dyDescent="0.25">
      <c r="A892" s="7" t="s">
        <v>1265</v>
      </c>
      <c r="B892" s="8" t="s">
        <v>1266</v>
      </c>
      <c r="C892" s="381">
        <v>4967</v>
      </c>
      <c r="D892" s="381">
        <v>11627241.145</v>
      </c>
      <c r="E892" s="381">
        <v>90518.063999999998</v>
      </c>
      <c r="F892" s="381">
        <v>2168416.6639999999</v>
      </c>
      <c r="G892" s="381">
        <v>1029650.107</v>
      </c>
      <c r="H892" s="381">
        <v>1138767.8030000001</v>
      </c>
      <c r="I892" s="268"/>
      <c r="J892" s="268"/>
    </row>
    <row r="893" spans="1:10" ht="15" customHeight="1" x14ac:dyDescent="0.25">
      <c r="A893" s="7" t="s">
        <v>1267</v>
      </c>
      <c r="B893" s="8" t="s">
        <v>1268</v>
      </c>
      <c r="C893" s="381">
        <v>8437</v>
      </c>
      <c r="D893" s="381">
        <v>9485158.6349999998</v>
      </c>
      <c r="E893" s="381">
        <v>544819.05200000003</v>
      </c>
      <c r="F893" s="381">
        <v>1567362.7350000001</v>
      </c>
      <c r="G893" s="381">
        <v>1614850.4720000001</v>
      </c>
      <c r="H893" s="381">
        <v>-47487.474999999999</v>
      </c>
      <c r="I893" s="268"/>
      <c r="J893" s="268"/>
    </row>
    <row r="894" spans="1:10" ht="15" customHeight="1" x14ac:dyDescent="0.25">
      <c r="A894" s="7" t="s">
        <v>1269</v>
      </c>
      <c r="B894" s="8" t="s">
        <v>2397</v>
      </c>
      <c r="C894" s="381">
        <v>7134</v>
      </c>
      <c r="D894" s="381">
        <v>8979832.4069999997</v>
      </c>
      <c r="E894" s="381">
        <v>540645.78</v>
      </c>
      <c r="F894" s="381">
        <v>1486386.585</v>
      </c>
      <c r="G894" s="381">
        <v>1574350.9739999999</v>
      </c>
      <c r="H894" s="381">
        <v>-87963.89</v>
      </c>
      <c r="I894" s="268"/>
      <c r="J894" s="268"/>
    </row>
    <row r="895" spans="1:10" ht="15" customHeight="1" x14ac:dyDescent="0.25">
      <c r="A895" s="7" t="s">
        <v>2398</v>
      </c>
      <c r="B895" s="8" t="s">
        <v>2399</v>
      </c>
      <c r="C895" s="381">
        <v>846</v>
      </c>
      <c r="D895" s="381">
        <v>897910.73100000003</v>
      </c>
      <c r="E895" s="381">
        <v>65086.447</v>
      </c>
      <c r="F895" s="381">
        <v>139982.519</v>
      </c>
      <c r="G895" s="381">
        <v>186114.04199999999</v>
      </c>
      <c r="H895" s="381">
        <v>-46131.396999999997</v>
      </c>
      <c r="I895" s="268"/>
      <c r="J895" s="268"/>
    </row>
    <row r="896" spans="1:10" ht="15" customHeight="1" x14ac:dyDescent="0.25">
      <c r="A896" s="7" t="s">
        <v>2400</v>
      </c>
      <c r="B896" s="8" t="s">
        <v>2401</v>
      </c>
      <c r="C896" s="381">
        <v>6288</v>
      </c>
      <c r="D896" s="381">
        <v>8081921.676</v>
      </c>
      <c r="E896" s="381">
        <v>475559.33299999998</v>
      </c>
      <c r="F896" s="381">
        <v>1346404.0660000001</v>
      </c>
      <c r="G896" s="381">
        <v>1388236.932</v>
      </c>
      <c r="H896" s="381">
        <v>-41832.493000000002</v>
      </c>
      <c r="I896" s="268"/>
      <c r="J896" s="268"/>
    </row>
    <row r="897" spans="1:10" ht="15" customHeight="1" x14ac:dyDescent="0.25">
      <c r="A897" s="7" t="s">
        <v>2402</v>
      </c>
      <c r="B897" s="8" t="s">
        <v>2403</v>
      </c>
      <c r="C897" s="381">
        <v>1303</v>
      </c>
      <c r="D897" s="381">
        <v>505326.228</v>
      </c>
      <c r="E897" s="381">
        <v>4173.2719999999999</v>
      </c>
      <c r="F897" s="381">
        <v>80976.149999999994</v>
      </c>
      <c r="G897" s="381">
        <v>40499.498</v>
      </c>
      <c r="H897" s="381">
        <v>40476.415000000001</v>
      </c>
      <c r="I897" s="268"/>
      <c r="J897" s="268"/>
    </row>
    <row r="898" spans="1:10" ht="15" customHeight="1" x14ac:dyDescent="0.25">
      <c r="A898" s="7" t="s">
        <v>2404</v>
      </c>
      <c r="B898" s="8" t="s">
        <v>1517</v>
      </c>
      <c r="C898" s="381">
        <v>31391</v>
      </c>
      <c r="D898" s="381">
        <v>32346518.706</v>
      </c>
      <c r="E898" s="381">
        <v>285184.598</v>
      </c>
      <c r="F898" s="381">
        <v>6712081.8260000004</v>
      </c>
      <c r="G898" s="381">
        <v>4953606.875</v>
      </c>
      <c r="H898" s="381">
        <v>1758478.7919999999</v>
      </c>
      <c r="I898" s="268"/>
      <c r="J898" s="268"/>
    </row>
    <row r="899" spans="1:10" ht="15" customHeight="1" x14ac:dyDescent="0.25">
      <c r="A899" s="7" t="s">
        <v>1518</v>
      </c>
      <c r="B899" s="8" t="s">
        <v>1519</v>
      </c>
      <c r="C899" s="381">
        <v>29562</v>
      </c>
      <c r="D899" s="381">
        <v>29974594.879000001</v>
      </c>
      <c r="E899" s="381">
        <v>278023.77299999999</v>
      </c>
      <c r="F899" s="381">
        <v>6171765.4790000003</v>
      </c>
      <c r="G899" s="381">
        <v>4594713.9529999997</v>
      </c>
      <c r="H899" s="381">
        <v>1577055.182</v>
      </c>
      <c r="I899" s="268"/>
      <c r="J899" s="268"/>
    </row>
    <row r="900" spans="1:10" ht="15" customHeight="1" x14ac:dyDescent="0.25">
      <c r="A900" s="7" t="s">
        <v>1520</v>
      </c>
      <c r="B900" s="8" t="s">
        <v>1521</v>
      </c>
      <c r="C900" s="381">
        <v>28017</v>
      </c>
      <c r="D900" s="381">
        <v>25387024.456</v>
      </c>
      <c r="E900" s="381">
        <v>239885.443</v>
      </c>
      <c r="F900" s="381">
        <v>5195204.6119999997</v>
      </c>
      <c r="G900" s="381">
        <v>3807330.0669999998</v>
      </c>
      <c r="H900" s="381">
        <v>1387878.0249999999</v>
      </c>
      <c r="I900" s="268"/>
      <c r="J900" s="268"/>
    </row>
    <row r="901" spans="1:10" ht="15" customHeight="1" x14ac:dyDescent="0.25">
      <c r="A901" s="7" t="s">
        <v>1522</v>
      </c>
      <c r="B901" s="8" t="s">
        <v>1523</v>
      </c>
      <c r="C901" s="381">
        <v>1545</v>
      </c>
      <c r="D901" s="381">
        <v>4587570.4230000004</v>
      </c>
      <c r="E901" s="381">
        <v>38138.33</v>
      </c>
      <c r="F901" s="381">
        <v>976560.86699999997</v>
      </c>
      <c r="G901" s="381">
        <v>787383.88600000006</v>
      </c>
      <c r="H901" s="381">
        <v>189177.15700000001</v>
      </c>
      <c r="I901" s="268"/>
      <c r="J901" s="268"/>
    </row>
    <row r="902" spans="1:10" ht="15" customHeight="1" x14ac:dyDescent="0.25">
      <c r="A902" s="7" t="s">
        <v>1524</v>
      </c>
      <c r="B902" s="8" t="s">
        <v>1525</v>
      </c>
      <c r="C902" s="381">
        <v>1829</v>
      </c>
      <c r="D902" s="381">
        <v>2371923.827</v>
      </c>
      <c r="E902" s="381">
        <v>7160.8249999999998</v>
      </c>
      <c r="F902" s="381">
        <v>540316.34699999995</v>
      </c>
      <c r="G902" s="381">
        <v>358892.92200000002</v>
      </c>
      <c r="H902" s="381">
        <v>181423.61</v>
      </c>
      <c r="I902" s="268"/>
      <c r="J902" s="268"/>
    </row>
    <row r="903" spans="1:10" ht="15" customHeight="1" x14ac:dyDescent="0.25">
      <c r="A903" s="7" t="s">
        <v>1526</v>
      </c>
      <c r="B903" s="8" t="s">
        <v>1527</v>
      </c>
      <c r="C903" s="381">
        <v>80757</v>
      </c>
      <c r="D903" s="381">
        <v>14235872.460000001</v>
      </c>
      <c r="E903" s="381">
        <v>323347.16899999999</v>
      </c>
      <c r="F903" s="381">
        <v>2522766.89</v>
      </c>
      <c r="G903" s="381">
        <v>1199571.3840000001</v>
      </c>
      <c r="H903" s="381">
        <v>1323187.7290000001</v>
      </c>
      <c r="I903" s="268"/>
      <c r="J903" s="268"/>
    </row>
    <row r="904" spans="1:10" ht="15" customHeight="1" x14ac:dyDescent="0.25">
      <c r="A904" s="7" t="s">
        <v>1528</v>
      </c>
      <c r="B904" s="8" t="s">
        <v>1529</v>
      </c>
      <c r="C904" s="381">
        <v>26419</v>
      </c>
      <c r="D904" s="381">
        <v>3470396.7609999999</v>
      </c>
      <c r="E904" s="381">
        <v>111491.601</v>
      </c>
      <c r="F904" s="381">
        <v>644641.28200000001</v>
      </c>
      <c r="G904" s="381">
        <v>308848.32699999999</v>
      </c>
      <c r="H904" s="381">
        <v>335789.84700000001</v>
      </c>
      <c r="I904" s="268"/>
      <c r="J904" s="268"/>
    </row>
    <row r="905" spans="1:10" ht="15" customHeight="1" x14ac:dyDescent="0.25">
      <c r="A905" s="7" t="s">
        <v>1530</v>
      </c>
      <c r="B905" s="8" t="s">
        <v>1531</v>
      </c>
      <c r="C905" s="381">
        <v>4340</v>
      </c>
      <c r="D905" s="381">
        <v>746545.15700000001</v>
      </c>
      <c r="E905" s="381">
        <v>40260.565000000002</v>
      </c>
      <c r="F905" s="381">
        <v>136411.736</v>
      </c>
      <c r="G905" s="381">
        <v>78453.907000000007</v>
      </c>
      <c r="H905" s="381">
        <v>57957.576000000001</v>
      </c>
      <c r="I905" s="268"/>
      <c r="J905" s="268"/>
    </row>
    <row r="906" spans="1:10" ht="15" customHeight="1" x14ac:dyDescent="0.25">
      <c r="A906" s="7" t="s">
        <v>1532</v>
      </c>
      <c r="B906" s="8" t="s">
        <v>1533</v>
      </c>
      <c r="C906" s="381">
        <v>15740</v>
      </c>
      <c r="D906" s="381">
        <v>1556318.2290000001</v>
      </c>
      <c r="E906" s="381">
        <v>19222.863000000001</v>
      </c>
      <c r="F906" s="381">
        <v>287344.31699999998</v>
      </c>
      <c r="G906" s="381">
        <v>105480.359</v>
      </c>
      <c r="H906" s="381">
        <v>181861.28899999999</v>
      </c>
      <c r="I906" s="268"/>
      <c r="J906" s="268"/>
    </row>
    <row r="907" spans="1:10" ht="15" customHeight="1" x14ac:dyDescent="0.25">
      <c r="A907" s="7" t="s">
        <v>1534</v>
      </c>
      <c r="B907" s="8" t="s">
        <v>1535</v>
      </c>
      <c r="C907" s="381">
        <v>6339</v>
      </c>
      <c r="D907" s="381">
        <v>1167533.375</v>
      </c>
      <c r="E907" s="381">
        <v>52008.173000000003</v>
      </c>
      <c r="F907" s="381">
        <v>220885.22899999999</v>
      </c>
      <c r="G907" s="381">
        <v>124914.061</v>
      </c>
      <c r="H907" s="381">
        <v>95970.982000000004</v>
      </c>
      <c r="I907" s="268"/>
      <c r="J907" s="268"/>
    </row>
    <row r="908" spans="1:10" ht="15" customHeight="1" x14ac:dyDescent="0.25">
      <c r="A908" s="7" t="s">
        <v>1536</v>
      </c>
      <c r="B908" s="8" t="s">
        <v>1537</v>
      </c>
      <c r="C908" s="381">
        <v>12769</v>
      </c>
      <c r="D908" s="381">
        <v>1493296.301</v>
      </c>
      <c r="E908" s="381">
        <v>31812.018</v>
      </c>
      <c r="F908" s="381">
        <v>265479.413</v>
      </c>
      <c r="G908" s="381">
        <v>127997.47</v>
      </c>
      <c r="H908" s="381">
        <v>137480.71599999999</v>
      </c>
      <c r="I908" s="268"/>
      <c r="J908" s="268"/>
    </row>
    <row r="909" spans="1:10" ht="15" customHeight="1" x14ac:dyDescent="0.25">
      <c r="A909" s="7" t="s">
        <v>1538</v>
      </c>
      <c r="B909" s="8" t="s">
        <v>1539</v>
      </c>
      <c r="C909" s="381">
        <v>12456</v>
      </c>
      <c r="D909" s="381">
        <v>1307510.213</v>
      </c>
      <c r="E909" s="381">
        <v>16965.825000000001</v>
      </c>
      <c r="F909" s="381">
        <v>230303.80499999999</v>
      </c>
      <c r="G909" s="381">
        <v>104249.97100000001</v>
      </c>
      <c r="H909" s="381">
        <v>126052.58199999999</v>
      </c>
      <c r="I909" s="268"/>
      <c r="J909" s="268"/>
    </row>
    <row r="910" spans="1:10" ht="15" customHeight="1" x14ac:dyDescent="0.25">
      <c r="A910" s="7" t="s">
        <v>1540</v>
      </c>
      <c r="B910" s="8" t="s">
        <v>1541</v>
      </c>
      <c r="C910" s="381">
        <v>313</v>
      </c>
      <c r="D910" s="381">
        <v>185786.08799999999</v>
      </c>
      <c r="E910" s="381">
        <v>14846.192999999999</v>
      </c>
      <c r="F910" s="381">
        <v>35175.608</v>
      </c>
      <c r="G910" s="381">
        <v>23747.499</v>
      </c>
      <c r="H910" s="381">
        <v>11428.134</v>
      </c>
      <c r="I910" s="268"/>
      <c r="J910" s="268"/>
    </row>
    <row r="911" spans="1:10" ht="15" customHeight="1" x14ac:dyDescent="0.25">
      <c r="A911" s="7" t="s">
        <v>1542</v>
      </c>
      <c r="B911" s="8" t="s">
        <v>1543</v>
      </c>
      <c r="C911" s="381">
        <v>9628</v>
      </c>
      <c r="D911" s="381">
        <v>1008124.194</v>
      </c>
      <c r="E911" s="381">
        <v>5340.2060000000001</v>
      </c>
      <c r="F911" s="381">
        <v>199469.837</v>
      </c>
      <c r="G911" s="381">
        <v>66899.955000000002</v>
      </c>
      <c r="H911" s="381">
        <v>132568.636</v>
      </c>
      <c r="I911" s="268"/>
      <c r="J911" s="268"/>
    </row>
    <row r="912" spans="1:10" ht="15" customHeight="1" x14ac:dyDescent="0.25">
      <c r="A912" s="7" t="s">
        <v>1544</v>
      </c>
      <c r="B912" s="8" t="s">
        <v>1545</v>
      </c>
      <c r="C912" s="381">
        <v>2555</v>
      </c>
      <c r="D912" s="381">
        <v>398822.54</v>
      </c>
      <c r="E912" s="381">
        <v>1336.124</v>
      </c>
      <c r="F912" s="381">
        <v>85253.058999999994</v>
      </c>
      <c r="G912" s="381">
        <v>33935.480000000003</v>
      </c>
      <c r="H912" s="381">
        <v>51317.300999999999</v>
      </c>
      <c r="I912" s="268"/>
      <c r="J912" s="268"/>
    </row>
    <row r="913" spans="1:10" ht="15" customHeight="1" x14ac:dyDescent="0.25">
      <c r="A913" s="7" t="s">
        <v>1546</v>
      </c>
      <c r="B913" s="8" t="s">
        <v>1547</v>
      </c>
      <c r="C913" s="381">
        <v>7073</v>
      </c>
      <c r="D913" s="381">
        <v>609301.65399999998</v>
      </c>
      <c r="E913" s="381">
        <v>4004.0819999999999</v>
      </c>
      <c r="F913" s="381">
        <v>114216.77800000001</v>
      </c>
      <c r="G913" s="381">
        <v>32964.474999999999</v>
      </c>
      <c r="H913" s="381">
        <v>81251.335000000006</v>
      </c>
      <c r="I913" s="268"/>
      <c r="J913" s="268"/>
    </row>
    <row r="914" spans="1:10" ht="15" customHeight="1" x14ac:dyDescent="0.25">
      <c r="A914" s="7" t="s">
        <v>1548</v>
      </c>
      <c r="B914" s="8" t="s">
        <v>1549</v>
      </c>
      <c r="C914" s="381">
        <v>31941</v>
      </c>
      <c r="D914" s="381">
        <v>8264055.2039999999</v>
      </c>
      <c r="E914" s="381">
        <v>174703.34400000001</v>
      </c>
      <c r="F914" s="381">
        <v>1413176.358</v>
      </c>
      <c r="G914" s="381">
        <v>695825.63199999998</v>
      </c>
      <c r="H914" s="381">
        <v>717348.53</v>
      </c>
      <c r="I914" s="268"/>
      <c r="J914" s="268"/>
    </row>
    <row r="915" spans="1:10" ht="15" customHeight="1" x14ac:dyDescent="0.25">
      <c r="A915" s="7" t="s">
        <v>1550</v>
      </c>
      <c r="B915" s="8" t="s">
        <v>1551</v>
      </c>
      <c r="C915" s="381">
        <v>10758</v>
      </c>
      <c r="D915" s="381">
        <v>3675638.5970000001</v>
      </c>
      <c r="E915" s="381">
        <v>13671.81</v>
      </c>
      <c r="F915" s="381">
        <v>670826.28899999999</v>
      </c>
      <c r="G915" s="381">
        <v>297030.14799999999</v>
      </c>
      <c r="H915" s="381">
        <v>373800.31900000002</v>
      </c>
      <c r="I915" s="268"/>
      <c r="J915" s="268"/>
    </row>
    <row r="916" spans="1:10" ht="15" customHeight="1" x14ac:dyDescent="0.25">
      <c r="A916" s="7" t="s">
        <v>1552</v>
      </c>
      <c r="B916" s="8" t="s">
        <v>1553</v>
      </c>
      <c r="C916" s="381">
        <v>9637</v>
      </c>
      <c r="D916" s="381">
        <v>3336168.4419999998</v>
      </c>
      <c r="E916" s="381">
        <v>8745.3889999999992</v>
      </c>
      <c r="F916" s="381">
        <v>616572.89500000002</v>
      </c>
      <c r="G916" s="381">
        <v>265216.84100000001</v>
      </c>
      <c r="H916" s="381">
        <v>351360.28399999999</v>
      </c>
      <c r="I916" s="268"/>
      <c r="J916" s="268"/>
    </row>
    <row r="917" spans="1:10" ht="15" customHeight="1" x14ac:dyDescent="0.25">
      <c r="A917" s="7" t="s">
        <v>1554</v>
      </c>
      <c r="B917" s="8" t="s">
        <v>1555</v>
      </c>
      <c r="C917" s="381">
        <v>1121</v>
      </c>
      <c r="D917" s="381">
        <v>339470.15500000003</v>
      </c>
      <c r="E917" s="381">
        <v>4926.4210000000003</v>
      </c>
      <c r="F917" s="381">
        <v>54253.394</v>
      </c>
      <c r="G917" s="381">
        <v>31813.307000000001</v>
      </c>
      <c r="H917" s="381">
        <v>22440.035</v>
      </c>
      <c r="I917" s="268"/>
      <c r="J917" s="268"/>
    </row>
    <row r="918" spans="1:10" ht="15" customHeight="1" x14ac:dyDescent="0.25">
      <c r="A918" s="7" t="s">
        <v>1556</v>
      </c>
      <c r="B918" s="8" t="s">
        <v>1557</v>
      </c>
      <c r="C918" s="381">
        <v>197118</v>
      </c>
      <c r="D918" s="381">
        <v>177991334.71900001</v>
      </c>
      <c r="E918" s="381">
        <v>4003473.1260000002</v>
      </c>
      <c r="F918" s="381">
        <v>32084290.294</v>
      </c>
      <c r="G918" s="381">
        <v>17655200.191</v>
      </c>
      <c r="H918" s="381">
        <v>14429110.461999999</v>
      </c>
      <c r="I918" s="268"/>
      <c r="J918" s="268"/>
    </row>
    <row r="919" spans="1:10" ht="15" customHeight="1" x14ac:dyDescent="0.25">
      <c r="A919" s="7" t="s">
        <v>1558</v>
      </c>
      <c r="B919" s="8" t="s">
        <v>1559</v>
      </c>
      <c r="C919" s="381">
        <v>25457</v>
      </c>
      <c r="D919" s="381">
        <v>44919795.903999999</v>
      </c>
      <c r="E919" s="381">
        <v>2250807.2390000001</v>
      </c>
      <c r="F919" s="381">
        <v>8153948.1799999997</v>
      </c>
      <c r="G919" s="381">
        <v>7093995.1119999997</v>
      </c>
      <c r="H919" s="381">
        <v>1059957.3030000001</v>
      </c>
      <c r="I919" s="268"/>
      <c r="J919" s="268"/>
    </row>
    <row r="920" spans="1:10" ht="15" customHeight="1" x14ac:dyDescent="0.25">
      <c r="A920" s="7" t="s">
        <v>1560</v>
      </c>
      <c r="B920" s="8" t="s">
        <v>1561</v>
      </c>
      <c r="C920" s="381">
        <v>5831</v>
      </c>
      <c r="D920" s="381">
        <v>20298638.822000001</v>
      </c>
      <c r="E920" s="381">
        <v>464740.31800000003</v>
      </c>
      <c r="F920" s="381">
        <v>3772942.3089999999</v>
      </c>
      <c r="G920" s="381">
        <v>3553559.79</v>
      </c>
      <c r="H920" s="381">
        <v>219383.30100000001</v>
      </c>
      <c r="I920" s="268"/>
      <c r="J920" s="268"/>
    </row>
    <row r="921" spans="1:10" ht="15" customHeight="1" x14ac:dyDescent="0.25">
      <c r="A921" s="7" t="s">
        <v>1562</v>
      </c>
      <c r="B921" s="8" t="s">
        <v>1563</v>
      </c>
      <c r="C921" s="381">
        <v>4471</v>
      </c>
      <c r="D921" s="381">
        <v>17714050.276000001</v>
      </c>
      <c r="E921" s="381">
        <v>262946.80300000001</v>
      </c>
      <c r="F921" s="381">
        <v>3291330.63</v>
      </c>
      <c r="G921" s="381">
        <v>3078933.341</v>
      </c>
      <c r="H921" s="381">
        <v>212397.73499999999</v>
      </c>
      <c r="I921" s="268"/>
      <c r="J921" s="268"/>
    </row>
    <row r="922" spans="1:10" ht="15" customHeight="1" x14ac:dyDescent="0.25">
      <c r="A922" s="7" t="s">
        <v>1564</v>
      </c>
      <c r="B922" s="8" t="s">
        <v>362</v>
      </c>
      <c r="C922" s="381">
        <v>1360</v>
      </c>
      <c r="D922" s="381">
        <v>2584588.5460000001</v>
      </c>
      <c r="E922" s="381">
        <v>201793.51500000001</v>
      </c>
      <c r="F922" s="381">
        <v>481611.679</v>
      </c>
      <c r="G922" s="381">
        <v>474626.44900000002</v>
      </c>
      <c r="H922" s="381">
        <v>6985.5659999999998</v>
      </c>
      <c r="I922" s="268"/>
      <c r="J922" s="268"/>
    </row>
    <row r="923" spans="1:10" ht="15" customHeight="1" x14ac:dyDescent="0.25">
      <c r="A923" s="7" t="s">
        <v>363</v>
      </c>
      <c r="B923" s="8" t="s">
        <v>364</v>
      </c>
      <c r="C923" s="381">
        <v>4225</v>
      </c>
      <c r="D923" s="381">
        <v>4148300.5610000002</v>
      </c>
      <c r="E923" s="381">
        <v>685091.96100000001</v>
      </c>
      <c r="F923" s="381">
        <v>744548.8</v>
      </c>
      <c r="G923" s="381">
        <v>578286.79099999997</v>
      </c>
      <c r="H923" s="381">
        <v>166262.52299999999</v>
      </c>
      <c r="I923" s="268"/>
      <c r="J923" s="268"/>
    </row>
    <row r="924" spans="1:10" ht="15" customHeight="1" x14ac:dyDescent="0.25">
      <c r="A924" s="7" t="s">
        <v>365</v>
      </c>
      <c r="B924" s="8" t="s">
        <v>366</v>
      </c>
      <c r="C924" s="381">
        <v>831</v>
      </c>
      <c r="D924" s="381">
        <v>371577.17499999999</v>
      </c>
      <c r="E924" s="381">
        <v>12832.359</v>
      </c>
      <c r="F924" s="381">
        <v>69585.962</v>
      </c>
      <c r="G924" s="381">
        <v>53630.076999999997</v>
      </c>
      <c r="H924" s="381">
        <v>15955.946</v>
      </c>
      <c r="I924" s="268"/>
      <c r="J924" s="268"/>
    </row>
    <row r="925" spans="1:10" ht="15" customHeight="1" x14ac:dyDescent="0.25">
      <c r="A925" s="7" t="s">
        <v>367</v>
      </c>
      <c r="B925" s="8" t="s">
        <v>368</v>
      </c>
      <c r="C925" s="381">
        <v>327</v>
      </c>
      <c r="D925" s="381">
        <v>97453.077000000005</v>
      </c>
      <c r="E925" s="381">
        <v>2336.7550000000001</v>
      </c>
      <c r="F925" s="381">
        <v>18454.237000000001</v>
      </c>
      <c r="G925" s="381">
        <v>10804.286</v>
      </c>
      <c r="H925" s="381">
        <v>7649.9610000000002</v>
      </c>
      <c r="I925" s="268"/>
      <c r="J925" s="268"/>
    </row>
    <row r="926" spans="1:10" ht="15" customHeight="1" x14ac:dyDescent="0.25">
      <c r="A926" s="7" t="s">
        <v>369</v>
      </c>
      <c r="B926" s="8" t="s">
        <v>370</v>
      </c>
      <c r="C926" s="381">
        <v>3067</v>
      </c>
      <c r="D926" s="381">
        <v>3679270.3089999999</v>
      </c>
      <c r="E926" s="381">
        <v>669922.84699999995</v>
      </c>
      <c r="F926" s="381">
        <v>656508.60100000002</v>
      </c>
      <c r="G926" s="381">
        <v>513852.42800000001</v>
      </c>
      <c r="H926" s="381">
        <v>142656.61600000001</v>
      </c>
      <c r="I926" s="268"/>
      <c r="J926" s="268"/>
    </row>
    <row r="927" spans="1:10" ht="15" customHeight="1" x14ac:dyDescent="0.25">
      <c r="A927" s="7" t="s">
        <v>371</v>
      </c>
      <c r="B927" s="8" t="s">
        <v>372</v>
      </c>
      <c r="C927" s="381">
        <v>15026</v>
      </c>
      <c r="D927" s="381">
        <v>19327374.140000001</v>
      </c>
      <c r="E927" s="381">
        <v>1089796.733</v>
      </c>
      <c r="F927" s="381">
        <v>3455648.7549999999</v>
      </c>
      <c r="G927" s="381">
        <v>2830900.1749999998</v>
      </c>
      <c r="H927" s="381">
        <v>624751.48699999996</v>
      </c>
      <c r="I927" s="268"/>
      <c r="J927" s="268"/>
    </row>
    <row r="928" spans="1:10" ht="15" customHeight="1" x14ac:dyDescent="0.25">
      <c r="A928" s="7" t="s">
        <v>373</v>
      </c>
      <c r="B928" s="8" t="s">
        <v>374</v>
      </c>
      <c r="C928" s="381">
        <v>1455</v>
      </c>
      <c r="D928" s="381">
        <v>736309.73800000001</v>
      </c>
      <c r="E928" s="381">
        <v>12283.985000000001</v>
      </c>
      <c r="F928" s="381">
        <v>129906.5</v>
      </c>
      <c r="G928" s="381">
        <v>110010.57399999999</v>
      </c>
      <c r="H928" s="381">
        <v>19896.106</v>
      </c>
      <c r="I928" s="268"/>
      <c r="J928" s="268"/>
    </row>
    <row r="929" spans="1:10" ht="15" customHeight="1" x14ac:dyDescent="0.25">
      <c r="A929" s="7" t="s">
        <v>375</v>
      </c>
      <c r="B929" s="8" t="s">
        <v>376</v>
      </c>
      <c r="C929" s="381">
        <v>4182</v>
      </c>
      <c r="D929" s="381">
        <v>4663736.4620000003</v>
      </c>
      <c r="E929" s="381">
        <v>416687.016</v>
      </c>
      <c r="F929" s="381">
        <v>905335.46799999999</v>
      </c>
      <c r="G929" s="381">
        <v>644509.674</v>
      </c>
      <c r="H929" s="381">
        <v>260827.07</v>
      </c>
      <c r="I929" s="268"/>
      <c r="J929" s="268"/>
    </row>
    <row r="930" spans="1:10" ht="15" customHeight="1" x14ac:dyDescent="0.25">
      <c r="A930" s="7" t="s">
        <v>377</v>
      </c>
      <c r="B930" s="8" t="s">
        <v>378</v>
      </c>
      <c r="C930" s="381">
        <v>465</v>
      </c>
      <c r="D930" s="381">
        <v>2188088.1710000001</v>
      </c>
      <c r="E930" s="381">
        <v>36529.192000000003</v>
      </c>
      <c r="F930" s="381">
        <v>282221.66700000002</v>
      </c>
      <c r="G930" s="381">
        <v>250676.533</v>
      </c>
      <c r="H930" s="381">
        <v>31545.204000000002</v>
      </c>
      <c r="I930" s="268"/>
      <c r="J930" s="268"/>
    </row>
    <row r="931" spans="1:10" ht="15" customHeight="1" x14ac:dyDescent="0.25">
      <c r="A931" s="7" t="s">
        <v>379</v>
      </c>
      <c r="B931" s="8" t="s">
        <v>380</v>
      </c>
      <c r="C931" s="381">
        <v>715</v>
      </c>
      <c r="D931" s="381">
        <v>362598.69699999999</v>
      </c>
      <c r="E931" s="381">
        <v>27971.654999999999</v>
      </c>
      <c r="F931" s="381">
        <v>51178.74</v>
      </c>
      <c r="G931" s="381">
        <v>34310.328000000001</v>
      </c>
      <c r="H931" s="381">
        <v>16868.482</v>
      </c>
      <c r="I931" s="268"/>
      <c r="J931" s="268"/>
    </row>
    <row r="932" spans="1:10" ht="15" customHeight="1" x14ac:dyDescent="0.25">
      <c r="A932" s="7" t="s">
        <v>381</v>
      </c>
      <c r="B932" s="8" t="s">
        <v>382</v>
      </c>
      <c r="C932" s="381">
        <v>361</v>
      </c>
      <c r="D932" s="381">
        <v>591122.81200000003</v>
      </c>
      <c r="E932" s="381">
        <v>22867.838</v>
      </c>
      <c r="F932" s="381">
        <v>38193.360999999997</v>
      </c>
      <c r="G932" s="381">
        <v>40614.648000000001</v>
      </c>
      <c r="H932" s="381">
        <v>-2421.2339999999999</v>
      </c>
      <c r="I932" s="268"/>
      <c r="J932" s="268"/>
    </row>
    <row r="933" spans="1:10" ht="15" customHeight="1" x14ac:dyDescent="0.25">
      <c r="A933" s="7" t="s">
        <v>383</v>
      </c>
      <c r="B933" s="8" t="s">
        <v>384</v>
      </c>
      <c r="C933" s="381">
        <v>7848</v>
      </c>
      <c r="D933" s="381">
        <v>10785518.26</v>
      </c>
      <c r="E933" s="381">
        <v>573457.04700000002</v>
      </c>
      <c r="F933" s="381">
        <v>2048813.0190000001</v>
      </c>
      <c r="G933" s="381">
        <v>1750778.4180000001</v>
      </c>
      <c r="H933" s="381">
        <v>298035.859</v>
      </c>
      <c r="I933" s="268"/>
      <c r="J933" s="268"/>
    </row>
    <row r="934" spans="1:10" ht="15" customHeight="1" x14ac:dyDescent="0.25">
      <c r="A934" s="7" t="s">
        <v>385</v>
      </c>
      <c r="B934" s="8" t="s">
        <v>386</v>
      </c>
      <c r="C934" s="381">
        <v>375</v>
      </c>
      <c r="D934" s="381">
        <v>1145482.3810000001</v>
      </c>
      <c r="E934" s="381">
        <v>11178.227000000001</v>
      </c>
      <c r="F934" s="381">
        <v>180808.31599999999</v>
      </c>
      <c r="G934" s="381">
        <v>131248.356</v>
      </c>
      <c r="H934" s="381">
        <v>49559.991999999998</v>
      </c>
      <c r="I934" s="268"/>
      <c r="J934" s="268"/>
    </row>
    <row r="935" spans="1:10" ht="15" customHeight="1" x14ac:dyDescent="0.25">
      <c r="A935" s="7" t="s">
        <v>387</v>
      </c>
      <c r="B935" s="8" t="s">
        <v>388</v>
      </c>
      <c r="C935" s="381">
        <v>9047</v>
      </c>
      <c r="D935" s="381">
        <v>30965352.778000001</v>
      </c>
      <c r="E935" s="381">
        <v>37519.042999999998</v>
      </c>
      <c r="F935" s="381">
        <v>5871284.0779999997</v>
      </c>
      <c r="G935" s="381">
        <v>942715.93599999999</v>
      </c>
      <c r="H935" s="381">
        <v>4928570.6679999996</v>
      </c>
      <c r="I935" s="268"/>
      <c r="J935" s="268"/>
    </row>
    <row r="936" spans="1:10" ht="15" customHeight="1" x14ac:dyDescent="0.25">
      <c r="A936" s="7" t="s">
        <v>389</v>
      </c>
      <c r="B936" s="8" t="s">
        <v>390</v>
      </c>
      <c r="C936" s="381">
        <v>4928</v>
      </c>
      <c r="D936" s="381">
        <v>8575972.4910000004</v>
      </c>
      <c r="E936" s="381">
        <v>12956.779</v>
      </c>
      <c r="F936" s="381">
        <v>1608345.8319999999</v>
      </c>
      <c r="G936" s="381">
        <v>409797.467</v>
      </c>
      <c r="H936" s="381">
        <v>1198549.243</v>
      </c>
      <c r="I936" s="268"/>
      <c r="J936" s="268"/>
    </row>
    <row r="937" spans="1:10" ht="15" customHeight="1" x14ac:dyDescent="0.25">
      <c r="A937" s="7" t="s">
        <v>391</v>
      </c>
      <c r="B937" s="8" t="s">
        <v>392</v>
      </c>
      <c r="C937" s="381">
        <v>2907</v>
      </c>
      <c r="D937" s="381">
        <v>18880660.93</v>
      </c>
      <c r="E937" s="381">
        <v>22770.012999999999</v>
      </c>
      <c r="F937" s="381">
        <v>3592725.92</v>
      </c>
      <c r="G937" s="381">
        <v>433403.54100000003</v>
      </c>
      <c r="H937" s="381">
        <v>3159323.7540000002</v>
      </c>
      <c r="I937" s="268"/>
      <c r="J937" s="268"/>
    </row>
    <row r="938" spans="1:10" ht="15" customHeight="1" x14ac:dyDescent="0.25">
      <c r="A938" s="7" t="s">
        <v>393</v>
      </c>
      <c r="B938" s="8" t="s">
        <v>394</v>
      </c>
      <c r="C938" s="381">
        <v>1212</v>
      </c>
      <c r="D938" s="381">
        <v>3508719.3569999998</v>
      </c>
      <c r="E938" s="381">
        <v>1792.251</v>
      </c>
      <c r="F938" s="381">
        <v>670212.326</v>
      </c>
      <c r="G938" s="381">
        <v>99514.928</v>
      </c>
      <c r="H938" s="381">
        <v>570697.67099999997</v>
      </c>
      <c r="I938" s="268"/>
      <c r="J938" s="268"/>
    </row>
    <row r="939" spans="1:10" ht="15" customHeight="1" x14ac:dyDescent="0.25">
      <c r="A939" s="7" t="s">
        <v>395</v>
      </c>
      <c r="B939" s="8" t="s">
        <v>396</v>
      </c>
      <c r="C939" s="381">
        <v>12258</v>
      </c>
      <c r="D939" s="381">
        <v>11670888.006999999</v>
      </c>
      <c r="E939" s="381">
        <v>33759.917000000001</v>
      </c>
      <c r="F939" s="381">
        <v>1374633.22</v>
      </c>
      <c r="G939" s="381">
        <v>1173387.781</v>
      </c>
      <c r="H939" s="381">
        <v>201246.32399999999</v>
      </c>
      <c r="I939" s="268"/>
      <c r="J939" s="268"/>
    </row>
    <row r="940" spans="1:10" ht="15" customHeight="1" x14ac:dyDescent="0.25">
      <c r="A940" s="7" t="s">
        <v>397</v>
      </c>
      <c r="B940" s="8" t="s">
        <v>398</v>
      </c>
      <c r="C940" s="381">
        <v>11180</v>
      </c>
      <c r="D940" s="381">
        <v>10162497.083000001</v>
      </c>
      <c r="E940" s="381">
        <v>31177.344000000001</v>
      </c>
      <c r="F940" s="381">
        <v>1195281.102</v>
      </c>
      <c r="G940" s="381">
        <v>1032669.0870000001</v>
      </c>
      <c r="H940" s="381">
        <v>162612.76999999999</v>
      </c>
      <c r="I940" s="268"/>
      <c r="J940" s="268"/>
    </row>
    <row r="941" spans="1:10" ht="15" customHeight="1" x14ac:dyDescent="0.25">
      <c r="A941" s="7" t="s">
        <v>399</v>
      </c>
      <c r="B941" s="8" t="s">
        <v>400</v>
      </c>
      <c r="C941" s="381">
        <v>8096</v>
      </c>
      <c r="D941" s="381">
        <v>3753538.9079999998</v>
      </c>
      <c r="E941" s="381">
        <v>10189.968000000001</v>
      </c>
      <c r="F941" s="381">
        <v>548076.35800000001</v>
      </c>
      <c r="G941" s="381">
        <v>311454.53899999999</v>
      </c>
      <c r="H941" s="381">
        <v>236622.05900000001</v>
      </c>
      <c r="I941" s="268"/>
      <c r="J941" s="268"/>
    </row>
    <row r="942" spans="1:10" ht="15" customHeight="1" x14ac:dyDescent="0.25">
      <c r="A942" s="7" t="s">
        <v>401</v>
      </c>
      <c r="B942" s="8" t="s">
        <v>402</v>
      </c>
      <c r="C942" s="381">
        <v>3084</v>
      </c>
      <c r="D942" s="381">
        <v>6408958.1749999998</v>
      </c>
      <c r="E942" s="381">
        <v>20987.376</v>
      </c>
      <c r="F942" s="381">
        <v>647204.74399999995</v>
      </c>
      <c r="G942" s="381">
        <v>721214.54799999995</v>
      </c>
      <c r="H942" s="381">
        <v>-74009.289000000004</v>
      </c>
      <c r="I942" s="268"/>
      <c r="J942" s="268"/>
    </row>
    <row r="943" spans="1:10" ht="15" customHeight="1" x14ac:dyDescent="0.25">
      <c r="A943" s="7" t="s">
        <v>403</v>
      </c>
      <c r="B943" s="8" t="s">
        <v>404</v>
      </c>
      <c r="C943" s="381">
        <v>1078</v>
      </c>
      <c r="D943" s="381">
        <v>1508390.9240000001</v>
      </c>
      <c r="E943" s="381">
        <v>2582.5729999999999</v>
      </c>
      <c r="F943" s="381">
        <v>179352.11799999999</v>
      </c>
      <c r="G943" s="381">
        <v>140718.69399999999</v>
      </c>
      <c r="H943" s="381">
        <v>38633.553999999996</v>
      </c>
      <c r="I943" s="268"/>
      <c r="J943" s="268"/>
    </row>
    <row r="944" spans="1:10" ht="15" customHeight="1" x14ac:dyDescent="0.25">
      <c r="A944" s="7" t="s">
        <v>405</v>
      </c>
      <c r="B944" s="8" t="s">
        <v>406</v>
      </c>
      <c r="C944" s="381">
        <v>5796</v>
      </c>
      <c r="D944" s="381">
        <v>8589374.2579999994</v>
      </c>
      <c r="E944" s="381">
        <v>25104.187000000002</v>
      </c>
      <c r="F944" s="381">
        <v>1601922.02</v>
      </c>
      <c r="G944" s="381">
        <v>457177.30699999997</v>
      </c>
      <c r="H944" s="381">
        <v>1144745.233</v>
      </c>
      <c r="I944" s="268"/>
      <c r="J944" s="268"/>
    </row>
    <row r="945" spans="1:10" ht="15" customHeight="1" x14ac:dyDescent="0.25">
      <c r="A945" s="7" t="s">
        <v>407</v>
      </c>
      <c r="B945" s="8" t="s">
        <v>408</v>
      </c>
      <c r="C945" s="381">
        <v>4129</v>
      </c>
      <c r="D945" s="381">
        <v>7827723.9620000003</v>
      </c>
      <c r="E945" s="381">
        <v>19324.852999999999</v>
      </c>
      <c r="F945" s="381">
        <v>1459160.1070000001</v>
      </c>
      <c r="G945" s="381">
        <v>396336.16100000002</v>
      </c>
      <c r="H945" s="381">
        <v>1062824.372</v>
      </c>
      <c r="I945" s="268"/>
      <c r="J945" s="268"/>
    </row>
    <row r="946" spans="1:10" ht="15" customHeight="1" x14ac:dyDescent="0.25">
      <c r="A946" s="7" t="s">
        <v>409</v>
      </c>
      <c r="B946" s="8" t="s">
        <v>410</v>
      </c>
      <c r="C946" s="381">
        <v>574</v>
      </c>
      <c r="D946" s="381">
        <v>529003.89500000002</v>
      </c>
      <c r="E946" s="381">
        <v>5236.7120000000004</v>
      </c>
      <c r="F946" s="381">
        <v>99010.710999999996</v>
      </c>
      <c r="G946" s="381">
        <v>42946.322</v>
      </c>
      <c r="H946" s="381">
        <v>56064.519</v>
      </c>
      <c r="I946" s="268"/>
      <c r="J946" s="268"/>
    </row>
    <row r="947" spans="1:10" ht="15" customHeight="1" x14ac:dyDescent="0.25">
      <c r="A947" s="7" t="s">
        <v>411</v>
      </c>
      <c r="B947" s="8" t="s">
        <v>412</v>
      </c>
      <c r="C947" s="381">
        <v>1093</v>
      </c>
      <c r="D947" s="381">
        <v>232646.40100000001</v>
      </c>
      <c r="E947" s="381">
        <v>542.62199999999996</v>
      </c>
      <c r="F947" s="381">
        <v>43751.201999999997</v>
      </c>
      <c r="G947" s="381">
        <v>17894.824000000001</v>
      </c>
      <c r="H947" s="381">
        <v>25856.342000000001</v>
      </c>
      <c r="I947" s="268"/>
      <c r="J947" s="268"/>
    </row>
    <row r="948" spans="1:10" ht="15" customHeight="1" x14ac:dyDescent="0.25">
      <c r="A948" s="7" t="s">
        <v>413</v>
      </c>
      <c r="B948" s="8" t="s">
        <v>414</v>
      </c>
      <c r="C948" s="381">
        <v>95229</v>
      </c>
      <c r="D948" s="381">
        <v>42125247.175999999</v>
      </c>
      <c r="E948" s="381">
        <v>245568.81</v>
      </c>
      <c r="F948" s="381">
        <v>7631493.8109999998</v>
      </c>
      <c r="G948" s="381">
        <v>3065865.9270000001</v>
      </c>
      <c r="H948" s="381">
        <v>4565639.5750000002</v>
      </c>
      <c r="I948" s="268"/>
      <c r="J948" s="268"/>
    </row>
    <row r="949" spans="1:10" ht="15" customHeight="1" x14ac:dyDescent="0.25">
      <c r="A949" s="7" t="s">
        <v>415</v>
      </c>
      <c r="B949" s="8" t="s">
        <v>416</v>
      </c>
      <c r="C949" s="381">
        <v>27216</v>
      </c>
      <c r="D949" s="381">
        <v>7138960.5669999998</v>
      </c>
      <c r="E949" s="381">
        <v>35403.281999999999</v>
      </c>
      <c r="F949" s="381">
        <v>1386600.149</v>
      </c>
      <c r="G949" s="381">
        <v>679900.25899999996</v>
      </c>
      <c r="H949" s="381">
        <v>706699.51199999999</v>
      </c>
      <c r="I949" s="268"/>
      <c r="J949" s="268"/>
    </row>
    <row r="950" spans="1:10" ht="15" customHeight="1" x14ac:dyDescent="0.25">
      <c r="A950" s="7" t="s">
        <v>417</v>
      </c>
      <c r="B950" s="8" t="s">
        <v>418</v>
      </c>
      <c r="C950" s="381">
        <v>35256</v>
      </c>
      <c r="D950" s="381">
        <v>21747100.256999999</v>
      </c>
      <c r="E950" s="381">
        <v>67212.350000000006</v>
      </c>
      <c r="F950" s="381">
        <v>3975490.2059999998</v>
      </c>
      <c r="G950" s="381">
        <v>1139031.5009999999</v>
      </c>
      <c r="H950" s="381">
        <v>2836465.1660000002</v>
      </c>
      <c r="I950" s="268"/>
      <c r="J950" s="268"/>
    </row>
    <row r="951" spans="1:10" ht="15" customHeight="1" x14ac:dyDescent="0.25">
      <c r="A951" s="7" t="s">
        <v>419</v>
      </c>
      <c r="B951" s="8" t="s">
        <v>420</v>
      </c>
      <c r="C951" s="381">
        <v>21661</v>
      </c>
      <c r="D951" s="381">
        <v>16952171.853</v>
      </c>
      <c r="E951" s="381">
        <v>25906.254000000001</v>
      </c>
      <c r="F951" s="381">
        <v>3083407.5589999999</v>
      </c>
      <c r="G951" s="381">
        <v>818741.48800000001</v>
      </c>
      <c r="H951" s="381">
        <v>2264667.7080000001</v>
      </c>
      <c r="I951" s="268"/>
      <c r="J951" s="268"/>
    </row>
    <row r="952" spans="1:10" ht="15" customHeight="1" x14ac:dyDescent="0.25">
      <c r="A952" s="7" t="s">
        <v>421</v>
      </c>
      <c r="B952" s="8" t="s">
        <v>422</v>
      </c>
      <c r="C952" s="381">
        <v>9295</v>
      </c>
      <c r="D952" s="381">
        <v>3127396.7570000002</v>
      </c>
      <c r="E952" s="381">
        <v>17378.504000000001</v>
      </c>
      <c r="F952" s="381">
        <v>584641.12399999995</v>
      </c>
      <c r="G952" s="381">
        <v>182573.56599999999</v>
      </c>
      <c r="H952" s="381">
        <v>402071.821</v>
      </c>
      <c r="I952" s="268"/>
      <c r="J952" s="268"/>
    </row>
    <row r="953" spans="1:10" ht="15" customHeight="1" x14ac:dyDescent="0.25">
      <c r="A953" s="7" t="s">
        <v>423</v>
      </c>
      <c r="B953" s="8" t="s">
        <v>424</v>
      </c>
      <c r="C953" s="381">
        <v>7260</v>
      </c>
      <c r="D953" s="381">
        <v>1417361.895</v>
      </c>
      <c r="E953" s="381">
        <v>3371.2660000000001</v>
      </c>
      <c r="F953" s="381">
        <v>269242.58500000002</v>
      </c>
      <c r="G953" s="381">
        <v>44903.339</v>
      </c>
      <c r="H953" s="381">
        <v>224342.90700000001</v>
      </c>
      <c r="I953" s="268"/>
      <c r="J953" s="268"/>
    </row>
    <row r="954" spans="1:10" ht="15" customHeight="1" x14ac:dyDescent="0.25">
      <c r="A954" s="7" t="s">
        <v>425</v>
      </c>
      <c r="B954" s="8" t="s">
        <v>426</v>
      </c>
      <c r="C954" s="381">
        <v>2035</v>
      </c>
      <c r="D954" s="381">
        <v>1710034.862</v>
      </c>
      <c r="E954" s="381">
        <v>14007.237999999999</v>
      </c>
      <c r="F954" s="381">
        <v>315398.53899999999</v>
      </c>
      <c r="G954" s="381">
        <v>137670.22700000001</v>
      </c>
      <c r="H954" s="381">
        <v>177728.91399999999</v>
      </c>
      <c r="I954" s="268"/>
      <c r="J954" s="268"/>
    </row>
    <row r="955" spans="1:10" ht="15" customHeight="1" x14ac:dyDescent="0.25">
      <c r="A955" s="7" t="s">
        <v>427</v>
      </c>
      <c r="B955" s="8" t="s">
        <v>428</v>
      </c>
      <c r="C955" s="381">
        <v>4300</v>
      </c>
      <c r="D955" s="381">
        <v>1667531.6470000001</v>
      </c>
      <c r="E955" s="381">
        <v>23927.592000000001</v>
      </c>
      <c r="F955" s="381">
        <v>307441.52299999999</v>
      </c>
      <c r="G955" s="381">
        <v>137716.44699999999</v>
      </c>
      <c r="H955" s="381">
        <v>169725.63699999999</v>
      </c>
      <c r="I955" s="268"/>
      <c r="J955" s="268"/>
    </row>
    <row r="956" spans="1:10" ht="15" customHeight="1" x14ac:dyDescent="0.25">
      <c r="A956" s="7" t="s">
        <v>429</v>
      </c>
      <c r="B956" s="8" t="s">
        <v>430</v>
      </c>
      <c r="C956" s="381">
        <v>865</v>
      </c>
      <c r="D956" s="381">
        <v>361707.81</v>
      </c>
      <c r="E956" s="381">
        <v>6194.4009999999998</v>
      </c>
      <c r="F956" s="381">
        <v>62314.635999999999</v>
      </c>
      <c r="G956" s="381">
        <v>30309.063999999998</v>
      </c>
      <c r="H956" s="381">
        <v>32005.616000000002</v>
      </c>
      <c r="I956" s="268"/>
      <c r="J956" s="268"/>
    </row>
    <row r="957" spans="1:10" ht="15" customHeight="1" x14ac:dyDescent="0.25">
      <c r="A957" s="7" t="s">
        <v>431</v>
      </c>
      <c r="B957" s="8" t="s">
        <v>432</v>
      </c>
      <c r="C957" s="381">
        <v>810</v>
      </c>
      <c r="D957" s="381">
        <v>457774.13699999999</v>
      </c>
      <c r="E957" s="381">
        <v>9948.5630000000001</v>
      </c>
      <c r="F957" s="381">
        <v>88041.494000000006</v>
      </c>
      <c r="G957" s="381">
        <v>31088.875</v>
      </c>
      <c r="H957" s="381">
        <v>56952.915000000001</v>
      </c>
      <c r="I957" s="268"/>
      <c r="J957" s="268"/>
    </row>
    <row r="958" spans="1:10" ht="15" customHeight="1" x14ac:dyDescent="0.25">
      <c r="A958" s="7" t="s">
        <v>433</v>
      </c>
      <c r="B958" s="8" t="s">
        <v>434</v>
      </c>
      <c r="C958" s="381">
        <v>2625</v>
      </c>
      <c r="D958" s="381">
        <v>848049.7</v>
      </c>
      <c r="E958" s="381">
        <v>7784.6279999999997</v>
      </c>
      <c r="F958" s="381">
        <v>157085.39300000001</v>
      </c>
      <c r="G958" s="381">
        <v>76318.508000000002</v>
      </c>
      <c r="H958" s="381">
        <v>80767.106</v>
      </c>
      <c r="I958" s="268"/>
      <c r="J958" s="268"/>
    </row>
    <row r="959" spans="1:10" ht="15" customHeight="1" x14ac:dyDescent="0.25">
      <c r="A959" s="7" t="s">
        <v>435</v>
      </c>
      <c r="B959" s="8" t="s">
        <v>436</v>
      </c>
      <c r="C959" s="381">
        <v>32757</v>
      </c>
      <c r="D959" s="381">
        <v>13239186.352</v>
      </c>
      <c r="E959" s="381">
        <v>142953.17800000001</v>
      </c>
      <c r="F959" s="381">
        <v>2269403.4559999998</v>
      </c>
      <c r="G959" s="381">
        <v>1246934.1669999999</v>
      </c>
      <c r="H959" s="381">
        <v>1022474.897</v>
      </c>
      <c r="I959" s="268"/>
      <c r="J959" s="268"/>
    </row>
    <row r="960" spans="1:10" ht="15" customHeight="1" x14ac:dyDescent="0.25">
      <c r="A960" s="7" t="s">
        <v>437</v>
      </c>
      <c r="B960" s="8" t="s">
        <v>2480</v>
      </c>
      <c r="C960" s="381">
        <v>27918</v>
      </c>
      <c r="D960" s="381">
        <v>11980554.813999999</v>
      </c>
      <c r="E960" s="381">
        <v>114200.132</v>
      </c>
      <c r="F960" s="381">
        <v>2062212.69</v>
      </c>
      <c r="G960" s="381">
        <v>1136842.92</v>
      </c>
      <c r="H960" s="381">
        <v>925374.47100000002</v>
      </c>
      <c r="I960" s="268"/>
      <c r="J960" s="268"/>
    </row>
    <row r="961" spans="1:10" ht="15" customHeight="1" x14ac:dyDescent="0.25">
      <c r="A961" s="7" t="s">
        <v>2481</v>
      </c>
      <c r="B961" s="8" t="s">
        <v>2482</v>
      </c>
      <c r="C961" s="381">
        <v>4839</v>
      </c>
      <c r="D961" s="381">
        <v>1258631.5379999999</v>
      </c>
      <c r="E961" s="381">
        <v>28753.045999999998</v>
      </c>
      <c r="F961" s="381">
        <v>207190.766</v>
      </c>
      <c r="G961" s="381">
        <v>110091.247</v>
      </c>
      <c r="H961" s="381">
        <v>97100.426000000007</v>
      </c>
      <c r="I961" s="268"/>
      <c r="J961" s="268"/>
    </row>
    <row r="962" spans="1:10" ht="15" customHeight="1" x14ac:dyDescent="0.25">
      <c r="A962" s="7" t="s">
        <v>2483</v>
      </c>
      <c r="B962" s="8" t="s">
        <v>2484</v>
      </c>
      <c r="C962" s="381">
        <v>49331</v>
      </c>
      <c r="D962" s="381">
        <v>39720676.596000001</v>
      </c>
      <c r="E962" s="381">
        <v>1410713.93</v>
      </c>
      <c r="F962" s="381">
        <v>7451008.9850000003</v>
      </c>
      <c r="G962" s="381">
        <v>4922058.1279999996</v>
      </c>
      <c r="H962" s="381">
        <v>2528951.3590000002</v>
      </c>
      <c r="I962" s="268"/>
      <c r="J962" s="268"/>
    </row>
    <row r="963" spans="1:10" ht="15" customHeight="1" x14ac:dyDescent="0.25">
      <c r="A963" s="7" t="s">
        <v>2485</v>
      </c>
      <c r="B963" s="8" t="s">
        <v>2486</v>
      </c>
      <c r="C963" s="381">
        <v>10187</v>
      </c>
      <c r="D963" s="381">
        <v>1149707.8489999999</v>
      </c>
      <c r="E963" s="381">
        <v>23617.503000000001</v>
      </c>
      <c r="F963" s="381">
        <v>218080.90400000001</v>
      </c>
      <c r="G963" s="381">
        <v>103805.81</v>
      </c>
      <c r="H963" s="381">
        <v>114272.80499999999</v>
      </c>
      <c r="I963" s="268"/>
      <c r="J963" s="268"/>
    </row>
    <row r="964" spans="1:10" ht="15" customHeight="1" x14ac:dyDescent="0.25">
      <c r="A964" s="7" t="s">
        <v>2487</v>
      </c>
      <c r="B964" s="8" t="s">
        <v>2488</v>
      </c>
      <c r="C964" s="381">
        <v>6792</v>
      </c>
      <c r="D964" s="381">
        <v>695851.91899999999</v>
      </c>
      <c r="E964" s="381">
        <v>19727.567999999999</v>
      </c>
      <c r="F964" s="381">
        <v>134139.55900000001</v>
      </c>
      <c r="G964" s="381">
        <v>64755.406000000003</v>
      </c>
      <c r="H964" s="381">
        <v>69382.509999999995</v>
      </c>
      <c r="I964" s="268"/>
      <c r="J964" s="268"/>
    </row>
    <row r="965" spans="1:10" ht="15" customHeight="1" x14ac:dyDescent="0.25">
      <c r="A965" s="7" t="s">
        <v>2489</v>
      </c>
      <c r="B965" s="8" t="s">
        <v>2490</v>
      </c>
      <c r="C965" s="381">
        <v>3395</v>
      </c>
      <c r="D965" s="381">
        <v>453855.93</v>
      </c>
      <c r="E965" s="381">
        <v>3889.9349999999999</v>
      </c>
      <c r="F965" s="381">
        <v>83941.345000000001</v>
      </c>
      <c r="G965" s="381">
        <v>39050.404000000002</v>
      </c>
      <c r="H965" s="381">
        <v>44890.294999999998</v>
      </c>
      <c r="I965" s="268"/>
      <c r="J965" s="268"/>
    </row>
    <row r="966" spans="1:10" ht="15" customHeight="1" x14ac:dyDescent="0.25">
      <c r="A966" s="7" t="s">
        <v>2491</v>
      </c>
      <c r="B966" s="8" t="s">
        <v>2492</v>
      </c>
      <c r="C966" s="381">
        <v>816</v>
      </c>
      <c r="D966" s="381">
        <v>2371487.8760000002</v>
      </c>
      <c r="E966" s="381">
        <v>7374.0309999999999</v>
      </c>
      <c r="F966" s="381">
        <v>471667.31099999999</v>
      </c>
      <c r="G966" s="381">
        <v>212035.86799999999</v>
      </c>
      <c r="H966" s="381">
        <v>259631.492</v>
      </c>
      <c r="I966" s="268"/>
      <c r="J966" s="268"/>
    </row>
    <row r="967" spans="1:10" ht="15" customHeight="1" x14ac:dyDescent="0.25">
      <c r="A967" s="7" t="s">
        <v>2493</v>
      </c>
      <c r="B967" s="8" t="s">
        <v>2494</v>
      </c>
      <c r="C967" s="381">
        <v>7824</v>
      </c>
      <c r="D967" s="381">
        <v>6535770.9249999998</v>
      </c>
      <c r="E967" s="381">
        <v>40039.284</v>
      </c>
      <c r="F967" s="381">
        <v>1240366.6459999999</v>
      </c>
      <c r="G967" s="381">
        <v>986440.59</v>
      </c>
      <c r="H967" s="381">
        <v>253926.49299999999</v>
      </c>
      <c r="I967" s="268"/>
      <c r="J967" s="268"/>
    </row>
    <row r="968" spans="1:10" ht="15" customHeight="1" x14ac:dyDescent="0.25">
      <c r="A968" s="7" t="s">
        <v>2495</v>
      </c>
      <c r="B968" s="8" t="s">
        <v>2496</v>
      </c>
      <c r="C968" s="381">
        <v>30504</v>
      </c>
      <c r="D968" s="381">
        <v>29663709.945999999</v>
      </c>
      <c r="E968" s="381">
        <v>1339683.112</v>
      </c>
      <c r="F968" s="381">
        <v>5520894.1239999998</v>
      </c>
      <c r="G968" s="381">
        <v>3619775.86</v>
      </c>
      <c r="H968" s="381">
        <v>1901120.5689999999</v>
      </c>
      <c r="I968" s="268"/>
      <c r="J968" s="268"/>
    </row>
    <row r="969" spans="1:10" ht="15" customHeight="1" x14ac:dyDescent="0.25">
      <c r="A969" s="7" t="s">
        <v>2497</v>
      </c>
      <c r="B969" s="8" t="s">
        <v>2498</v>
      </c>
      <c r="C969" s="381">
        <v>1142</v>
      </c>
      <c r="D969" s="381">
        <v>4163222.3590000002</v>
      </c>
      <c r="E969" s="381">
        <v>42702.430999999997</v>
      </c>
      <c r="F969" s="381">
        <v>825635.28</v>
      </c>
      <c r="G969" s="381">
        <v>346042.15</v>
      </c>
      <c r="H969" s="381">
        <v>479593.28899999999</v>
      </c>
      <c r="I969" s="268"/>
      <c r="J969" s="268"/>
    </row>
    <row r="970" spans="1:10" ht="15" customHeight="1" x14ac:dyDescent="0.25">
      <c r="A970" s="7" t="s">
        <v>2499</v>
      </c>
      <c r="B970" s="8" t="s">
        <v>2500</v>
      </c>
      <c r="C970" s="381">
        <v>862</v>
      </c>
      <c r="D970" s="381">
        <v>3364899.9270000001</v>
      </c>
      <c r="E970" s="381">
        <v>34768.493000000002</v>
      </c>
      <c r="F970" s="381">
        <v>651268.64199999999</v>
      </c>
      <c r="G970" s="381">
        <v>257671.717</v>
      </c>
      <c r="H970" s="381">
        <v>393597.13</v>
      </c>
      <c r="I970" s="268"/>
      <c r="J970" s="268"/>
    </row>
    <row r="971" spans="1:10" ht="15" customHeight="1" x14ac:dyDescent="0.25">
      <c r="A971" s="7" t="s">
        <v>2501</v>
      </c>
      <c r="B971" s="8" t="s">
        <v>2502</v>
      </c>
      <c r="C971" s="381">
        <v>280</v>
      </c>
      <c r="D971" s="381">
        <v>798322.43200000003</v>
      </c>
      <c r="E971" s="381">
        <v>7933.9380000000001</v>
      </c>
      <c r="F971" s="381">
        <v>174366.63800000001</v>
      </c>
      <c r="G971" s="381">
        <v>88370.433000000005</v>
      </c>
      <c r="H971" s="381">
        <v>85996.159</v>
      </c>
      <c r="I971" s="268"/>
      <c r="J971" s="268"/>
    </row>
    <row r="972" spans="1:10" ht="15" customHeight="1" x14ac:dyDescent="0.25">
      <c r="A972" s="7" t="s">
        <v>2503</v>
      </c>
      <c r="B972" s="8" t="s">
        <v>2504</v>
      </c>
      <c r="C972" s="381">
        <v>964</v>
      </c>
      <c r="D972" s="381">
        <v>2956152.216</v>
      </c>
      <c r="E972" s="381">
        <v>262304.58799999999</v>
      </c>
      <c r="F972" s="381">
        <v>517829.10800000001</v>
      </c>
      <c r="G972" s="381">
        <v>371140.42800000001</v>
      </c>
      <c r="H972" s="381">
        <v>146688.90299999999</v>
      </c>
      <c r="I972" s="268"/>
      <c r="J972" s="268"/>
    </row>
    <row r="973" spans="1:10" ht="15" customHeight="1" x14ac:dyDescent="0.25">
      <c r="A973" s="7" t="s">
        <v>261</v>
      </c>
      <c r="B973" s="8" t="s">
        <v>262</v>
      </c>
      <c r="C973" s="381">
        <v>28398</v>
      </c>
      <c r="D973" s="381">
        <v>22544335.370999999</v>
      </c>
      <c r="E973" s="381">
        <v>1034676.093</v>
      </c>
      <c r="F973" s="381">
        <v>4177429.736</v>
      </c>
      <c r="G973" s="381">
        <v>2902593.2820000001</v>
      </c>
      <c r="H973" s="381">
        <v>1274838.3770000001</v>
      </c>
      <c r="I973" s="268"/>
      <c r="J973" s="268"/>
    </row>
    <row r="974" spans="1:10" ht="15" customHeight="1" x14ac:dyDescent="0.25">
      <c r="A974" s="7" t="s">
        <v>263</v>
      </c>
      <c r="B974" s="8" t="s">
        <v>264</v>
      </c>
      <c r="C974" s="381">
        <v>522</v>
      </c>
      <c r="D974" s="381">
        <v>2806389.003</v>
      </c>
      <c r="E974" s="381">
        <v>107539.08100000001</v>
      </c>
      <c r="F974" s="381">
        <v>446705.34100000001</v>
      </c>
      <c r="G974" s="381">
        <v>467670.35600000003</v>
      </c>
      <c r="H974" s="381">
        <v>-20964.965</v>
      </c>
      <c r="I974" s="268"/>
      <c r="J974" s="268"/>
    </row>
    <row r="975" spans="1:10" ht="15" customHeight="1" x14ac:dyDescent="0.25">
      <c r="A975" s="7" t="s">
        <v>265</v>
      </c>
      <c r="B975" s="8" t="s">
        <v>266</v>
      </c>
      <c r="C975" s="381">
        <v>27876</v>
      </c>
      <c r="D975" s="381">
        <v>19737946.368000001</v>
      </c>
      <c r="E975" s="381">
        <v>927137.01199999999</v>
      </c>
      <c r="F975" s="381">
        <v>3730724.395</v>
      </c>
      <c r="G975" s="381">
        <v>2434922.926</v>
      </c>
      <c r="H975" s="381">
        <v>1295803.3419999999</v>
      </c>
      <c r="I975" s="268"/>
      <c r="J975" s="268"/>
    </row>
    <row r="976" spans="1:10" ht="12.75" customHeight="1" x14ac:dyDescent="0.25">
      <c r="A976" s="7" t="s">
        <v>267</v>
      </c>
      <c r="B976" s="8" t="s">
        <v>268</v>
      </c>
      <c r="C976" s="370" t="s">
        <v>3352</v>
      </c>
      <c r="D976" s="370" t="s">
        <v>3352</v>
      </c>
      <c r="E976" s="370" t="s">
        <v>3352</v>
      </c>
      <c r="F976" s="370" t="s">
        <v>3352</v>
      </c>
      <c r="G976" s="370" t="s">
        <v>3352</v>
      </c>
      <c r="H976" s="370" t="s">
        <v>3352</v>
      </c>
      <c r="I976" s="268"/>
      <c r="J976" s="268"/>
    </row>
    <row r="977" spans="1:10" ht="15" customHeight="1" x14ac:dyDescent="0.25">
      <c r="A977" s="7" t="s">
        <v>269</v>
      </c>
      <c r="B977" s="8" t="s">
        <v>270</v>
      </c>
      <c r="C977" s="381">
        <v>48292</v>
      </c>
      <c r="D977" s="381">
        <v>14212395.463</v>
      </c>
      <c r="E977" s="381">
        <v>131328.54199999999</v>
      </c>
      <c r="F977" s="381">
        <v>1524052.6329999999</v>
      </c>
      <c r="G977" s="381">
        <v>601448.505</v>
      </c>
      <c r="H977" s="381">
        <v>922604.571</v>
      </c>
      <c r="I977" s="268"/>
      <c r="J977" s="268"/>
    </row>
    <row r="978" spans="1:10" ht="15" customHeight="1" x14ac:dyDescent="0.25">
      <c r="A978" s="7" t="s">
        <v>271</v>
      </c>
      <c r="B978" s="8" t="s">
        <v>272</v>
      </c>
      <c r="C978" s="381">
        <v>53</v>
      </c>
      <c r="D978" s="381">
        <v>548885.30799999996</v>
      </c>
      <c r="E978" s="381">
        <v>160.43199999999999</v>
      </c>
      <c r="F978" s="381">
        <v>1419.1590000000001</v>
      </c>
      <c r="G978" s="381">
        <v>478.43200000000002</v>
      </c>
      <c r="H978" s="381">
        <v>940.72</v>
      </c>
      <c r="I978" s="268"/>
      <c r="J978" s="268"/>
    </row>
    <row r="979" spans="1:10" ht="15" customHeight="1" x14ac:dyDescent="0.25">
      <c r="A979" s="7" t="s">
        <v>273</v>
      </c>
      <c r="B979" s="8" t="s">
        <v>274</v>
      </c>
      <c r="C979" s="381">
        <v>8</v>
      </c>
      <c r="D979" s="381">
        <v>862.17499999999995</v>
      </c>
      <c r="E979" s="370" t="s">
        <v>3352</v>
      </c>
      <c r="F979" s="381">
        <v>64.477999999999994</v>
      </c>
      <c r="G979" s="381">
        <v>36.646000000000001</v>
      </c>
      <c r="H979" s="381">
        <v>27.835000000000001</v>
      </c>
      <c r="I979" s="268"/>
      <c r="J979" s="268"/>
    </row>
    <row r="980" spans="1:10" ht="15" customHeight="1" x14ac:dyDescent="0.25">
      <c r="A980" s="7" t="s">
        <v>275</v>
      </c>
      <c r="B980" s="8" t="s">
        <v>276</v>
      </c>
      <c r="C980" s="381">
        <v>2248</v>
      </c>
      <c r="D980" s="381">
        <v>1673517.25</v>
      </c>
      <c r="E980" s="381">
        <v>3373.1179999999999</v>
      </c>
      <c r="F980" s="381">
        <v>86688.495999999999</v>
      </c>
      <c r="G980" s="381">
        <v>34900.055</v>
      </c>
      <c r="H980" s="381">
        <v>51788.385999999999</v>
      </c>
      <c r="I980" s="268"/>
      <c r="J980" s="268"/>
    </row>
    <row r="981" spans="1:10" ht="15" customHeight="1" x14ac:dyDescent="0.25">
      <c r="A981" s="7" t="s">
        <v>277</v>
      </c>
      <c r="B981" s="8" t="s">
        <v>278</v>
      </c>
      <c r="C981" s="381">
        <v>146</v>
      </c>
      <c r="D981" s="381">
        <v>166080.44399999999</v>
      </c>
      <c r="E981" s="381">
        <v>927.15200000000004</v>
      </c>
      <c r="F981" s="381">
        <v>4692.9690000000001</v>
      </c>
      <c r="G981" s="381">
        <v>2072.7759999999998</v>
      </c>
      <c r="H981" s="381">
        <v>2620.1860000000001</v>
      </c>
      <c r="I981" s="268"/>
      <c r="J981" s="268"/>
    </row>
    <row r="982" spans="1:10" ht="15" customHeight="1" x14ac:dyDescent="0.25">
      <c r="A982" s="7" t="s">
        <v>279</v>
      </c>
      <c r="B982" s="8" t="s">
        <v>2265</v>
      </c>
      <c r="C982" s="381">
        <v>2102</v>
      </c>
      <c r="D982" s="381">
        <v>1507436.8060000001</v>
      </c>
      <c r="E982" s="381">
        <v>2445.9659999999999</v>
      </c>
      <c r="F982" s="381">
        <v>81995.527000000002</v>
      </c>
      <c r="G982" s="381">
        <v>32827.279000000002</v>
      </c>
      <c r="H982" s="381">
        <v>49168.2</v>
      </c>
      <c r="I982" s="268"/>
      <c r="J982" s="268"/>
    </row>
    <row r="983" spans="1:10" ht="15" customHeight="1" x14ac:dyDescent="0.25">
      <c r="A983" s="7" t="s">
        <v>2266</v>
      </c>
      <c r="B983" s="8" t="s">
        <v>2267</v>
      </c>
      <c r="C983" s="381">
        <v>2692</v>
      </c>
      <c r="D983" s="381">
        <v>1901346.142</v>
      </c>
      <c r="E983" s="381">
        <v>68365.194000000003</v>
      </c>
      <c r="F983" s="381">
        <v>241776.34599999999</v>
      </c>
      <c r="G983" s="381">
        <v>72543.308999999994</v>
      </c>
      <c r="H983" s="381">
        <v>169232.924</v>
      </c>
      <c r="I983" s="268"/>
      <c r="J983" s="268"/>
    </row>
    <row r="984" spans="1:10" ht="15" customHeight="1" x14ac:dyDescent="0.25">
      <c r="A984" s="7" t="s">
        <v>2268</v>
      </c>
      <c r="B984" s="8" t="s">
        <v>2269</v>
      </c>
      <c r="C984" s="381">
        <v>2300</v>
      </c>
      <c r="D984" s="381">
        <v>290028.66499999998</v>
      </c>
      <c r="E984" s="381">
        <v>782.69299999999998</v>
      </c>
      <c r="F984" s="381">
        <v>38283.016000000003</v>
      </c>
      <c r="G984" s="381">
        <v>12661.269</v>
      </c>
      <c r="H984" s="381">
        <v>25621.468000000001</v>
      </c>
      <c r="I984" s="268"/>
      <c r="J984" s="268"/>
    </row>
    <row r="985" spans="1:10" ht="15" customHeight="1" x14ac:dyDescent="0.25">
      <c r="A985" s="7" t="s">
        <v>2270</v>
      </c>
      <c r="B985" s="8" t="s">
        <v>2271</v>
      </c>
      <c r="C985" s="381">
        <v>392</v>
      </c>
      <c r="D985" s="381">
        <v>1611317.477</v>
      </c>
      <c r="E985" s="381">
        <v>67582.501000000004</v>
      </c>
      <c r="F985" s="381">
        <v>203493.33</v>
      </c>
      <c r="G985" s="381">
        <v>59882.04</v>
      </c>
      <c r="H985" s="381">
        <v>143611.45600000001</v>
      </c>
      <c r="I985" s="268"/>
      <c r="J985" s="268"/>
    </row>
    <row r="986" spans="1:10" ht="15" customHeight="1" x14ac:dyDescent="0.25">
      <c r="A986" s="7" t="s">
        <v>2272</v>
      </c>
      <c r="B986" s="8" t="s">
        <v>2273</v>
      </c>
      <c r="C986" s="381">
        <v>89</v>
      </c>
      <c r="D986" s="381">
        <v>1038165.8320000001</v>
      </c>
      <c r="E986" s="381">
        <v>55614.175999999999</v>
      </c>
      <c r="F986" s="381">
        <v>146838.26699999999</v>
      </c>
      <c r="G986" s="381">
        <v>37816.277999999998</v>
      </c>
      <c r="H986" s="381">
        <v>109022.048</v>
      </c>
      <c r="I986" s="268"/>
      <c r="J986" s="268"/>
    </row>
    <row r="987" spans="1:10" ht="15" customHeight="1" x14ac:dyDescent="0.25">
      <c r="A987" s="7" t="s">
        <v>2274</v>
      </c>
      <c r="B987" s="8" t="s">
        <v>2275</v>
      </c>
      <c r="C987" s="381">
        <v>107</v>
      </c>
      <c r="D987" s="381">
        <v>241420.75399999999</v>
      </c>
      <c r="E987" s="381">
        <v>9432.6990000000005</v>
      </c>
      <c r="F987" s="381">
        <v>22788.418000000001</v>
      </c>
      <c r="G987" s="381">
        <v>5679.0029999999997</v>
      </c>
      <c r="H987" s="381">
        <v>17109.475999999999</v>
      </c>
      <c r="I987" s="268"/>
      <c r="J987" s="268"/>
    </row>
    <row r="988" spans="1:10" ht="15" customHeight="1" x14ac:dyDescent="0.25">
      <c r="A988" s="7" t="s">
        <v>2276</v>
      </c>
      <c r="B988" s="8" t="s">
        <v>2277</v>
      </c>
      <c r="C988" s="381">
        <v>7</v>
      </c>
      <c r="D988" s="381">
        <v>36949.536999999997</v>
      </c>
      <c r="E988" s="381">
        <v>1521.1210000000001</v>
      </c>
      <c r="F988" s="381">
        <v>6214.72</v>
      </c>
      <c r="G988" s="381">
        <v>3055.944</v>
      </c>
      <c r="H988" s="381">
        <v>3158.7820000000002</v>
      </c>
      <c r="I988" s="268"/>
      <c r="J988" s="268"/>
    </row>
    <row r="989" spans="1:10" ht="15" customHeight="1" x14ac:dyDescent="0.25">
      <c r="A989" s="7" t="s">
        <v>2278</v>
      </c>
      <c r="B989" s="8" t="s">
        <v>2279</v>
      </c>
      <c r="C989" s="381">
        <v>189</v>
      </c>
      <c r="D989" s="381">
        <v>294781.35399999999</v>
      </c>
      <c r="E989" s="381">
        <v>1014.505</v>
      </c>
      <c r="F989" s="381">
        <v>27651.924999999999</v>
      </c>
      <c r="G989" s="381">
        <v>13330.815000000001</v>
      </c>
      <c r="H989" s="381">
        <v>14321.15</v>
      </c>
      <c r="I989" s="268"/>
      <c r="J989" s="268"/>
    </row>
    <row r="990" spans="1:10" ht="15" customHeight="1" x14ac:dyDescent="0.25">
      <c r="A990" s="7" t="s">
        <v>2280</v>
      </c>
      <c r="B990" s="8" t="s">
        <v>2281</v>
      </c>
      <c r="C990" s="381">
        <v>43004</v>
      </c>
      <c r="D990" s="381">
        <v>10010886.477</v>
      </c>
      <c r="E990" s="381">
        <v>59222.264000000003</v>
      </c>
      <c r="F990" s="381">
        <v>1182101.429</v>
      </c>
      <c r="G990" s="381">
        <v>488538.98100000003</v>
      </c>
      <c r="H990" s="381">
        <v>693563.04299999995</v>
      </c>
      <c r="I990" s="268"/>
      <c r="J990" s="268"/>
    </row>
    <row r="991" spans="1:10" ht="15" customHeight="1" x14ac:dyDescent="0.25">
      <c r="A991" s="7" t="s">
        <v>2282</v>
      </c>
      <c r="B991" s="8" t="s">
        <v>2038</v>
      </c>
      <c r="C991" s="381">
        <v>12169</v>
      </c>
      <c r="D991" s="381">
        <v>1223695.4180000001</v>
      </c>
      <c r="E991" s="381">
        <v>17235.121999999999</v>
      </c>
      <c r="F991" s="381">
        <v>212323.245</v>
      </c>
      <c r="G991" s="381">
        <v>94429.649000000005</v>
      </c>
      <c r="H991" s="381">
        <v>117893.704</v>
      </c>
      <c r="I991" s="268"/>
      <c r="J991" s="268"/>
    </row>
    <row r="992" spans="1:10" ht="15" customHeight="1" x14ac:dyDescent="0.25">
      <c r="A992" s="7" t="s">
        <v>2039</v>
      </c>
      <c r="B992" s="8" t="s">
        <v>2040</v>
      </c>
      <c r="C992" s="381">
        <v>2471</v>
      </c>
      <c r="D992" s="381">
        <v>347268.72399999999</v>
      </c>
      <c r="E992" s="381">
        <v>1026.278</v>
      </c>
      <c r="F992" s="381">
        <v>46335.569000000003</v>
      </c>
      <c r="G992" s="381">
        <v>20127.830999999998</v>
      </c>
      <c r="H992" s="381">
        <v>26207.719000000001</v>
      </c>
      <c r="I992" s="268"/>
      <c r="J992" s="268"/>
    </row>
    <row r="993" spans="1:10" ht="15" customHeight="1" x14ac:dyDescent="0.25">
      <c r="A993" s="7" t="s">
        <v>2041</v>
      </c>
      <c r="B993" s="8" t="s">
        <v>2042</v>
      </c>
      <c r="C993" s="381">
        <v>10884</v>
      </c>
      <c r="D993" s="381">
        <v>2277109.0060000001</v>
      </c>
      <c r="E993" s="381">
        <v>12040.367</v>
      </c>
      <c r="F993" s="381">
        <v>368801.56800000003</v>
      </c>
      <c r="G993" s="381">
        <v>140233.36199999999</v>
      </c>
      <c r="H993" s="381">
        <v>228570.34700000001</v>
      </c>
      <c r="I993" s="268"/>
      <c r="J993" s="268"/>
    </row>
    <row r="994" spans="1:10" ht="15" customHeight="1" x14ac:dyDescent="0.25">
      <c r="A994" s="7" t="s">
        <v>2043</v>
      </c>
      <c r="B994" s="8" t="s">
        <v>2044</v>
      </c>
      <c r="C994" s="381">
        <v>17480</v>
      </c>
      <c r="D994" s="381">
        <v>6162813.3289999999</v>
      </c>
      <c r="E994" s="381">
        <v>28920.496999999999</v>
      </c>
      <c r="F994" s="381">
        <v>554641.04700000002</v>
      </c>
      <c r="G994" s="381">
        <v>233748.139</v>
      </c>
      <c r="H994" s="381">
        <v>320891.27299999999</v>
      </c>
      <c r="I994" s="268"/>
      <c r="J994" s="268"/>
    </row>
    <row r="995" spans="1:10" ht="15" customHeight="1" x14ac:dyDescent="0.25">
      <c r="A995" s="7" t="s">
        <v>2045</v>
      </c>
      <c r="B995" s="8" t="s">
        <v>2046</v>
      </c>
      <c r="C995" s="381">
        <v>580</v>
      </c>
      <c r="D995" s="381">
        <v>258825.93799999999</v>
      </c>
      <c r="E995" s="381">
        <v>1414.348</v>
      </c>
      <c r="F995" s="381">
        <v>20011.092000000001</v>
      </c>
      <c r="G995" s="381">
        <v>9862.5499999999993</v>
      </c>
      <c r="H995" s="381">
        <v>10148.531999999999</v>
      </c>
      <c r="I995" s="268"/>
      <c r="J995" s="268"/>
    </row>
    <row r="996" spans="1:10" ht="15" customHeight="1" x14ac:dyDescent="0.25">
      <c r="A996" s="7" t="s">
        <v>2047</v>
      </c>
      <c r="B996" s="8" t="s">
        <v>2048</v>
      </c>
      <c r="C996" s="381">
        <v>10036</v>
      </c>
      <c r="D996" s="381">
        <v>4789527.2570000002</v>
      </c>
      <c r="E996" s="381">
        <v>21553.863000000001</v>
      </c>
      <c r="F996" s="381">
        <v>391427.49800000002</v>
      </c>
      <c r="G996" s="381">
        <v>170446.649</v>
      </c>
      <c r="H996" s="381">
        <v>220979.82</v>
      </c>
      <c r="I996" s="268"/>
      <c r="J996" s="268"/>
    </row>
    <row r="997" spans="1:10" ht="15" customHeight="1" x14ac:dyDescent="0.25">
      <c r="A997" s="7" t="s">
        <v>2049</v>
      </c>
      <c r="B997" s="8" t="s">
        <v>2050</v>
      </c>
      <c r="C997" s="381">
        <v>6864</v>
      </c>
      <c r="D997" s="381">
        <v>1114460.1340000001</v>
      </c>
      <c r="E997" s="381">
        <v>5952.2860000000001</v>
      </c>
      <c r="F997" s="381">
        <v>143202.45699999999</v>
      </c>
      <c r="G997" s="381">
        <v>53438.94</v>
      </c>
      <c r="H997" s="381">
        <v>89762.921000000002</v>
      </c>
      <c r="I997" s="268"/>
      <c r="J997" s="268"/>
    </row>
    <row r="998" spans="1:10" ht="15" customHeight="1" x14ac:dyDescent="0.25">
      <c r="A998" s="7" t="s">
        <v>2051</v>
      </c>
      <c r="B998" s="8" t="s">
        <v>2052</v>
      </c>
      <c r="C998" s="381">
        <v>287</v>
      </c>
      <c r="D998" s="381">
        <v>76898.111000000004</v>
      </c>
      <c r="E998" s="381">
        <v>207.53399999999999</v>
      </c>
      <c r="F998" s="381">
        <v>12002.725</v>
      </c>
      <c r="G998" s="381">
        <v>4951.0820000000003</v>
      </c>
      <c r="H998" s="381">
        <v>7051.6629999999996</v>
      </c>
      <c r="I998" s="268"/>
      <c r="J998" s="268"/>
    </row>
    <row r="999" spans="1:10" ht="15" customHeight="1" x14ac:dyDescent="0.25">
      <c r="A999" s="7" t="s">
        <v>2053</v>
      </c>
      <c r="B999" s="8" t="s">
        <v>2054</v>
      </c>
      <c r="C999" s="381">
        <v>55863</v>
      </c>
      <c r="D999" s="381">
        <v>117158857.89399999</v>
      </c>
      <c r="E999" s="381">
        <v>481187.69500000001</v>
      </c>
      <c r="F999" s="381">
        <v>2982877.4589999998</v>
      </c>
      <c r="G999" s="381">
        <v>1806468.629</v>
      </c>
      <c r="H999" s="381">
        <v>1176410.77</v>
      </c>
      <c r="I999" s="268"/>
      <c r="J999" s="268"/>
    </row>
    <row r="1000" spans="1:10" ht="15" customHeight="1" x14ac:dyDescent="0.25">
      <c r="A1000" s="7" t="s">
        <v>2055</v>
      </c>
      <c r="B1000" s="8" t="s">
        <v>2056</v>
      </c>
      <c r="C1000" s="381">
        <v>48346</v>
      </c>
      <c r="D1000" s="381">
        <v>82658047.304000005</v>
      </c>
      <c r="E1000" s="381">
        <v>396923.397</v>
      </c>
      <c r="F1000" s="381">
        <v>2325898.1460000002</v>
      </c>
      <c r="G1000" s="381">
        <v>1282831.686</v>
      </c>
      <c r="H1000" s="381">
        <v>1043068.1850000001</v>
      </c>
      <c r="I1000" s="268"/>
      <c r="J1000" s="268"/>
    </row>
    <row r="1001" spans="1:10" ht="15" customHeight="1" x14ac:dyDescent="0.25">
      <c r="A1001" s="7" t="s">
        <v>2057</v>
      </c>
      <c r="B1001" s="8" t="s">
        <v>2058</v>
      </c>
      <c r="C1001" s="381">
        <v>1399</v>
      </c>
      <c r="D1001" s="381">
        <v>60322312.265000001</v>
      </c>
      <c r="E1001" s="381">
        <v>263965.45400000003</v>
      </c>
      <c r="F1001" s="381">
        <v>1070087.172</v>
      </c>
      <c r="G1001" s="381">
        <v>663553.14899999998</v>
      </c>
      <c r="H1001" s="381">
        <v>406534.77100000001</v>
      </c>
      <c r="I1001" s="268"/>
      <c r="J1001" s="268"/>
    </row>
    <row r="1002" spans="1:10" ht="15" customHeight="1" x14ac:dyDescent="0.25">
      <c r="A1002" s="7" t="s">
        <v>2059</v>
      </c>
      <c r="B1002" s="8" t="s">
        <v>2060</v>
      </c>
      <c r="C1002" s="381">
        <v>1008</v>
      </c>
      <c r="D1002" s="381">
        <v>46913712.652000003</v>
      </c>
      <c r="E1002" s="381">
        <v>116044.79700000001</v>
      </c>
      <c r="F1002" s="381">
        <v>719957.69400000002</v>
      </c>
      <c r="G1002" s="381">
        <v>460020.72</v>
      </c>
      <c r="H1002" s="381">
        <v>259937.48499999999</v>
      </c>
      <c r="I1002" s="268"/>
      <c r="J1002" s="268"/>
    </row>
    <row r="1003" spans="1:10" ht="15" customHeight="1" x14ac:dyDescent="0.25">
      <c r="A1003" s="7" t="s">
        <v>2061</v>
      </c>
      <c r="B1003" s="8" t="s">
        <v>2062</v>
      </c>
      <c r="C1003" s="381">
        <v>37</v>
      </c>
      <c r="D1003" s="381">
        <v>9836552.8920000009</v>
      </c>
      <c r="E1003" s="381">
        <v>145672.905</v>
      </c>
      <c r="F1003" s="381">
        <v>295934.902</v>
      </c>
      <c r="G1003" s="381">
        <v>175738.554</v>
      </c>
      <c r="H1003" s="381">
        <v>120196.375</v>
      </c>
      <c r="I1003" s="268"/>
      <c r="J1003" s="268"/>
    </row>
    <row r="1004" spans="1:10" ht="15" customHeight="1" x14ac:dyDescent="0.25">
      <c r="A1004" s="7" t="s">
        <v>2063</v>
      </c>
      <c r="B1004" s="8" t="s">
        <v>2064</v>
      </c>
      <c r="C1004" s="381">
        <v>354</v>
      </c>
      <c r="D1004" s="381">
        <v>3572046.7209999999</v>
      </c>
      <c r="E1004" s="381">
        <v>2247.752</v>
      </c>
      <c r="F1004" s="381">
        <v>54194.576000000001</v>
      </c>
      <c r="G1004" s="381">
        <v>27793.875</v>
      </c>
      <c r="H1004" s="381">
        <v>26400.911</v>
      </c>
      <c r="I1004" s="268"/>
      <c r="J1004" s="268"/>
    </row>
    <row r="1005" spans="1:10" ht="15" customHeight="1" x14ac:dyDescent="0.25">
      <c r="A1005" s="7" t="s">
        <v>2902</v>
      </c>
      <c r="B1005" s="8" t="s">
        <v>2903</v>
      </c>
      <c r="C1005" s="381">
        <v>21143</v>
      </c>
      <c r="D1005" s="381">
        <v>12430410.107000001</v>
      </c>
      <c r="E1005" s="381">
        <v>23879.170999999998</v>
      </c>
      <c r="F1005" s="381">
        <v>346604.65</v>
      </c>
      <c r="G1005" s="381">
        <v>121793.322</v>
      </c>
      <c r="H1005" s="381">
        <v>224812.36499999999</v>
      </c>
      <c r="I1005" s="268"/>
      <c r="J1005" s="268"/>
    </row>
    <row r="1006" spans="1:10" ht="15" customHeight="1" x14ac:dyDescent="0.25">
      <c r="A1006" s="7" t="s">
        <v>2904</v>
      </c>
      <c r="B1006" s="8" t="s">
        <v>2905</v>
      </c>
      <c r="C1006" s="381">
        <v>5108</v>
      </c>
      <c r="D1006" s="381">
        <v>1473747.851</v>
      </c>
      <c r="E1006" s="381">
        <v>3079.8409999999999</v>
      </c>
      <c r="F1006" s="381">
        <v>95649.717999999993</v>
      </c>
      <c r="G1006" s="381">
        <v>21780.449000000001</v>
      </c>
      <c r="H1006" s="381">
        <v>73869.763000000006</v>
      </c>
      <c r="I1006" s="268"/>
      <c r="J1006" s="268"/>
    </row>
    <row r="1007" spans="1:10" ht="15" customHeight="1" x14ac:dyDescent="0.25">
      <c r="A1007" s="7" t="s">
        <v>2906</v>
      </c>
      <c r="B1007" s="8" t="s">
        <v>2907</v>
      </c>
      <c r="C1007" s="381">
        <v>6064</v>
      </c>
      <c r="D1007" s="381">
        <v>4355763.2230000002</v>
      </c>
      <c r="E1007" s="381">
        <v>10812.753000000001</v>
      </c>
      <c r="F1007" s="381">
        <v>143562.29199999999</v>
      </c>
      <c r="G1007" s="381">
        <v>43104.555</v>
      </c>
      <c r="H1007" s="381">
        <v>100458.467</v>
      </c>
      <c r="I1007" s="268"/>
      <c r="J1007" s="268"/>
    </row>
    <row r="1008" spans="1:10" ht="15" customHeight="1" x14ac:dyDescent="0.25">
      <c r="A1008" s="7" t="s">
        <v>2908</v>
      </c>
      <c r="B1008" s="8" t="s">
        <v>2909</v>
      </c>
      <c r="C1008" s="381">
        <v>9971</v>
      </c>
      <c r="D1008" s="381">
        <v>6600899.0329999998</v>
      </c>
      <c r="E1008" s="381">
        <v>9986.5769999999993</v>
      </c>
      <c r="F1008" s="381">
        <v>107392.64</v>
      </c>
      <c r="G1008" s="381">
        <v>56908.317999999999</v>
      </c>
      <c r="H1008" s="381">
        <v>50484.135000000002</v>
      </c>
      <c r="I1008" s="268"/>
      <c r="J1008" s="268"/>
    </row>
    <row r="1009" spans="1:10" ht="15" customHeight="1" x14ac:dyDescent="0.25">
      <c r="A1009" s="7" t="s">
        <v>2910</v>
      </c>
      <c r="B1009" s="8" t="s">
        <v>2911</v>
      </c>
      <c r="C1009" s="381">
        <v>25804</v>
      </c>
      <c r="D1009" s="381">
        <v>9905324.932</v>
      </c>
      <c r="E1009" s="381">
        <v>109078.772</v>
      </c>
      <c r="F1009" s="381">
        <v>909206.32400000002</v>
      </c>
      <c r="G1009" s="381">
        <v>497485.21500000003</v>
      </c>
      <c r="H1009" s="381">
        <v>411721.049</v>
      </c>
      <c r="I1009" s="268"/>
      <c r="J1009" s="268"/>
    </row>
    <row r="1010" spans="1:10" ht="15" customHeight="1" x14ac:dyDescent="0.25">
      <c r="A1010" s="7" t="s">
        <v>2912</v>
      </c>
      <c r="B1010" s="8" t="s">
        <v>2913</v>
      </c>
      <c r="C1010" s="381">
        <v>3597</v>
      </c>
      <c r="D1010" s="381">
        <v>423052.821</v>
      </c>
      <c r="E1010" s="381">
        <v>840.80200000000002</v>
      </c>
      <c r="F1010" s="381">
        <v>53654.928999999996</v>
      </c>
      <c r="G1010" s="381">
        <v>13072.896000000001</v>
      </c>
      <c r="H1010" s="381">
        <v>40581.828000000001</v>
      </c>
      <c r="I1010" s="268"/>
      <c r="J1010" s="268"/>
    </row>
    <row r="1011" spans="1:10" ht="15" customHeight="1" x14ac:dyDescent="0.25">
      <c r="A1011" s="7" t="s">
        <v>2914</v>
      </c>
      <c r="B1011" s="8" t="s">
        <v>2915</v>
      </c>
      <c r="C1011" s="381">
        <v>6009</v>
      </c>
      <c r="D1011" s="381">
        <v>1122363.1240000001</v>
      </c>
      <c r="E1011" s="381">
        <v>4416.5249999999996</v>
      </c>
      <c r="F1011" s="381">
        <v>74667.481</v>
      </c>
      <c r="G1011" s="381">
        <v>33755.750999999997</v>
      </c>
      <c r="H1011" s="381">
        <v>40911.794000000002</v>
      </c>
      <c r="I1011" s="268"/>
      <c r="J1011" s="268"/>
    </row>
    <row r="1012" spans="1:10" ht="15" customHeight="1" x14ac:dyDescent="0.25">
      <c r="A1012" s="7" t="s">
        <v>2916</v>
      </c>
      <c r="B1012" s="8" t="s">
        <v>2917</v>
      </c>
      <c r="C1012" s="381">
        <v>1427</v>
      </c>
      <c r="D1012" s="381">
        <v>135985.272</v>
      </c>
      <c r="E1012" s="381">
        <v>1434.615</v>
      </c>
      <c r="F1012" s="381">
        <v>15808.214</v>
      </c>
      <c r="G1012" s="381">
        <v>6079.8509999999997</v>
      </c>
      <c r="H1012" s="381">
        <v>9728.2610000000004</v>
      </c>
      <c r="I1012" s="268"/>
      <c r="J1012" s="268"/>
    </row>
    <row r="1013" spans="1:10" ht="15" customHeight="1" x14ac:dyDescent="0.25">
      <c r="A1013" s="7" t="s">
        <v>2918</v>
      </c>
      <c r="B1013" s="8" t="s">
        <v>2919</v>
      </c>
      <c r="C1013" s="381">
        <v>14771</v>
      </c>
      <c r="D1013" s="381">
        <v>8223923.7149999999</v>
      </c>
      <c r="E1013" s="381">
        <v>102386.83</v>
      </c>
      <c r="F1013" s="381">
        <v>765075.7</v>
      </c>
      <c r="G1013" s="381">
        <v>444576.717</v>
      </c>
      <c r="H1013" s="381">
        <v>320499.16600000003</v>
      </c>
      <c r="I1013" s="268"/>
      <c r="J1013" s="268"/>
    </row>
    <row r="1014" spans="1:10" ht="15" customHeight="1" x14ac:dyDescent="0.25">
      <c r="A1014" s="7" t="s">
        <v>2920</v>
      </c>
      <c r="B1014" s="8" t="s">
        <v>2921</v>
      </c>
      <c r="C1014" s="381">
        <v>1807</v>
      </c>
      <c r="D1014" s="381">
        <v>17513855.603</v>
      </c>
      <c r="E1014" s="381">
        <v>42310.703999999998</v>
      </c>
      <c r="F1014" s="381">
        <v>243251.114</v>
      </c>
      <c r="G1014" s="381">
        <v>250689.092</v>
      </c>
      <c r="H1014" s="381">
        <v>-7437.6469999999999</v>
      </c>
      <c r="I1014" s="268"/>
      <c r="J1014" s="268"/>
    </row>
    <row r="1015" spans="1:10" ht="15" customHeight="1" x14ac:dyDescent="0.25">
      <c r="A1015" s="7" t="s">
        <v>2922</v>
      </c>
      <c r="B1015" s="8" t="s">
        <v>2923</v>
      </c>
      <c r="C1015" s="381">
        <v>839</v>
      </c>
      <c r="D1015" s="381">
        <v>11048941.075999999</v>
      </c>
      <c r="E1015" s="381">
        <v>27024.315999999999</v>
      </c>
      <c r="F1015" s="381">
        <v>144160.91</v>
      </c>
      <c r="G1015" s="381">
        <v>178549.49900000001</v>
      </c>
      <c r="H1015" s="381">
        <v>-34388.343999999997</v>
      </c>
      <c r="I1015" s="268"/>
      <c r="J1015" s="268"/>
    </row>
    <row r="1016" spans="1:10" ht="15" customHeight="1" x14ac:dyDescent="0.25">
      <c r="A1016" s="7" t="s">
        <v>2924</v>
      </c>
      <c r="B1016" s="8" t="s">
        <v>2925</v>
      </c>
      <c r="C1016" s="381">
        <v>36</v>
      </c>
      <c r="D1016" s="381">
        <v>229623.00899999999</v>
      </c>
      <c r="E1016" s="381">
        <v>4490.8280000000004</v>
      </c>
      <c r="F1016" s="381">
        <v>2839.1759999999999</v>
      </c>
      <c r="G1016" s="381">
        <v>1597.442</v>
      </c>
      <c r="H1016" s="381">
        <v>1241.7329999999999</v>
      </c>
      <c r="I1016" s="268"/>
      <c r="J1016" s="268"/>
    </row>
    <row r="1017" spans="1:10" ht="15" customHeight="1" x14ac:dyDescent="0.25">
      <c r="A1017" s="7" t="s">
        <v>2926</v>
      </c>
      <c r="B1017" s="8" t="s">
        <v>2927</v>
      </c>
      <c r="C1017" s="381">
        <v>709</v>
      </c>
      <c r="D1017" s="381">
        <v>5241665.5640000002</v>
      </c>
      <c r="E1017" s="381">
        <v>6877.393</v>
      </c>
      <c r="F1017" s="381">
        <v>70301.805999999997</v>
      </c>
      <c r="G1017" s="381">
        <v>47980.851999999999</v>
      </c>
      <c r="H1017" s="381">
        <v>22321.007000000001</v>
      </c>
      <c r="I1017" s="268"/>
      <c r="J1017" s="268"/>
    </row>
    <row r="1018" spans="1:10" ht="15" customHeight="1" x14ac:dyDescent="0.25">
      <c r="A1018" s="7" t="s">
        <v>2928</v>
      </c>
      <c r="B1018" s="8" t="s">
        <v>2929</v>
      </c>
      <c r="C1018" s="381">
        <v>223</v>
      </c>
      <c r="D1018" s="381">
        <v>993625.95400000003</v>
      </c>
      <c r="E1018" s="381">
        <v>3918.1669999999999</v>
      </c>
      <c r="F1018" s="381">
        <v>25949.222000000002</v>
      </c>
      <c r="G1018" s="381">
        <v>22561.298999999999</v>
      </c>
      <c r="H1018" s="381">
        <v>3387.9569999999999</v>
      </c>
      <c r="I1018" s="268"/>
      <c r="J1018" s="268"/>
    </row>
    <row r="1019" spans="1:10" ht="15" customHeight="1" x14ac:dyDescent="0.25">
      <c r="A1019" s="7" t="s">
        <v>2930</v>
      </c>
      <c r="B1019" s="8" t="s">
        <v>2931</v>
      </c>
      <c r="C1019" s="381">
        <v>5710</v>
      </c>
      <c r="D1019" s="381">
        <v>16986954.987</v>
      </c>
      <c r="E1019" s="381">
        <v>41953.593999999997</v>
      </c>
      <c r="F1019" s="381">
        <v>413728.19900000002</v>
      </c>
      <c r="G1019" s="381">
        <v>272947.85100000002</v>
      </c>
      <c r="H1019" s="381">
        <v>140780.23199999999</v>
      </c>
      <c r="I1019" s="268"/>
      <c r="J1019" s="268"/>
    </row>
    <row r="1020" spans="1:10" ht="15" customHeight="1" x14ac:dyDescent="0.25">
      <c r="A1020" s="7" t="s">
        <v>2932</v>
      </c>
      <c r="B1020" s="8" t="s">
        <v>2933</v>
      </c>
      <c r="C1020" s="381">
        <v>1962</v>
      </c>
      <c r="D1020" s="381">
        <v>2201300.3339999998</v>
      </c>
      <c r="E1020" s="381">
        <v>11155.224</v>
      </c>
      <c r="F1020" s="381">
        <v>78397.184999999998</v>
      </c>
      <c r="G1020" s="381">
        <v>59163.760999999999</v>
      </c>
      <c r="H1020" s="381">
        <v>19233.349999999999</v>
      </c>
      <c r="I1020" s="268"/>
      <c r="J1020" s="268"/>
    </row>
    <row r="1021" spans="1:10" ht="15" customHeight="1" x14ac:dyDescent="0.25">
      <c r="A1021" s="7" t="s">
        <v>2934</v>
      </c>
      <c r="B1021" s="8" t="s">
        <v>2935</v>
      </c>
      <c r="C1021" s="381">
        <v>1426</v>
      </c>
      <c r="D1021" s="381">
        <v>1203232.0619999999</v>
      </c>
      <c r="E1021" s="381">
        <v>8715.8760000000002</v>
      </c>
      <c r="F1021" s="381">
        <v>53634.245000000003</v>
      </c>
      <c r="G1021" s="381">
        <v>26394.493999999999</v>
      </c>
      <c r="H1021" s="381">
        <v>27239.672999999999</v>
      </c>
      <c r="I1021" s="268"/>
      <c r="J1021" s="268"/>
    </row>
    <row r="1022" spans="1:10" ht="15" customHeight="1" x14ac:dyDescent="0.25">
      <c r="A1022" s="7" t="s">
        <v>2936</v>
      </c>
      <c r="B1022" s="8" t="s">
        <v>2937</v>
      </c>
      <c r="C1022" s="381">
        <v>536</v>
      </c>
      <c r="D1022" s="381">
        <v>998068.272</v>
      </c>
      <c r="E1022" s="381">
        <v>2439.348</v>
      </c>
      <c r="F1022" s="381">
        <v>24762.94</v>
      </c>
      <c r="G1022" s="381">
        <v>32769.267</v>
      </c>
      <c r="H1022" s="381">
        <v>-8006.3230000000003</v>
      </c>
      <c r="I1022" s="268"/>
      <c r="J1022" s="268"/>
    </row>
    <row r="1023" spans="1:10" ht="15" customHeight="1" x14ac:dyDescent="0.25">
      <c r="A1023" s="7" t="s">
        <v>2938</v>
      </c>
      <c r="B1023" s="8" t="s">
        <v>2939</v>
      </c>
      <c r="C1023" s="381">
        <v>3748</v>
      </c>
      <c r="D1023" s="381">
        <v>14785654.653000001</v>
      </c>
      <c r="E1023" s="381">
        <v>30798.37</v>
      </c>
      <c r="F1023" s="381">
        <v>335331.01400000002</v>
      </c>
      <c r="G1023" s="381">
        <v>213784.09</v>
      </c>
      <c r="H1023" s="381">
        <v>121546.882</v>
      </c>
      <c r="I1023" s="268"/>
      <c r="J1023" s="268"/>
    </row>
    <row r="1024" spans="1:10" ht="15" customHeight="1" x14ac:dyDescent="0.25">
      <c r="A1024" s="7" t="s">
        <v>2940</v>
      </c>
      <c r="B1024" s="8" t="s">
        <v>2941</v>
      </c>
      <c r="C1024" s="381">
        <v>233</v>
      </c>
      <c r="D1024" s="381">
        <v>64155.847000000002</v>
      </c>
      <c r="E1024" s="381">
        <v>207.857</v>
      </c>
      <c r="F1024" s="381">
        <v>3068.2170000000001</v>
      </c>
      <c r="G1024" s="381">
        <v>1071.327</v>
      </c>
      <c r="H1024" s="381">
        <v>1996.866</v>
      </c>
      <c r="I1024" s="268"/>
      <c r="J1024" s="268"/>
    </row>
    <row r="1025" spans="1:10" ht="15" customHeight="1" x14ac:dyDescent="0.25">
      <c r="A1025" s="7" t="s">
        <v>2942</v>
      </c>
      <c r="B1025" s="8" t="s">
        <v>1820</v>
      </c>
      <c r="C1025" s="381">
        <v>3515</v>
      </c>
      <c r="D1025" s="381">
        <v>14721498.806</v>
      </c>
      <c r="E1025" s="381">
        <v>30590.512999999999</v>
      </c>
      <c r="F1025" s="381">
        <v>332262.79700000002</v>
      </c>
      <c r="G1025" s="381">
        <v>212712.76300000001</v>
      </c>
      <c r="H1025" s="381">
        <v>119550.016</v>
      </c>
      <c r="I1025" s="268"/>
      <c r="J1025" s="268"/>
    </row>
    <row r="1026" spans="1:10" ht="15" customHeight="1" x14ac:dyDescent="0.25">
      <c r="A1026" s="7" t="s">
        <v>1821</v>
      </c>
      <c r="B1026" s="8" t="s">
        <v>1822</v>
      </c>
      <c r="C1026" s="381">
        <v>108124</v>
      </c>
      <c r="D1026" s="381">
        <v>45172160.774999999</v>
      </c>
      <c r="E1026" s="381">
        <v>313877.848</v>
      </c>
      <c r="F1026" s="381">
        <v>5982792.2549999999</v>
      </c>
      <c r="G1026" s="381">
        <v>3664380.764</v>
      </c>
      <c r="H1026" s="381">
        <v>2318408.2999999998</v>
      </c>
      <c r="I1026" s="268"/>
      <c r="J1026" s="268"/>
    </row>
    <row r="1027" spans="1:10" ht="15" customHeight="1" x14ac:dyDescent="0.25">
      <c r="A1027" s="7" t="s">
        <v>1823</v>
      </c>
      <c r="B1027" s="8" t="s">
        <v>1824</v>
      </c>
      <c r="C1027" s="381">
        <v>59619</v>
      </c>
      <c r="D1027" s="381">
        <v>8810799.1329999994</v>
      </c>
      <c r="E1027" s="381">
        <v>53198.536</v>
      </c>
      <c r="F1027" s="381">
        <v>1153155.128</v>
      </c>
      <c r="G1027" s="381">
        <v>683958.31799999997</v>
      </c>
      <c r="H1027" s="381">
        <v>469186.51899999997</v>
      </c>
      <c r="I1027" s="268"/>
      <c r="J1027" s="268"/>
    </row>
    <row r="1028" spans="1:10" ht="15" customHeight="1" x14ac:dyDescent="0.25">
      <c r="A1028" s="7" t="s">
        <v>1825</v>
      </c>
      <c r="B1028" s="8" t="s">
        <v>1826</v>
      </c>
      <c r="C1028" s="381">
        <v>15250</v>
      </c>
      <c r="D1028" s="381">
        <v>1714218.8219999999</v>
      </c>
      <c r="E1028" s="381">
        <v>7773.9859999999999</v>
      </c>
      <c r="F1028" s="381">
        <v>201588.323</v>
      </c>
      <c r="G1028" s="381">
        <v>92373.228000000003</v>
      </c>
      <c r="H1028" s="381">
        <v>109212.452</v>
      </c>
      <c r="I1028" s="268"/>
      <c r="J1028" s="268"/>
    </row>
    <row r="1029" spans="1:10" ht="15" customHeight="1" x14ac:dyDescent="0.25">
      <c r="A1029" s="7" t="s">
        <v>1827</v>
      </c>
      <c r="B1029" s="8" t="s">
        <v>1828</v>
      </c>
      <c r="C1029" s="381">
        <v>176</v>
      </c>
      <c r="D1029" s="381">
        <v>93019.66</v>
      </c>
      <c r="E1029" s="381">
        <v>423.74599999999998</v>
      </c>
      <c r="F1029" s="381">
        <v>6109.0870000000004</v>
      </c>
      <c r="G1029" s="381">
        <v>3463.7190000000001</v>
      </c>
      <c r="H1029" s="381">
        <v>2645.4029999999998</v>
      </c>
      <c r="I1029" s="268"/>
      <c r="J1029" s="268"/>
    </row>
    <row r="1030" spans="1:10" ht="15" customHeight="1" x14ac:dyDescent="0.25">
      <c r="A1030" s="7" t="s">
        <v>1829</v>
      </c>
      <c r="B1030" s="8" t="s">
        <v>1830</v>
      </c>
      <c r="C1030" s="381">
        <v>1568</v>
      </c>
      <c r="D1030" s="381">
        <v>226901.44200000001</v>
      </c>
      <c r="E1030" s="381">
        <v>598.29600000000005</v>
      </c>
      <c r="F1030" s="381">
        <v>18906.998</v>
      </c>
      <c r="G1030" s="381">
        <v>12157.664000000001</v>
      </c>
      <c r="H1030" s="381">
        <v>6749.0810000000001</v>
      </c>
      <c r="I1030" s="268"/>
      <c r="J1030" s="268"/>
    </row>
    <row r="1031" spans="1:10" ht="15" customHeight="1" x14ac:dyDescent="0.25">
      <c r="A1031" s="7" t="s">
        <v>1831</v>
      </c>
      <c r="B1031" s="8" t="s">
        <v>1832</v>
      </c>
      <c r="C1031" s="381">
        <v>714</v>
      </c>
      <c r="D1031" s="381">
        <v>125822.591</v>
      </c>
      <c r="E1031" s="381">
        <v>1297.78</v>
      </c>
      <c r="F1031" s="381">
        <v>17246.156999999999</v>
      </c>
      <c r="G1031" s="381">
        <v>11922.257</v>
      </c>
      <c r="H1031" s="381">
        <v>5323.7979999999998</v>
      </c>
      <c r="I1031" s="268"/>
      <c r="J1031" s="268"/>
    </row>
    <row r="1032" spans="1:10" ht="15" customHeight="1" x14ac:dyDescent="0.25">
      <c r="A1032" s="7" t="s">
        <v>1833</v>
      </c>
      <c r="B1032" s="8" t="s">
        <v>1834</v>
      </c>
      <c r="C1032" s="381">
        <v>12792</v>
      </c>
      <c r="D1032" s="381">
        <v>1268475.129</v>
      </c>
      <c r="E1032" s="381">
        <v>5454.1639999999998</v>
      </c>
      <c r="F1032" s="381">
        <v>159326.08100000001</v>
      </c>
      <c r="G1032" s="381">
        <v>64829.588000000003</v>
      </c>
      <c r="H1032" s="381">
        <v>94494.17</v>
      </c>
      <c r="I1032" s="268"/>
      <c r="J1032" s="268"/>
    </row>
    <row r="1033" spans="1:10" ht="15" customHeight="1" x14ac:dyDescent="0.25">
      <c r="A1033" s="7" t="s">
        <v>1835</v>
      </c>
      <c r="B1033" s="8" t="s">
        <v>1836</v>
      </c>
      <c r="C1033" s="381">
        <v>3012</v>
      </c>
      <c r="D1033" s="381">
        <v>917151.19400000002</v>
      </c>
      <c r="E1033" s="381">
        <v>16064.181</v>
      </c>
      <c r="F1033" s="381">
        <v>154646.85999999999</v>
      </c>
      <c r="G1033" s="381">
        <v>116712.356</v>
      </c>
      <c r="H1033" s="381">
        <v>37934.233999999997</v>
      </c>
      <c r="I1033" s="268"/>
      <c r="J1033" s="268"/>
    </row>
    <row r="1034" spans="1:10" ht="15" customHeight="1" x14ac:dyDescent="0.25">
      <c r="A1034" s="7" t="s">
        <v>1837</v>
      </c>
      <c r="B1034" s="8" t="s">
        <v>1838</v>
      </c>
      <c r="C1034" s="381">
        <v>39736</v>
      </c>
      <c r="D1034" s="381">
        <v>3327167.7119999998</v>
      </c>
      <c r="E1034" s="381">
        <v>19945.446</v>
      </c>
      <c r="F1034" s="381">
        <v>450827.56099999999</v>
      </c>
      <c r="G1034" s="381">
        <v>163922.80499999999</v>
      </c>
      <c r="H1034" s="381">
        <v>286896.8</v>
      </c>
      <c r="I1034" s="268"/>
      <c r="J1034" s="268"/>
    </row>
    <row r="1035" spans="1:10" ht="15" customHeight="1" x14ac:dyDescent="0.25">
      <c r="A1035" s="7" t="s">
        <v>2316</v>
      </c>
      <c r="B1035" s="8" t="s">
        <v>2317</v>
      </c>
      <c r="C1035" s="381">
        <v>3373</v>
      </c>
      <c r="D1035" s="381">
        <v>371750.16899999999</v>
      </c>
      <c r="E1035" s="381">
        <v>3434.5509999999999</v>
      </c>
      <c r="F1035" s="381">
        <v>44905.398999999998</v>
      </c>
      <c r="G1035" s="381">
        <v>20650.829000000002</v>
      </c>
      <c r="H1035" s="381">
        <v>24253.951000000001</v>
      </c>
      <c r="I1035" s="268"/>
      <c r="J1035" s="268"/>
    </row>
    <row r="1036" spans="1:10" ht="15" customHeight="1" x14ac:dyDescent="0.25">
      <c r="A1036" s="7" t="s">
        <v>2318</v>
      </c>
      <c r="B1036" s="8" t="s">
        <v>2319</v>
      </c>
      <c r="C1036" s="381">
        <v>8506</v>
      </c>
      <c r="D1036" s="381">
        <v>649309.12</v>
      </c>
      <c r="E1036" s="381">
        <v>2014.25</v>
      </c>
      <c r="F1036" s="381">
        <v>85771.327999999994</v>
      </c>
      <c r="G1036" s="381">
        <v>19328.345000000001</v>
      </c>
      <c r="H1036" s="381">
        <v>66441.137000000002</v>
      </c>
      <c r="I1036" s="268"/>
      <c r="J1036" s="268"/>
    </row>
    <row r="1037" spans="1:10" ht="15" customHeight="1" x14ac:dyDescent="0.25">
      <c r="A1037" s="7" t="s">
        <v>2320</v>
      </c>
      <c r="B1037" s="8" t="s">
        <v>2321</v>
      </c>
      <c r="C1037" s="381">
        <v>9223</v>
      </c>
      <c r="D1037" s="381">
        <v>871546.52599999995</v>
      </c>
      <c r="E1037" s="381">
        <v>8408.5069999999996</v>
      </c>
      <c r="F1037" s="381">
        <v>114466.632</v>
      </c>
      <c r="G1037" s="381">
        <v>55522.54</v>
      </c>
      <c r="H1037" s="381">
        <v>58942.775000000001</v>
      </c>
      <c r="I1037" s="268"/>
      <c r="J1037" s="268"/>
    </row>
    <row r="1038" spans="1:10" ht="15" customHeight="1" x14ac:dyDescent="0.25">
      <c r="A1038" s="7" t="s">
        <v>2322</v>
      </c>
      <c r="B1038" s="8" t="s">
        <v>2323</v>
      </c>
      <c r="C1038" s="381">
        <v>1629</v>
      </c>
      <c r="D1038" s="381">
        <v>212544.981</v>
      </c>
      <c r="E1038" s="381">
        <v>1404.0740000000001</v>
      </c>
      <c r="F1038" s="381">
        <v>39988.703000000001</v>
      </c>
      <c r="G1038" s="381">
        <v>16448.022000000001</v>
      </c>
      <c r="H1038" s="381">
        <v>23540.418000000001</v>
      </c>
      <c r="I1038" s="268"/>
      <c r="J1038" s="268"/>
    </row>
    <row r="1039" spans="1:10" ht="15" customHeight="1" x14ac:dyDescent="0.25">
      <c r="A1039" s="7" t="s">
        <v>2324</v>
      </c>
      <c r="B1039" s="8" t="s">
        <v>2325</v>
      </c>
      <c r="C1039" s="381">
        <v>17005</v>
      </c>
      <c r="D1039" s="381">
        <v>1222016.916</v>
      </c>
      <c r="E1039" s="381">
        <v>4684.0640000000003</v>
      </c>
      <c r="F1039" s="381">
        <v>165695.49900000001</v>
      </c>
      <c r="G1039" s="381">
        <v>51973.069000000003</v>
      </c>
      <c r="H1039" s="381">
        <v>113718.519</v>
      </c>
      <c r="I1039" s="268"/>
      <c r="J1039" s="268"/>
    </row>
    <row r="1040" spans="1:10" ht="15" customHeight="1" x14ac:dyDescent="0.25">
      <c r="A1040" s="7" t="s">
        <v>2326</v>
      </c>
      <c r="B1040" s="8" t="s">
        <v>2327</v>
      </c>
      <c r="C1040" s="381">
        <v>1621</v>
      </c>
      <c r="D1040" s="381">
        <v>2852261.4049999998</v>
      </c>
      <c r="E1040" s="381">
        <v>9414.9230000000007</v>
      </c>
      <c r="F1040" s="381">
        <v>346092.38400000002</v>
      </c>
      <c r="G1040" s="381">
        <v>310949.929</v>
      </c>
      <c r="H1040" s="381">
        <v>35143.033000000003</v>
      </c>
      <c r="I1040" s="268"/>
      <c r="J1040" s="268"/>
    </row>
    <row r="1041" spans="1:10" ht="15" customHeight="1" x14ac:dyDescent="0.25">
      <c r="A1041" s="7" t="s">
        <v>2328</v>
      </c>
      <c r="B1041" s="8" t="s">
        <v>2329</v>
      </c>
      <c r="C1041" s="381">
        <v>1269</v>
      </c>
      <c r="D1041" s="381">
        <v>2215692.9389999998</v>
      </c>
      <c r="E1041" s="381">
        <v>4322.8</v>
      </c>
      <c r="F1041" s="381">
        <v>287643.81900000002</v>
      </c>
      <c r="G1041" s="381">
        <v>267756.68</v>
      </c>
      <c r="H1041" s="381">
        <v>19887.571</v>
      </c>
      <c r="I1041" s="268"/>
      <c r="J1041" s="268"/>
    </row>
    <row r="1042" spans="1:10" ht="15" customHeight="1" x14ac:dyDescent="0.25">
      <c r="A1042" s="7" t="s">
        <v>2330</v>
      </c>
      <c r="B1042" s="8" t="s">
        <v>2331</v>
      </c>
      <c r="C1042" s="381">
        <v>207</v>
      </c>
      <c r="D1042" s="381">
        <v>541612.88699999999</v>
      </c>
      <c r="E1042" s="381">
        <v>4606.7960000000003</v>
      </c>
      <c r="F1042" s="381">
        <v>46500.864999999998</v>
      </c>
      <c r="G1042" s="381">
        <v>34927.733</v>
      </c>
      <c r="H1042" s="381">
        <v>11573.236999999999</v>
      </c>
      <c r="I1042" s="268"/>
      <c r="J1042" s="268"/>
    </row>
    <row r="1043" spans="1:10" ht="15" customHeight="1" x14ac:dyDescent="0.25">
      <c r="A1043" s="7" t="s">
        <v>2332</v>
      </c>
      <c r="B1043" s="8" t="s">
        <v>2333</v>
      </c>
      <c r="C1043" s="381">
        <v>145</v>
      </c>
      <c r="D1043" s="381">
        <v>94955.578999999998</v>
      </c>
      <c r="E1043" s="381">
        <v>485.327</v>
      </c>
      <c r="F1043" s="381">
        <v>11947.7</v>
      </c>
      <c r="G1043" s="381">
        <v>8265.5159999999996</v>
      </c>
      <c r="H1043" s="381">
        <v>3682.2249999999999</v>
      </c>
      <c r="I1043" s="268"/>
      <c r="J1043" s="268"/>
    </row>
    <row r="1044" spans="1:10" ht="15" customHeight="1" x14ac:dyDescent="0.25">
      <c r="A1044" s="7" t="s">
        <v>2334</v>
      </c>
      <c r="B1044" s="8" t="s">
        <v>2335</v>
      </c>
      <c r="C1044" s="381">
        <v>918</v>
      </c>
      <c r="D1044" s="381">
        <v>852769.69799999997</v>
      </c>
      <c r="E1044" s="381">
        <v>17307.183000000001</v>
      </c>
      <c r="F1044" s="381">
        <v>79291.986000000004</v>
      </c>
      <c r="G1044" s="381">
        <v>62885.254999999997</v>
      </c>
      <c r="H1044" s="381">
        <v>16407.010999999999</v>
      </c>
      <c r="I1044" s="268"/>
      <c r="J1044" s="268"/>
    </row>
    <row r="1045" spans="1:10" ht="15" customHeight="1" x14ac:dyDescent="0.25">
      <c r="A1045" s="7" t="s">
        <v>2336</v>
      </c>
      <c r="B1045" s="8" t="s">
        <v>2337</v>
      </c>
      <c r="C1045" s="381">
        <v>62</v>
      </c>
      <c r="D1045" s="381">
        <v>33614.837</v>
      </c>
      <c r="E1045" s="381">
        <v>3962.348</v>
      </c>
      <c r="F1045" s="381">
        <v>6241.81</v>
      </c>
      <c r="G1045" s="381">
        <v>1886.942</v>
      </c>
      <c r="H1045" s="381">
        <v>4354.8810000000003</v>
      </c>
      <c r="I1045" s="268"/>
      <c r="J1045" s="268"/>
    </row>
    <row r="1046" spans="1:10" ht="15" customHeight="1" x14ac:dyDescent="0.25">
      <c r="A1046" s="7" t="s">
        <v>2338</v>
      </c>
      <c r="B1046" s="8" t="s">
        <v>2339</v>
      </c>
      <c r="C1046" s="381">
        <v>544</v>
      </c>
      <c r="D1046" s="381">
        <v>424907.99300000002</v>
      </c>
      <c r="E1046" s="381">
        <v>9124.6460000000006</v>
      </c>
      <c r="F1046" s="381">
        <v>40467.074999999997</v>
      </c>
      <c r="G1046" s="381">
        <v>38548.510999999999</v>
      </c>
      <c r="H1046" s="381">
        <v>1918.7070000000001</v>
      </c>
      <c r="I1046" s="268"/>
      <c r="J1046" s="268"/>
    </row>
    <row r="1047" spans="1:10" ht="15" customHeight="1" x14ac:dyDescent="0.25">
      <c r="A1047" s="7" t="s">
        <v>2340</v>
      </c>
      <c r="B1047" s="8" t="s">
        <v>2341</v>
      </c>
      <c r="C1047" s="381">
        <v>85</v>
      </c>
      <c r="D1047" s="381">
        <v>41183.667999999998</v>
      </c>
      <c r="E1047" s="381">
        <v>54.12</v>
      </c>
      <c r="F1047" s="381">
        <v>4876.3990000000003</v>
      </c>
      <c r="G1047" s="381">
        <v>4393.7910000000002</v>
      </c>
      <c r="H1047" s="381">
        <v>482.62200000000001</v>
      </c>
      <c r="I1047" s="268"/>
      <c r="J1047" s="268"/>
    </row>
    <row r="1048" spans="1:10" ht="15" customHeight="1" x14ac:dyDescent="0.25">
      <c r="A1048" s="7" t="s">
        <v>2342</v>
      </c>
      <c r="B1048" s="8" t="s">
        <v>2343</v>
      </c>
      <c r="C1048" s="381">
        <v>227</v>
      </c>
      <c r="D1048" s="381">
        <v>353063.2</v>
      </c>
      <c r="E1048" s="381">
        <v>4166.0690000000004</v>
      </c>
      <c r="F1048" s="381">
        <v>27706.702000000001</v>
      </c>
      <c r="G1048" s="381">
        <v>18056.010999999999</v>
      </c>
      <c r="H1048" s="381">
        <v>9650.8009999999995</v>
      </c>
      <c r="I1048" s="268"/>
      <c r="J1048" s="268"/>
    </row>
    <row r="1049" spans="1:10" ht="15" customHeight="1" x14ac:dyDescent="0.25">
      <c r="A1049" s="7" t="s">
        <v>2344</v>
      </c>
      <c r="B1049" s="8" t="s">
        <v>2345</v>
      </c>
      <c r="C1049" s="381">
        <v>8503</v>
      </c>
      <c r="D1049" s="381">
        <v>16191554.346999999</v>
      </c>
      <c r="E1049" s="381">
        <v>39846.285000000003</v>
      </c>
      <c r="F1049" s="381">
        <v>1485637.9480000001</v>
      </c>
      <c r="G1049" s="381">
        <v>668632.94400000002</v>
      </c>
      <c r="H1049" s="381">
        <v>817006.59100000001</v>
      </c>
      <c r="I1049" s="268"/>
      <c r="J1049" s="268"/>
    </row>
    <row r="1050" spans="1:10" ht="15" customHeight="1" x14ac:dyDescent="0.25">
      <c r="A1050" s="7" t="s">
        <v>2346</v>
      </c>
      <c r="B1050" s="8" t="s">
        <v>2347</v>
      </c>
      <c r="C1050" s="381">
        <v>6036</v>
      </c>
      <c r="D1050" s="381">
        <v>5483167.9919999996</v>
      </c>
      <c r="E1050" s="381">
        <v>12231.654</v>
      </c>
      <c r="F1050" s="381">
        <v>1035276.825</v>
      </c>
      <c r="G1050" s="381">
        <v>445473.75199999998</v>
      </c>
      <c r="H1050" s="381">
        <v>589804.11699999997</v>
      </c>
      <c r="I1050" s="268"/>
      <c r="J1050" s="268"/>
    </row>
    <row r="1051" spans="1:10" ht="15" customHeight="1" x14ac:dyDescent="0.25">
      <c r="A1051" s="7" t="s">
        <v>2348</v>
      </c>
      <c r="B1051" s="8" t="s">
        <v>2349</v>
      </c>
      <c r="C1051" s="381">
        <v>65</v>
      </c>
      <c r="D1051" s="381">
        <v>702803.05799999996</v>
      </c>
      <c r="E1051" s="381">
        <v>15260.162</v>
      </c>
      <c r="F1051" s="381">
        <v>135799.875</v>
      </c>
      <c r="G1051" s="381">
        <v>34918.495000000003</v>
      </c>
      <c r="H1051" s="381">
        <v>100881.379</v>
      </c>
      <c r="I1051" s="268"/>
      <c r="J1051" s="268"/>
    </row>
    <row r="1052" spans="1:10" ht="15" customHeight="1" x14ac:dyDescent="0.25">
      <c r="A1052" s="7" t="s">
        <v>2350</v>
      </c>
      <c r="B1052" s="8" t="s">
        <v>2351</v>
      </c>
      <c r="C1052" s="381">
        <v>2402</v>
      </c>
      <c r="D1052" s="381">
        <v>10005583.297</v>
      </c>
      <c r="E1052" s="381">
        <v>12354.468999999999</v>
      </c>
      <c r="F1052" s="381">
        <v>314561.24800000002</v>
      </c>
      <c r="G1052" s="381">
        <v>188240.69699999999</v>
      </c>
      <c r="H1052" s="381">
        <v>126321.095</v>
      </c>
      <c r="I1052" s="268"/>
      <c r="J1052" s="268"/>
    </row>
    <row r="1053" spans="1:10" ht="15" customHeight="1" x14ac:dyDescent="0.25">
      <c r="A1053" s="7" t="s">
        <v>2352</v>
      </c>
      <c r="B1053" s="8" t="s">
        <v>2353</v>
      </c>
      <c r="C1053" s="381">
        <v>39084</v>
      </c>
      <c r="D1053" s="381">
        <v>19317037.596999999</v>
      </c>
      <c r="E1053" s="381">
        <v>203525.84400000001</v>
      </c>
      <c r="F1053" s="381">
        <v>3264707.193</v>
      </c>
      <c r="G1053" s="381">
        <v>2248904.247</v>
      </c>
      <c r="H1053" s="381">
        <v>1015808.179</v>
      </c>
      <c r="I1053" s="268"/>
      <c r="J1053" s="268"/>
    </row>
    <row r="1054" spans="1:10" ht="15" customHeight="1" x14ac:dyDescent="0.25">
      <c r="A1054" s="7" t="s">
        <v>2354</v>
      </c>
      <c r="B1054" s="8" t="s">
        <v>2355</v>
      </c>
      <c r="C1054" s="381">
        <v>24523</v>
      </c>
      <c r="D1054" s="381">
        <v>13509919.594000001</v>
      </c>
      <c r="E1054" s="381">
        <v>125284.33199999999</v>
      </c>
      <c r="F1054" s="381">
        <v>2357439.2999999998</v>
      </c>
      <c r="G1054" s="381">
        <v>1627854.7450000001</v>
      </c>
      <c r="H1054" s="381">
        <v>729588.56700000004</v>
      </c>
      <c r="I1054" s="268"/>
      <c r="J1054" s="268"/>
    </row>
    <row r="1055" spans="1:10" ht="15" customHeight="1" x14ac:dyDescent="0.25">
      <c r="A1055" s="7" t="s">
        <v>2356</v>
      </c>
      <c r="B1055" s="8" t="s">
        <v>2357</v>
      </c>
      <c r="C1055" s="381">
        <v>5167</v>
      </c>
      <c r="D1055" s="381">
        <v>3339145.5929999999</v>
      </c>
      <c r="E1055" s="381">
        <v>37520.908000000003</v>
      </c>
      <c r="F1055" s="381">
        <v>566863.924</v>
      </c>
      <c r="G1055" s="381">
        <v>389103.57</v>
      </c>
      <c r="H1055" s="381">
        <v>177761.99100000001</v>
      </c>
      <c r="I1055" s="268"/>
      <c r="J1055" s="268"/>
    </row>
    <row r="1056" spans="1:10" ht="15" customHeight="1" x14ac:dyDescent="0.25">
      <c r="A1056" s="7" t="s">
        <v>2358</v>
      </c>
      <c r="B1056" s="8" t="s">
        <v>2359</v>
      </c>
      <c r="C1056" s="381">
        <v>10081</v>
      </c>
      <c r="D1056" s="381">
        <v>6353786.8890000004</v>
      </c>
      <c r="E1056" s="381">
        <v>51987.697</v>
      </c>
      <c r="F1056" s="381">
        <v>1080641.8259999999</v>
      </c>
      <c r="G1056" s="381">
        <v>835738.87199999997</v>
      </c>
      <c r="H1056" s="381">
        <v>244902.42</v>
      </c>
      <c r="I1056" s="268"/>
      <c r="J1056" s="268"/>
    </row>
    <row r="1057" spans="1:10" ht="15" customHeight="1" x14ac:dyDescent="0.25">
      <c r="A1057" s="7" t="s">
        <v>2360</v>
      </c>
      <c r="B1057" s="8" t="s">
        <v>2361</v>
      </c>
      <c r="C1057" s="381">
        <v>5730</v>
      </c>
      <c r="D1057" s="381">
        <v>2696198.5010000002</v>
      </c>
      <c r="E1057" s="381">
        <v>12261.039000000001</v>
      </c>
      <c r="F1057" s="381">
        <v>508233.06400000001</v>
      </c>
      <c r="G1057" s="381">
        <v>283488.41399999999</v>
      </c>
      <c r="H1057" s="381">
        <v>224747.44899999999</v>
      </c>
      <c r="I1057" s="268"/>
      <c r="J1057" s="268"/>
    </row>
    <row r="1058" spans="1:10" ht="15" customHeight="1" x14ac:dyDescent="0.25">
      <c r="A1058" s="7" t="s">
        <v>2362</v>
      </c>
      <c r="B1058" s="8" t="s">
        <v>2363</v>
      </c>
      <c r="C1058" s="381">
        <v>3545</v>
      </c>
      <c r="D1058" s="381">
        <v>1120788.611</v>
      </c>
      <c r="E1058" s="381">
        <v>23514.687999999998</v>
      </c>
      <c r="F1058" s="381">
        <v>201700.486</v>
      </c>
      <c r="G1058" s="381">
        <v>119523.889</v>
      </c>
      <c r="H1058" s="381">
        <v>82176.706999999995</v>
      </c>
      <c r="I1058" s="268"/>
      <c r="J1058" s="268"/>
    </row>
    <row r="1059" spans="1:10" ht="15" customHeight="1" x14ac:dyDescent="0.25">
      <c r="A1059" s="7" t="s">
        <v>2364</v>
      </c>
      <c r="B1059" s="8" t="s">
        <v>2365</v>
      </c>
      <c r="C1059" s="381">
        <v>14561</v>
      </c>
      <c r="D1059" s="381">
        <v>5807118.0029999996</v>
      </c>
      <c r="E1059" s="381">
        <v>78241.512000000002</v>
      </c>
      <c r="F1059" s="381">
        <v>907267.89300000004</v>
      </c>
      <c r="G1059" s="381">
        <v>621049.50199999998</v>
      </c>
      <c r="H1059" s="381">
        <v>286219.61200000002</v>
      </c>
      <c r="I1059" s="268"/>
      <c r="J1059" s="268"/>
    </row>
    <row r="1060" spans="1:10" ht="15" customHeight="1" x14ac:dyDescent="0.25">
      <c r="A1060" s="7" t="s">
        <v>2366</v>
      </c>
      <c r="B1060" s="8" t="s">
        <v>2367</v>
      </c>
      <c r="C1060" s="381">
        <v>2984</v>
      </c>
      <c r="D1060" s="381">
        <v>1707074.2109999999</v>
      </c>
      <c r="E1060" s="381">
        <v>28844.626</v>
      </c>
      <c r="F1060" s="381">
        <v>278185.603</v>
      </c>
      <c r="G1060" s="381">
        <v>187891.40299999999</v>
      </c>
      <c r="H1060" s="381">
        <v>90294.828999999998</v>
      </c>
      <c r="I1060" s="268"/>
      <c r="J1060" s="268"/>
    </row>
    <row r="1061" spans="1:10" ht="15" customHeight="1" x14ac:dyDescent="0.25">
      <c r="A1061" s="7" t="s">
        <v>2368</v>
      </c>
      <c r="B1061" s="8" t="s">
        <v>2369</v>
      </c>
      <c r="C1061" s="381">
        <v>11577</v>
      </c>
      <c r="D1061" s="381">
        <v>4100043.7919999999</v>
      </c>
      <c r="E1061" s="381">
        <v>49396.885999999999</v>
      </c>
      <c r="F1061" s="381">
        <v>629082.29</v>
      </c>
      <c r="G1061" s="381">
        <v>433158.09899999999</v>
      </c>
      <c r="H1061" s="381">
        <v>195924.783</v>
      </c>
      <c r="I1061" s="268"/>
      <c r="J1061" s="268"/>
    </row>
    <row r="1062" spans="1:10" ht="15" customHeight="1" x14ac:dyDescent="0.25">
      <c r="A1062" s="7" t="s">
        <v>2370</v>
      </c>
      <c r="B1062" s="8" t="s">
        <v>2371</v>
      </c>
      <c r="C1062" s="381">
        <v>209944</v>
      </c>
      <c r="D1062" s="381">
        <v>49572601.126000002</v>
      </c>
      <c r="E1062" s="381">
        <v>862211.44299999997</v>
      </c>
      <c r="F1062" s="381">
        <v>8046790.8310000002</v>
      </c>
      <c r="G1062" s="381">
        <v>4254410.6009999998</v>
      </c>
      <c r="H1062" s="381">
        <v>3792383.764</v>
      </c>
      <c r="I1062" s="268"/>
      <c r="J1062" s="268"/>
    </row>
    <row r="1063" spans="1:10" ht="15" customHeight="1" x14ac:dyDescent="0.25">
      <c r="A1063" s="7" t="s">
        <v>2372</v>
      </c>
      <c r="B1063" s="8" t="s">
        <v>2373</v>
      </c>
      <c r="C1063" s="381">
        <v>12961</v>
      </c>
      <c r="D1063" s="381">
        <v>10877491.237</v>
      </c>
      <c r="E1063" s="381">
        <v>105679.083</v>
      </c>
      <c r="F1063" s="381">
        <v>1060651.7830000001</v>
      </c>
      <c r="G1063" s="381">
        <v>781510.84600000002</v>
      </c>
      <c r="H1063" s="381">
        <v>279141.435</v>
      </c>
      <c r="I1063" s="268"/>
      <c r="J1063" s="268"/>
    </row>
    <row r="1064" spans="1:10" ht="15" customHeight="1" x14ac:dyDescent="0.25">
      <c r="A1064" s="7" t="s">
        <v>2374</v>
      </c>
      <c r="B1064" s="8" t="s">
        <v>2375</v>
      </c>
      <c r="C1064" s="381">
        <v>1870</v>
      </c>
      <c r="D1064" s="381">
        <v>1898988.007</v>
      </c>
      <c r="E1064" s="381">
        <v>5610.4449999999997</v>
      </c>
      <c r="F1064" s="381">
        <v>264528.61499999999</v>
      </c>
      <c r="G1064" s="381">
        <v>149020.351</v>
      </c>
      <c r="H1064" s="381">
        <v>115508.55100000001</v>
      </c>
      <c r="I1064" s="268"/>
      <c r="J1064" s="268"/>
    </row>
    <row r="1065" spans="1:10" ht="15" customHeight="1" x14ac:dyDescent="0.25">
      <c r="A1065" s="7" t="s">
        <v>2376</v>
      </c>
      <c r="B1065" s="8" t="s">
        <v>2377</v>
      </c>
      <c r="C1065" s="381">
        <v>1055</v>
      </c>
      <c r="D1065" s="381">
        <v>1389965.672</v>
      </c>
      <c r="E1065" s="381">
        <v>3594.3380000000002</v>
      </c>
      <c r="F1065" s="381">
        <v>195288.394</v>
      </c>
      <c r="G1065" s="381">
        <v>118101.947</v>
      </c>
      <c r="H1065" s="381">
        <v>77186.627999999997</v>
      </c>
      <c r="I1065" s="268"/>
      <c r="J1065" s="268"/>
    </row>
    <row r="1066" spans="1:10" ht="15" customHeight="1" x14ac:dyDescent="0.25">
      <c r="A1066" s="7" t="s">
        <v>2378</v>
      </c>
      <c r="B1066" s="8" t="s">
        <v>2379</v>
      </c>
      <c r="C1066" s="381">
        <v>815</v>
      </c>
      <c r="D1066" s="381">
        <v>509022.33500000002</v>
      </c>
      <c r="E1066" s="381">
        <v>2016.107</v>
      </c>
      <c r="F1066" s="381">
        <v>69240.221000000005</v>
      </c>
      <c r="G1066" s="381">
        <v>30918.403999999999</v>
      </c>
      <c r="H1066" s="381">
        <v>38321.923000000003</v>
      </c>
      <c r="I1066" s="268"/>
      <c r="J1066" s="268"/>
    </row>
    <row r="1067" spans="1:10" ht="15" customHeight="1" x14ac:dyDescent="0.25">
      <c r="A1067" s="7" t="s">
        <v>2380</v>
      </c>
      <c r="B1067" s="8" t="s">
        <v>2381</v>
      </c>
      <c r="C1067" s="381">
        <v>29</v>
      </c>
      <c r="D1067" s="381">
        <v>187662.777</v>
      </c>
      <c r="E1067" s="381">
        <v>55.008000000000003</v>
      </c>
      <c r="F1067" s="381">
        <v>11203.841</v>
      </c>
      <c r="G1067" s="381">
        <v>6009.0280000000002</v>
      </c>
      <c r="H1067" s="381">
        <v>5194.8220000000001</v>
      </c>
      <c r="I1067" s="268"/>
      <c r="J1067" s="268"/>
    </row>
    <row r="1068" spans="1:10" ht="15" customHeight="1" x14ac:dyDescent="0.25">
      <c r="A1068" s="7" t="s">
        <v>2382</v>
      </c>
      <c r="B1068" s="8" t="s">
        <v>290</v>
      </c>
      <c r="C1068" s="381">
        <v>11062</v>
      </c>
      <c r="D1068" s="381">
        <v>8790840.4529999997</v>
      </c>
      <c r="E1068" s="381">
        <v>100013.63</v>
      </c>
      <c r="F1068" s="381">
        <v>784919.32700000005</v>
      </c>
      <c r="G1068" s="381">
        <v>626481.46699999995</v>
      </c>
      <c r="H1068" s="381">
        <v>158438.06200000001</v>
      </c>
      <c r="I1068" s="268"/>
      <c r="J1068" s="268"/>
    </row>
    <row r="1069" spans="1:10" ht="15" customHeight="1" x14ac:dyDescent="0.25">
      <c r="A1069" s="7" t="s">
        <v>291</v>
      </c>
      <c r="B1069" s="8" t="s">
        <v>292</v>
      </c>
      <c r="C1069" s="381">
        <v>674</v>
      </c>
      <c r="D1069" s="381">
        <v>796816.446</v>
      </c>
      <c r="E1069" s="381">
        <v>4267.2879999999996</v>
      </c>
      <c r="F1069" s="381">
        <v>41937.415000000001</v>
      </c>
      <c r="G1069" s="381">
        <v>28334.249</v>
      </c>
      <c r="H1069" s="381">
        <v>13603.191999999999</v>
      </c>
      <c r="I1069" s="268"/>
      <c r="J1069" s="268"/>
    </row>
    <row r="1070" spans="1:10" ht="15" customHeight="1" x14ac:dyDescent="0.25">
      <c r="A1070" s="7" t="s">
        <v>293</v>
      </c>
      <c r="B1070" s="8" t="s">
        <v>294</v>
      </c>
      <c r="C1070" s="381">
        <v>203</v>
      </c>
      <c r="D1070" s="381">
        <v>42641.065000000002</v>
      </c>
      <c r="E1070" s="381">
        <v>154.679</v>
      </c>
      <c r="F1070" s="381">
        <v>4781.6610000000001</v>
      </c>
      <c r="G1070" s="381">
        <v>3309.5059999999999</v>
      </c>
      <c r="H1070" s="381">
        <v>1472.153</v>
      </c>
      <c r="I1070" s="268"/>
      <c r="J1070" s="268"/>
    </row>
    <row r="1071" spans="1:10" ht="15" customHeight="1" x14ac:dyDescent="0.25">
      <c r="A1071" s="7" t="s">
        <v>295</v>
      </c>
      <c r="B1071" s="8" t="s">
        <v>1270</v>
      </c>
      <c r="C1071" s="381">
        <v>10185</v>
      </c>
      <c r="D1071" s="381">
        <v>7951382.9419999998</v>
      </c>
      <c r="E1071" s="381">
        <v>95591.663</v>
      </c>
      <c r="F1071" s="381">
        <v>738200.25100000005</v>
      </c>
      <c r="G1071" s="381">
        <v>594837.71200000006</v>
      </c>
      <c r="H1071" s="381">
        <v>143362.717</v>
      </c>
      <c r="I1071" s="268"/>
      <c r="J1071" s="268"/>
    </row>
    <row r="1072" spans="1:10" ht="15" customHeight="1" x14ac:dyDescent="0.25">
      <c r="A1072" s="7" t="s">
        <v>1271</v>
      </c>
      <c r="B1072" s="8" t="s">
        <v>1272</v>
      </c>
      <c r="C1072" s="381">
        <v>3341</v>
      </c>
      <c r="D1072" s="381">
        <v>2328661.1680000001</v>
      </c>
      <c r="E1072" s="381">
        <v>53459.726999999999</v>
      </c>
      <c r="F1072" s="381">
        <v>218547.64499999999</v>
      </c>
      <c r="G1072" s="381">
        <v>227856.239</v>
      </c>
      <c r="H1072" s="381">
        <v>-9308.4089999999997</v>
      </c>
      <c r="I1072" s="268"/>
      <c r="J1072" s="268"/>
    </row>
    <row r="1073" spans="1:10" ht="15" customHeight="1" x14ac:dyDescent="0.25">
      <c r="A1073" s="7" t="s">
        <v>1273</v>
      </c>
      <c r="B1073" s="8" t="s">
        <v>1274</v>
      </c>
      <c r="C1073" s="381">
        <v>1264</v>
      </c>
      <c r="D1073" s="381">
        <v>296403.12099999998</v>
      </c>
      <c r="E1073" s="381">
        <v>1039.163</v>
      </c>
      <c r="F1073" s="381">
        <v>32637.958999999999</v>
      </c>
      <c r="G1073" s="381">
        <v>32066.807000000001</v>
      </c>
      <c r="H1073" s="381">
        <v>571.14800000000002</v>
      </c>
      <c r="I1073" s="268"/>
      <c r="J1073" s="268"/>
    </row>
    <row r="1074" spans="1:10" ht="15" customHeight="1" x14ac:dyDescent="0.25">
      <c r="A1074" s="7" t="s">
        <v>1275</v>
      </c>
      <c r="B1074" s="8" t="s">
        <v>1276</v>
      </c>
      <c r="C1074" s="381">
        <v>701</v>
      </c>
      <c r="D1074" s="381">
        <v>2252023.8110000002</v>
      </c>
      <c r="E1074" s="381">
        <v>2439.288</v>
      </c>
      <c r="F1074" s="381">
        <v>180676.209</v>
      </c>
      <c r="G1074" s="381">
        <v>100535.02</v>
      </c>
      <c r="H1074" s="381">
        <v>80141.130999999994</v>
      </c>
      <c r="I1074" s="268"/>
      <c r="J1074" s="268"/>
    </row>
    <row r="1075" spans="1:10" ht="15" customHeight="1" x14ac:dyDescent="0.25">
      <c r="A1075" s="7" t="s">
        <v>1277</v>
      </c>
      <c r="B1075" s="8" t="s">
        <v>1278</v>
      </c>
      <c r="C1075" s="381">
        <v>190</v>
      </c>
      <c r="D1075" s="381">
        <v>99281.816999999995</v>
      </c>
      <c r="E1075" s="381">
        <v>307.46100000000001</v>
      </c>
      <c r="F1075" s="381">
        <v>5971.2470000000003</v>
      </c>
      <c r="G1075" s="381">
        <v>4008.34</v>
      </c>
      <c r="H1075" s="381">
        <v>1962.895</v>
      </c>
      <c r="I1075" s="268"/>
      <c r="J1075" s="268"/>
    </row>
    <row r="1076" spans="1:10" ht="15" customHeight="1" x14ac:dyDescent="0.25">
      <c r="A1076" s="7" t="s">
        <v>1279</v>
      </c>
      <c r="B1076" s="8" t="s">
        <v>1280</v>
      </c>
      <c r="C1076" s="381">
        <v>4689</v>
      </c>
      <c r="D1076" s="381">
        <v>2975013.0249999999</v>
      </c>
      <c r="E1076" s="381">
        <v>38346.023999999998</v>
      </c>
      <c r="F1076" s="381">
        <v>300367.19099999999</v>
      </c>
      <c r="G1076" s="381">
        <v>230371.30600000001</v>
      </c>
      <c r="H1076" s="381">
        <v>69995.952000000005</v>
      </c>
      <c r="I1076" s="268"/>
      <c r="J1076" s="268"/>
    </row>
    <row r="1077" spans="1:10" ht="15" customHeight="1" x14ac:dyDescent="0.25">
      <c r="A1077" s="7" t="s">
        <v>1281</v>
      </c>
      <c r="B1077" s="8" t="s">
        <v>1282</v>
      </c>
      <c r="C1077" s="381">
        <v>11373</v>
      </c>
      <c r="D1077" s="381">
        <v>2869156.6660000002</v>
      </c>
      <c r="E1077" s="381">
        <v>93653.100999999995</v>
      </c>
      <c r="F1077" s="381">
        <v>529410.72199999995</v>
      </c>
      <c r="G1077" s="381">
        <v>321026.82</v>
      </c>
      <c r="H1077" s="381">
        <v>208384.166</v>
      </c>
      <c r="I1077" s="268"/>
      <c r="J1077" s="268"/>
    </row>
    <row r="1078" spans="1:10" ht="15" customHeight="1" x14ac:dyDescent="0.25">
      <c r="A1078" s="7" t="s">
        <v>1283</v>
      </c>
      <c r="B1078" s="8" t="s">
        <v>1284</v>
      </c>
      <c r="C1078" s="381">
        <v>1461</v>
      </c>
      <c r="D1078" s="381">
        <v>802328.22699999996</v>
      </c>
      <c r="E1078" s="381">
        <v>29992.418000000001</v>
      </c>
      <c r="F1078" s="381">
        <v>139783.83600000001</v>
      </c>
      <c r="G1078" s="381">
        <v>94566.088000000003</v>
      </c>
      <c r="H1078" s="381">
        <v>45217.726000000002</v>
      </c>
      <c r="I1078" s="268"/>
      <c r="J1078" s="268"/>
    </row>
    <row r="1079" spans="1:10" ht="15" customHeight="1" x14ac:dyDescent="0.25">
      <c r="A1079" s="7" t="s">
        <v>1285</v>
      </c>
      <c r="B1079" s="8" t="s">
        <v>1286</v>
      </c>
      <c r="C1079" s="381">
        <v>1160</v>
      </c>
      <c r="D1079" s="381">
        <v>660156.94400000002</v>
      </c>
      <c r="E1079" s="381">
        <v>28878.960999999999</v>
      </c>
      <c r="F1079" s="381">
        <v>113401.7</v>
      </c>
      <c r="G1079" s="381">
        <v>79443.126000000004</v>
      </c>
      <c r="H1079" s="381">
        <v>33958.552000000003</v>
      </c>
      <c r="I1079" s="268"/>
      <c r="J1079" s="268"/>
    </row>
    <row r="1080" spans="1:10" ht="15" customHeight="1" x14ac:dyDescent="0.25">
      <c r="A1080" s="7" t="s">
        <v>1287</v>
      </c>
      <c r="B1080" s="8" t="s">
        <v>1288</v>
      </c>
      <c r="C1080" s="381">
        <v>301</v>
      </c>
      <c r="D1080" s="381">
        <v>142171.283</v>
      </c>
      <c r="E1080" s="381">
        <v>1113.4570000000001</v>
      </c>
      <c r="F1080" s="381">
        <v>26382.135999999999</v>
      </c>
      <c r="G1080" s="381">
        <v>15122.962</v>
      </c>
      <c r="H1080" s="381">
        <v>11259.174000000001</v>
      </c>
      <c r="I1080" s="268"/>
      <c r="J1080" s="268"/>
    </row>
    <row r="1081" spans="1:10" ht="15" customHeight="1" x14ac:dyDescent="0.25">
      <c r="A1081" s="7" t="s">
        <v>1289</v>
      </c>
      <c r="B1081" s="8" t="s">
        <v>1290</v>
      </c>
      <c r="C1081" s="381">
        <v>9912</v>
      </c>
      <c r="D1081" s="381">
        <v>2066828.439</v>
      </c>
      <c r="E1081" s="381">
        <v>63660.682999999997</v>
      </c>
      <c r="F1081" s="381">
        <v>389626.886</v>
      </c>
      <c r="G1081" s="381">
        <v>226460.73199999999</v>
      </c>
      <c r="H1081" s="381">
        <v>163166.44</v>
      </c>
      <c r="I1081" s="268"/>
      <c r="J1081" s="268"/>
    </row>
    <row r="1082" spans="1:10" ht="15" customHeight="1" x14ac:dyDescent="0.25">
      <c r="A1082" s="7" t="s">
        <v>1291</v>
      </c>
      <c r="B1082" s="8" t="s">
        <v>1292</v>
      </c>
      <c r="C1082" s="381">
        <v>503</v>
      </c>
      <c r="D1082" s="381">
        <v>184679.83300000001</v>
      </c>
      <c r="E1082" s="381">
        <v>10048.147999999999</v>
      </c>
      <c r="F1082" s="381">
        <v>36624.887000000002</v>
      </c>
      <c r="G1082" s="381">
        <v>26148.865000000002</v>
      </c>
      <c r="H1082" s="381">
        <v>10476.019</v>
      </c>
      <c r="I1082" s="268"/>
      <c r="J1082" s="268"/>
    </row>
    <row r="1083" spans="1:10" ht="15" customHeight="1" x14ac:dyDescent="0.25">
      <c r="A1083" s="7" t="s">
        <v>1293</v>
      </c>
      <c r="B1083" s="8" t="s">
        <v>1294</v>
      </c>
      <c r="C1083" s="381">
        <v>1216</v>
      </c>
      <c r="D1083" s="381">
        <v>387250.29800000001</v>
      </c>
      <c r="E1083" s="381">
        <v>11658.179</v>
      </c>
      <c r="F1083" s="381">
        <v>73540.546000000002</v>
      </c>
      <c r="G1083" s="381">
        <v>44750.938999999998</v>
      </c>
      <c r="H1083" s="381">
        <v>28789.803</v>
      </c>
      <c r="I1083" s="268"/>
      <c r="J1083" s="268"/>
    </row>
    <row r="1084" spans="1:10" ht="15" customHeight="1" x14ac:dyDescent="0.25">
      <c r="A1084" s="7" t="s">
        <v>1295</v>
      </c>
      <c r="B1084" s="8" t="s">
        <v>1296</v>
      </c>
      <c r="C1084" s="381">
        <v>1460</v>
      </c>
      <c r="D1084" s="381">
        <v>141762.859</v>
      </c>
      <c r="E1084" s="381">
        <v>3911.8580000000002</v>
      </c>
      <c r="F1084" s="381">
        <v>24768.499</v>
      </c>
      <c r="G1084" s="381">
        <v>12920.512000000001</v>
      </c>
      <c r="H1084" s="381">
        <v>11847.883</v>
      </c>
      <c r="I1084" s="268"/>
      <c r="J1084" s="268"/>
    </row>
    <row r="1085" spans="1:10" ht="15" customHeight="1" x14ac:dyDescent="0.25">
      <c r="A1085" s="7" t="s">
        <v>1297</v>
      </c>
      <c r="B1085" s="8" t="s">
        <v>1298</v>
      </c>
      <c r="C1085" s="381">
        <v>869</v>
      </c>
      <c r="D1085" s="381">
        <v>173018.486</v>
      </c>
      <c r="E1085" s="381">
        <v>6716.2389999999996</v>
      </c>
      <c r="F1085" s="381">
        <v>33445.779000000002</v>
      </c>
      <c r="G1085" s="381">
        <v>18905.513999999999</v>
      </c>
      <c r="H1085" s="381">
        <v>14540.298000000001</v>
      </c>
      <c r="I1085" s="268"/>
      <c r="J1085" s="268"/>
    </row>
    <row r="1086" spans="1:10" ht="15" customHeight="1" x14ac:dyDescent="0.25">
      <c r="A1086" s="7" t="s">
        <v>1299</v>
      </c>
      <c r="B1086" s="8" t="s">
        <v>1300</v>
      </c>
      <c r="C1086" s="381">
        <v>681</v>
      </c>
      <c r="D1086" s="381">
        <v>115806.607</v>
      </c>
      <c r="E1086" s="381">
        <v>1991.07</v>
      </c>
      <c r="F1086" s="381">
        <v>20426.475999999999</v>
      </c>
      <c r="G1086" s="381">
        <v>10705.273999999999</v>
      </c>
      <c r="H1086" s="381">
        <v>9721.2900000000009</v>
      </c>
      <c r="I1086" s="268"/>
      <c r="J1086" s="268"/>
    </row>
    <row r="1087" spans="1:10" ht="15" customHeight="1" x14ac:dyDescent="0.25">
      <c r="A1087" s="7" t="s">
        <v>1301</v>
      </c>
      <c r="B1087" s="8" t="s">
        <v>1302</v>
      </c>
      <c r="C1087" s="381">
        <v>5183</v>
      </c>
      <c r="D1087" s="381">
        <v>1064310.3559999999</v>
      </c>
      <c r="E1087" s="381">
        <v>29335.188999999998</v>
      </c>
      <c r="F1087" s="381">
        <v>200820.69899999999</v>
      </c>
      <c r="G1087" s="381">
        <v>113029.628</v>
      </c>
      <c r="H1087" s="381">
        <v>87791.146999999997</v>
      </c>
      <c r="I1087" s="268"/>
      <c r="J1087" s="268"/>
    </row>
    <row r="1088" spans="1:10" ht="15" customHeight="1" x14ac:dyDescent="0.25">
      <c r="A1088" s="7" t="s">
        <v>1303</v>
      </c>
      <c r="B1088" s="8" t="s">
        <v>1304</v>
      </c>
      <c r="C1088" s="381">
        <v>185610</v>
      </c>
      <c r="D1088" s="381">
        <v>35825953.222999997</v>
      </c>
      <c r="E1088" s="381">
        <v>662879.25899999996</v>
      </c>
      <c r="F1088" s="381">
        <v>6456728.3260000004</v>
      </c>
      <c r="G1088" s="381">
        <v>3151872.9350000001</v>
      </c>
      <c r="H1088" s="381">
        <v>3304858.1630000002</v>
      </c>
      <c r="I1088" s="268"/>
      <c r="J1088" s="268"/>
    </row>
    <row r="1089" spans="1:10" ht="15" customHeight="1" x14ac:dyDescent="0.25">
      <c r="A1089" s="7" t="s">
        <v>333</v>
      </c>
      <c r="B1089" s="8" t="s">
        <v>334</v>
      </c>
      <c r="C1089" s="381">
        <v>4786</v>
      </c>
      <c r="D1089" s="381">
        <v>3319362.4759999998</v>
      </c>
      <c r="E1089" s="381">
        <v>104331.967</v>
      </c>
      <c r="F1089" s="381">
        <v>648393.82700000005</v>
      </c>
      <c r="G1089" s="381">
        <v>327596.46500000003</v>
      </c>
      <c r="H1089" s="381">
        <v>320798.08199999999</v>
      </c>
      <c r="I1089" s="268"/>
      <c r="J1089" s="268"/>
    </row>
    <row r="1090" spans="1:10" ht="15" customHeight="1" x14ac:dyDescent="0.25">
      <c r="A1090" s="7" t="s">
        <v>335</v>
      </c>
      <c r="B1090" s="8" t="s">
        <v>336</v>
      </c>
      <c r="C1090" s="381">
        <v>78847</v>
      </c>
      <c r="D1090" s="381">
        <v>8579003.8080000002</v>
      </c>
      <c r="E1090" s="381">
        <v>60549.103999999999</v>
      </c>
      <c r="F1090" s="381">
        <v>1621262.5560000001</v>
      </c>
      <c r="G1090" s="381">
        <v>539298.44299999997</v>
      </c>
      <c r="H1090" s="381">
        <v>1081967.058</v>
      </c>
      <c r="I1090" s="268"/>
      <c r="J1090" s="268"/>
    </row>
    <row r="1091" spans="1:10" ht="15" customHeight="1" x14ac:dyDescent="0.25">
      <c r="A1091" s="7" t="s">
        <v>337</v>
      </c>
      <c r="B1091" s="8" t="s">
        <v>338</v>
      </c>
      <c r="C1091" s="381">
        <v>54930</v>
      </c>
      <c r="D1091" s="381">
        <v>6861862.0029999996</v>
      </c>
      <c r="E1091" s="381">
        <v>42149.26</v>
      </c>
      <c r="F1091" s="381">
        <v>1303905.98</v>
      </c>
      <c r="G1091" s="381">
        <v>396693.08199999999</v>
      </c>
      <c r="H1091" s="381">
        <v>907218.76199999999</v>
      </c>
      <c r="I1091" s="268"/>
      <c r="J1091" s="268"/>
    </row>
    <row r="1092" spans="1:10" ht="15" customHeight="1" x14ac:dyDescent="0.25">
      <c r="A1092" s="7" t="s">
        <v>339</v>
      </c>
      <c r="B1092" s="8" t="s">
        <v>340</v>
      </c>
      <c r="C1092" s="381">
        <v>23917</v>
      </c>
      <c r="D1092" s="381">
        <v>1717141.8049999999</v>
      </c>
      <c r="E1092" s="381">
        <v>18399.844000000001</v>
      </c>
      <c r="F1092" s="381">
        <v>317356.576</v>
      </c>
      <c r="G1092" s="381">
        <v>142605.361</v>
      </c>
      <c r="H1092" s="381">
        <v>174748.296</v>
      </c>
      <c r="I1092" s="268"/>
      <c r="J1092" s="268"/>
    </row>
    <row r="1093" spans="1:10" ht="15" customHeight="1" x14ac:dyDescent="0.25">
      <c r="A1093" s="7" t="s">
        <v>341</v>
      </c>
      <c r="B1093" s="8" t="s">
        <v>342</v>
      </c>
      <c r="C1093" s="381">
        <v>5012</v>
      </c>
      <c r="D1093" s="381">
        <v>2073788.645</v>
      </c>
      <c r="E1093" s="381">
        <v>17184.758999999998</v>
      </c>
      <c r="F1093" s="381">
        <v>389448.92</v>
      </c>
      <c r="G1093" s="381">
        <v>169590.24100000001</v>
      </c>
      <c r="H1093" s="381">
        <v>219859.94500000001</v>
      </c>
      <c r="I1093" s="268"/>
      <c r="J1093" s="268"/>
    </row>
    <row r="1094" spans="1:10" ht="15" customHeight="1" x14ac:dyDescent="0.25">
      <c r="A1094" s="7" t="s">
        <v>343</v>
      </c>
      <c r="B1094" s="8" t="s">
        <v>344</v>
      </c>
      <c r="C1094" s="381">
        <v>4786</v>
      </c>
      <c r="D1094" s="381">
        <v>1914506.76</v>
      </c>
      <c r="E1094" s="381">
        <v>16441.023000000001</v>
      </c>
      <c r="F1094" s="381">
        <v>360542.59499999997</v>
      </c>
      <c r="G1094" s="381">
        <v>155024.86499999999</v>
      </c>
      <c r="H1094" s="381">
        <v>205518.92600000001</v>
      </c>
      <c r="I1094" s="268"/>
      <c r="J1094" s="268"/>
    </row>
    <row r="1095" spans="1:10" ht="15" customHeight="1" x14ac:dyDescent="0.25">
      <c r="A1095" s="7" t="s">
        <v>345</v>
      </c>
      <c r="B1095" s="8" t="s">
        <v>346</v>
      </c>
      <c r="C1095" s="381">
        <v>226</v>
      </c>
      <c r="D1095" s="381">
        <v>159281.88500000001</v>
      </c>
      <c r="E1095" s="381">
        <v>743.73599999999999</v>
      </c>
      <c r="F1095" s="381">
        <v>28906.325000000001</v>
      </c>
      <c r="G1095" s="381">
        <v>14565.376</v>
      </c>
      <c r="H1095" s="381">
        <v>14341.019</v>
      </c>
      <c r="I1095" s="268"/>
      <c r="J1095" s="268"/>
    </row>
    <row r="1096" spans="1:10" ht="12.75" customHeight="1" x14ac:dyDescent="0.25">
      <c r="A1096" s="7" t="s">
        <v>347</v>
      </c>
      <c r="B1096" s="8" t="s">
        <v>348</v>
      </c>
      <c r="C1096" s="381">
        <v>2730</v>
      </c>
      <c r="D1096" s="381">
        <v>1303663.825</v>
      </c>
      <c r="E1096" s="381">
        <v>8212.6710000000003</v>
      </c>
      <c r="F1096" s="381">
        <v>194737.20199999999</v>
      </c>
      <c r="G1096" s="381">
        <v>153264.43299999999</v>
      </c>
      <c r="H1096" s="381">
        <v>41473.137999999999</v>
      </c>
      <c r="I1096" s="268"/>
      <c r="J1096" s="268"/>
    </row>
    <row r="1097" spans="1:10" ht="12.75" customHeight="1" x14ac:dyDescent="0.25">
      <c r="A1097" s="7" t="s">
        <v>349</v>
      </c>
      <c r="B1097" s="8" t="s">
        <v>350</v>
      </c>
      <c r="C1097" s="381">
        <v>94235</v>
      </c>
      <c r="D1097" s="381">
        <v>20550134.469000001</v>
      </c>
      <c r="E1097" s="381">
        <v>472600.75799999997</v>
      </c>
      <c r="F1097" s="381">
        <v>3602885.821</v>
      </c>
      <c r="G1097" s="381">
        <v>1962123.3529999999</v>
      </c>
      <c r="H1097" s="381">
        <v>1640759.94</v>
      </c>
      <c r="I1097" s="268"/>
      <c r="J1097" s="268"/>
    </row>
    <row r="1098" spans="1:10" x14ac:dyDescent="0.2">
      <c r="A1098" s="13"/>
    </row>
    <row r="1099" spans="1:10" x14ac:dyDescent="0.2">
      <c r="A1099" s="10" t="s">
        <v>3166</v>
      </c>
    </row>
    <row r="1100" spans="1:10" x14ac:dyDescent="0.2">
      <c r="A1100" s="11" t="s">
        <v>3167</v>
      </c>
    </row>
    <row r="1101" spans="1:10" x14ac:dyDescent="0.2">
      <c r="A1101" s="11" t="s">
        <v>3176</v>
      </c>
    </row>
  </sheetData>
  <sheetProtection selectLockedCells="1" selectUnlockedCells="1"/>
  <customSheetViews>
    <customSheetView guid="{3103A2BE-5920-4A4F-9995-346B80167030}" scale="60" showPageBreaks="1" view="pageBreakPreview" showRuler="0">
      <selection sqref="A1:H1"/>
      <rowBreaks count="13" manualBreakCount="13">
        <brk id="57" max="16383" man="1"/>
        <brk id="142" max="7" man="1"/>
        <brk id="227" max="7" man="1"/>
        <brk id="312" max="7" man="1"/>
        <brk id="397" max="7" man="1"/>
        <brk id="482" max="7" man="1"/>
        <brk id="567" max="7" man="1"/>
        <brk id="652" max="7" man="1"/>
        <brk id="737" max="7" man="1"/>
        <brk id="822" max="7" man="1"/>
        <brk id="907" max="7" man="1"/>
        <brk id="992" max="7" man="1"/>
        <brk id="1077" max="7" man="1"/>
      </rowBreaks>
      <pageMargins left="0.78740157499999996" right="0.78740157499999996" top="0.984251969" bottom="0.984251969" header="0.4921259845" footer="0.4921259845"/>
      <pageSetup paperSize="9" scale="65" orientation="portrait" horizontalDpi="0" verticalDpi="0" r:id="rId1"/>
      <headerFooter alignWithMargins="0"/>
    </customSheetView>
  </customSheetViews>
  <mergeCells count="11">
    <mergeCell ref="A2:G2"/>
    <mergeCell ref="D9:H9"/>
    <mergeCell ref="A3:D3"/>
    <mergeCell ref="B4:B9"/>
    <mergeCell ref="H4:H8"/>
    <mergeCell ref="G4:G8"/>
    <mergeCell ref="F4:F8"/>
    <mergeCell ref="E4:E8"/>
    <mergeCell ref="D4:D8"/>
    <mergeCell ref="C4:C8"/>
    <mergeCell ref="A4:A9"/>
  </mergeCells>
  <phoneticPr fontId="18" type="noConversion"/>
  <pageMargins left="0.6692913385826772" right="0.62992125984251968" top="0.6692913385826772" bottom="0.6692913385826772" header="0.51181102362204722" footer="0.51181102362204722"/>
  <pageSetup paperSize="9" scale="55" fitToWidth="0" fitToHeight="0" orientation="portrait" r:id="rId2"/>
  <rowBreaks count="13" manualBreakCount="13">
    <brk id="85" max="16383" man="1"/>
    <brk id="165" max="16383" man="1"/>
    <brk id="245" max="7" man="1"/>
    <brk id="325" max="16383" man="1"/>
    <brk id="405" max="16383" man="1"/>
    <brk id="485" max="16383" man="1"/>
    <brk id="564" max="7" man="1"/>
    <brk id="643" max="16383" man="1"/>
    <brk id="723" max="16383" man="1"/>
    <brk id="803" max="16383" man="1"/>
    <brk id="883" max="16383" man="1"/>
    <brk id="962" max="7" man="1"/>
    <brk id="1042" max="1638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5">
    <tabColor theme="6" tint="0.59999389629810485"/>
  </sheetPr>
  <dimension ref="A1:R81"/>
  <sheetViews>
    <sheetView zoomScaleNormal="100" zoomScaleSheetLayoutView="70" zoomScalePageLayoutView="80" workbookViewId="0"/>
  </sheetViews>
  <sheetFormatPr baseColWidth="10" defaultColWidth="11.42578125" defaultRowHeight="12.75" x14ac:dyDescent="0.2"/>
  <cols>
    <col min="1" max="1" width="13" style="12" customWidth="1"/>
    <col min="2" max="2" width="54" style="12" customWidth="1"/>
    <col min="3" max="3" width="12.7109375" style="12" bestFit="1" customWidth="1"/>
    <col min="4" max="4" width="15.7109375" style="12" customWidth="1"/>
    <col min="5" max="5" width="12.7109375" style="12" bestFit="1" customWidth="1"/>
    <col min="6" max="6" width="14.85546875" style="12" customWidth="1"/>
    <col min="7" max="7" width="12.28515625" style="12" customWidth="1"/>
    <col min="8" max="8" width="13.7109375" style="12" customWidth="1"/>
    <col min="9" max="11" width="11.5703125" style="12" customWidth="1"/>
    <col min="12" max="12" width="13" style="12" customWidth="1"/>
    <col min="13" max="13" width="11.5703125" style="12" customWidth="1"/>
    <col min="14" max="14" width="12.85546875" style="12" customWidth="1"/>
    <col min="15" max="15" width="11.5703125" style="12" customWidth="1"/>
    <col min="16" max="16" width="11.42578125" style="12" bestFit="1" customWidth="1"/>
    <col min="17" max="17" width="12.85546875" style="36" customWidth="1"/>
    <col min="18" max="18" width="14.7109375" style="12" customWidth="1"/>
    <col min="19" max="16384" width="11.42578125" style="12"/>
  </cols>
  <sheetData>
    <row r="1" spans="1:18" s="32" customFormat="1" ht="20.100000000000001" customHeight="1" x14ac:dyDescent="0.2">
      <c r="A1" s="31" t="s">
        <v>352</v>
      </c>
      <c r="B1" s="31"/>
      <c r="C1" s="31"/>
      <c r="D1" s="31"/>
      <c r="E1" s="31"/>
      <c r="F1" s="31"/>
      <c r="G1" s="31" t="s">
        <v>352</v>
      </c>
      <c r="H1" s="249"/>
      <c r="I1" s="249"/>
      <c r="J1" s="249"/>
      <c r="K1" s="249"/>
      <c r="L1" s="249"/>
      <c r="M1" s="249"/>
      <c r="N1" s="249"/>
      <c r="O1" s="249"/>
      <c r="P1" s="249"/>
      <c r="Q1" s="249"/>
      <c r="R1" s="249"/>
    </row>
    <row r="2" spans="1:18" s="30" customFormat="1" ht="20.100000000000001" customHeight="1" x14ac:dyDescent="0.25">
      <c r="A2" s="1" t="s">
        <v>3334</v>
      </c>
      <c r="B2" s="1"/>
      <c r="C2" s="1"/>
      <c r="D2" s="1"/>
      <c r="E2" s="1"/>
      <c r="F2" s="1"/>
      <c r="G2" s="1" t="s">
        <v>3334</v>
      </c>
      <c r="H2" s="33"/>
      <c r="I2" s="33"/>
      <c r="J2" s="33"/>
      <c r="K2" s="33"/>
      <c r="L2" s="33"/>
      <c r="Q2" s="34"/>
    </row>
    <row r="3" spans="1:18" ht="7.5" customHeight="1" x14ac:dyDescent="0.2">
      <c r="A3" s="449"/>
      <c r="B3" s="449"/>
      <c r="C3" s="449"/>
      <c r="D3" s="449"/>
      <c r="E3" s="80"/>
      <c r="F3" s="80"/>
      <c r="G3" s="80"/>
      <c r="H3" s="80"/>
      <c r="I3" s="300"/>
      <c r="J3" s="300"/>
      <c r="K3" s="300"/>
      <c r="L3" s="80"/>
      <c r="M3" s="80"/>
      <c r="N3" s="80"/>
      <c r="O3" s="80"/>
      <c r="P3" s="80"/>
      <c r="Q3" s="80"/>
      <c r="R3" s="80"/>
    </row>
    <row r="4" spans="1:18" ht="20.25" customHeight="1" x14ac:dyDescent="0.2">
      <c r="A4" s="444" t="s">
        <v>353</v>
      </c>
      <c r="B4" s="459" t="s">
        <v>766</v>
      </c>
      <c r="C4" s="463" t="s">
        <v>354</v>
      </c>
      <c r="D4" s="470"/>
      <c r="E4" s="460" t="s">
        <v>3214</v>
      </c>
      <c r="F4" s="444"/>
      <c r="G4" s="464" t="s">
        <v>356</v>
      </c>
      <c r="H4" s="464"/>
      <c r="I4" s="464"/>
      <c r="J4" s="470"/>
      <c r="K4" s="463" t="s">
        <v>438</v>
      </c>
      <c r="L4" s="464"/>
      <c r="M4" s="464"/>
      <c r="N4" s="464"/>
      <c r="O4" s="464"/>
      <c r="P4" s="464"/>
      <c r="Q4" s="460" t="s">
        <v>353</v>
      </c>
    </row>
    <row r="5" spans="1:18" ht="23.25" customHeight="1" x14ac:dyDescent="0.2">
      <c r="A5" s="459"/>
      <c r="B5" s="459"/>
      <c r="C5" s="430" t="s">
        <v>3272</v>
      </c>
      <c r="D5" s="433" t="s">
        <v>3276</v>
      </c>
      <c r="E5" s="462"/>
      <c r="F5" s="445"/>
      <c r="G5" s="464" t="s">
        <v>3214</v>
      </c>
      <c r="H5" s="465"/>
      <c r="I5" s="465"/>
      <c r="J5" s="466"/>
      <c r="K5" s="460" t="s">
        <v>355</v>
      </c>
      <c r="L5" s="467"/>
      <c r="M5" s="464" t="s">
        <v>3225</v>
      </c>
      <c r="N5" s="465"/>
      <c r="O5" s="465"/>
      <c r="P5" s="466"/>
      <c r="Q5" s="461"/>
    </row>
    <row r="6" spans="1:18" ht="23.25" customHeight="1" x14ac:dyDescent="0.2">
      <c r="A6" s="459"/>
      <c r="B6" s="459"/>
      <c r="C6" s="471"/>
      <c r="D6" s="472"/>
      <c r="E6" s="463" t="s">
        <v>355</v>
      </c>
      <c r="F6" s="470"/>
      <c r="G6" s="101" t="s">
        <v>357</v>
      </c>
      <c r="H6" s="101"/>
      <c r="I6" s="176" t="s">
        <v>358</v>
      </c>
      <c r="J6" s="177"/>
      <c r="K6" s="468"/>
      <c r="L6" s="469"/>
      <c r="M6" s="101" t="s">
        <v>3277</v>
      </c>
      <c r="N6" s="178"/>
      <c r="O6" s="176" t="s">
        <v>3278</v>
      </c>
      <c r="P6" s="179"/>
      <c r="Q6" s="461"/>
    </row>
    <row r="7" spans="1:18" ht="25.5" customHeight="1" x14ac:dyDescent="0.3">
      <c r="A7" s="445"/>
      <c r="B7" s="445"/>
      <c r="C7" s="180" t="s">
        <v>1359</v>
      </c>
      <c r="D7" s="180" t="s">
        <v>1360</v>
      </c>
      <c r="E7" s="181" t="s">
        <v>359</v>
      </c>
      <c r="F7" s="180" t="s">
        <v>1360</v>
      </c>
      <c r="G7" s="183" t="s">
        <v>359</v>
      </c>
      <c r="H7" s="180" t="s">
        <v>1360</v>
      </c>
      <c r="I7" s="180" t="s">
        <v>359</v>
      </c>
      <c r="J7" s="180" t="s">
        <v>1360</v>
      </c>
      <c r="K7" s="180" t="s">
        <v>359</v>
      </c>
      <c r="L7" s="180" t="s">
        <v>1360</v>
      </c>
      <c r="M7" s="183" t="s">
        <v>359</v>
      </c>
      <c r="N7" s="180" t="s">
        <v>1360</v>
      </c>
      <c r="O7" s="180" t="s">
        <v>359</v>
      </c>
      <c r="P7" s="180" t="s">
        <v>1360</v>
      </c>
      <c r="Q7" s="462"/>
      <c r="R7" s="269"/>
    </row>
    <row r="8" spans="1:18" ht="9.9499999999999993" customHeight="1" x14ac:dyDescent="0.2">
      <c r="A8" s="160"/>
      <c r="B8" s="184"/>
      <c r="C8" s="185"/>
      <c r="D8" s="185"/>
      <c r="E8" s="185"/>
      <c r="F8" s="185"/>
      <c r="G8" s="185"/>
      <c r="H8" s="185"/>
      <c r="I8" s="185"/>
      <c r="J8" s="185"/>
      <c r="K8" s="185"/>
      <c r="L8" s="185"/>
      <c r="M8" s="185"/>
      <c r="N8" s="185"/>
      <c r="O8" s="185"/>
      <c r="P8" s="185"/>
      <c r="Q8" s="186"/>
    </row>
    <row r="9" spans="1:18" ht="15" customHeight="1" x14ac:dyDescent="0.25">
      <c r="A9" s="7" t="s">
        <v>360</v>
      </c>
      <c r="B9" s="8" t="s">
        <v>769</v>
      </c>
      <c r="C9" s="370">
        <v>3279136</v>
      </c>
      <c r="D9" s="370">
        <v>6622776.5859200004</v>
      </c>
      <c r="E9" s="370">
        <v>3252200</v>
      </c>
      <c r="F9" s="370">
        <v>4702362.3299179999</v>
      </c>
      <c r="G9" s="370">
        <v>3209579</v>
      </c>
      <c r="H9" s="370">
        <v>4046540.6408859999</v>
      </c>
      <c r="I9" s="370">
        <v>759322</v>
      </c>
      <c r="J9" s="370">
        <v>654639.20818900003</v>
      </c>
      <c r="K9" s="370">
        <v>585141</v>
      </c>
      <c r="L9" s="370">
        <v>1590855.597444</v>
      </c>
      <c r="M9" s="370">
        <v>350802</v>
      </c>
      <c r="N9" s="370">
        <v>1342351.5211090001</v>
      </c>
      <c r="O9" s="370">
        <v>280387</v>
      </c>
      <c r="P9" s="370">
        <v>248504.07633499999</v>
      </c>
      <c r="Q9" s="7" t="s">
        <v>360</v>
      </c>
    </row>
    <row r="10" spans="1:18" ht="15" customHeight="1" x14ac:dyDescent="0.25">
      <c r="A10" s="7" t="s">
        <v>1631</v>
      </c>
      <c r="B10" s="8" t="s">
        <v>771</v>
      </c>
      <c r="C10" s="370">
        <v>103342</v>
      </c>
      <c r="D10" s="370">
        <v>43308.141925999997</v>
      </c>
      <c r="E10" s="370">
        <v>103258</v>
      </c>
      <c r="F10" s="370">
        <v>40733.679458999999</v>
      </c>
      <c r="G10" s="370">
        <v>97009</v>
      </c>
      <c r="H10" s="370">
        <v>15076.341931999999</v>
      </c>
      <c r="I10" s="370">
        <v>59860</v>
      </c>
      <c r="J10" s="370">
        <v>24591.330217999999</v>
      </c>
      <c r="K10" s="370">
        <v>16734</v>
      </c>
      <c r="L10" s="370">
        <v>2330.9169630000001</v>
      </c>
      <c r="M10" s="370">
        <v>5960</v>
      </c>
      <c r="N10" s="370">
        <v>1924.758435</v>
      </c>
      <c r="O10" s="370">
        <v>11827</v>
      </c>
      <c r="P10" s="370">
        <v>406.15852799999999</v>
      </c>
      <c r="Q10" s="7" t="s">
        <v>1631</v>
      </c>
    </row>
    <row r="11" spans="1:18" ht="15" customHeight="1" x14ac:dyDescent="0.25">
      <c r="A11" s="7" t="s">
        <v>1632</v>
      </c>
      <c r="B11" s="8" t="s">
        <v>2853</v>
      </c>
      <c r="C11" s="370">
        <v>1821</v>
      </c>
      <c r="D11" s="370">
        <v>20382.916987000001</v>
      </c>
      <c r="E11" s="370">
        <v>1810</v>
      </c>
      <c r="F11" s="370">
        <v>14332.205601</v>
      </c>
      <c r="G11" s="370">
        <v>1809</v>
      </c>
      <c r="H11" s="370">
        <v>14232.239711</v>
      </c>
      <c r="I11" s="370">
        <v>178</v>
      </c>
      <c r="J11" s="370">
        <v>99.819123000000005</v>
      </c>
      <c r="K11" s="370">
        <v>678</v>
      </c>
      <c r="L11" s="370">
        <v>4146.1578030000001</v>
      </c>
      <c r="M11" s="370">
        <v>529</v>
      </c>
      <c r="N11" s="370">
        <v>4046.1575120000002</v>
      </c>
      <c r="O11" s="370">
        <v>277</v>
      </c>
      <c r="P11" s="370">
        <v>100.000291</v>
      </c>
      <c r="Q11" s="7" t="s">
        <v>1632</v>
      </c>
    </row>
    <row r="12" spans="1:18" ht="15" customHeight="1" x14ac:dyDescent="0.25">
      <c r="A12" s="7" t="s">
        <v>1633</v>
      </c>
      <c r="B12" s="8" t="s">
        <v>1854</v>
      </c>
      <c r="C12" s="370">
        <v>222744</v>
      </c>
      <c r="D12" s="370">
        <v>2254605.0741929999</v>
      </c>
      <c r="E12" s="370">
        <v>221603</v>
      </c>
      <c r="F12" s="370">
        <v>1264363.919491</v>
      </c>
      <c r="G12" s="370">
        <v>219506</v>
      </c>
      <c r="H12" s="370">
        <v>1119127.0293169999</v>
      </c>
      <c r="I12" s="370">
        <v>50826</v>
      </c>
      <c r="J12" s="370">
        <v>145250.33034499999</v>
      </c>
      <c r="K12" s="370">
        <v>80147</v>
      </c>
      <c r="L12" s="370">
        <v>949219.91830400005</v>
      </c>
      <c r="M12" s="370">
        <v>74094</v>
      </c>
      <c r="N12" s="370">
        <v>932620.05625400005</v>
      </c>
      <c r="O12" s="370">
        <v>13666</v>
      </c>
      <c r="P12" s="370">
        <v>16599.86205</v>
      </c>
      <c r="Q12" s="7" t="s">
        <v>1633</v>
      </c>
    </row>
    <row r="13" spans="1:18" ht="15" customHeight="1" x14ac:dyDescent="0.25">
      <c r="A13" s="187">
        <v>10</v>
      </c>
      <c r="B13" s="8" t="s">
        <v>361</v>
      </c>
      <c r="C13" s="370">
        <v>26941</v>
      </c>
      <c r="D13" s="370">
        <v>186303.30923099999</v>
      </c>
      <c r="E13" s="370">
        <v>26909</v>
      </c>
      <c r="F13" s="370">
        <v>149212.141752</v>
      </c>
      <c r="G13" s="370">
        <v>26044</v>
      </c>
      <c r="H13" s="370">
        <v>17668.869739999998</v>
      </c>
      <c r="I13" s="370">
        <v>24678</v>
      </c>
      <c r="J13" s="370">
        <v>131542.44689600001</v>
      </c>
      <c r="K13" s="370">
        <v>4937</v>
      </c>
      <c r="L13" s="370">
        <v>36951.716037999999</v>
      </c>
      <c r="M13" s="370">
        <v>3742</v>
      </c>
      <c r="N13" s="370">
        <v>36694.260997999998</v>
      </c>
      <c r="O13" s="370">
        <v>1826</v>
      </c>
      <c r="P13" s="370">
        <v>257.45504</v>
      </c>
      <c r="Q13" s="187">
        <v>10</v>
      </c>
    </row>
    <row r="14" spans="1:18" ht="15" customHeight="1" x14ac:dyDescent="0.25">
      <c r="A14" s="187">
        <v>16</v>
      </c>
      <c r="B14" s="8" t="s">
        <v>3398</v>
      </c>
      <c r="C14" s="370">
        <v>13478</v>
      </c>
      <c r="D14" s="370">
        <v>27090.777341000001</v>
      </c>
      <c r="E14" s="370">
        <v>13418</v>
      </c>
      <c r="F14" s="370">
        <v>19884.709073999999</v>
      </c>
      <c r="G14" s="370">
        <v>13410</v>
      </c>
      <c r="H14" s="370">
        <v>19124.292474000002</v>
      </c>
      <c r="I14" s="370">
        <v>2180</v>
      </c>
      <c r="J14" s="370">
        <v>760.09082699999999</v>
      </c>
      <c r="K14" s="370">
        <v>2942</v>
      </c>
      <c r="L14" s="370">
        <v>6348.2560919999996</v>
      </c>
      <c r="M14" s="370">
        <v>2555</v>
      </c>
      <c r="N14" s="370">
        <v>6291.5991279999998</v>
      </c>
      <c r="O14" s="370">
        <v>614</v>
      </c>
      <c r="P14" s="370">
        <v>56.656964000000002</v>
      </c>
      <c r="Q14" s="187">
        <v>16</v>
      </c>
    </row>
    <row r="15" spans="1:18" ht="15" customHeight="1" x14ac:dyDescent="0.25">
      <c r="A15" s="187">
        <v>17</v>
      </c>
      <c r="B15" s="8" t="s">
        <v>461</v>
      </c>
      <c r="C15" s="370">
        <v>2101</v>
      </c>
      <c r="D15" s="370">
        <v>44282.130636000002</v>
      </c>
      <c r="E15" s="370">
        <v>2093</v>
      </c>
      <c r="F15" s="370">
        <v>29182.375926000001</v>
      </c>
      <c r="G15" s="370">
        <v>2090</v>
      </c>
      <c r="H15" s="370">
        <v>28802.590715999999</v>
      </c>
      <c r="I15" s="370">
        <v>255</v>
      </c>
      <c r="J15" s="370">
        <v>379.991039</v>
      </c>
      <c r="K15" s="370">
        <v>1336</v>
      </c>
      <c r="L15" s="370">
        <v>14981.605036000001</v>
      </c>
      <c r="M15" s="370">
        <v>1298</v>
      </c>
      <c r="N15" s="370">
        <v>14917.095324</v>
      </c>
      <c r="O15" s="370">
        <v>197</v>
      </c>
      <c r="P15" s="370">
        <v>64.509711999999993</v>
      </c>
      <c r="Q15" s="187">
        <v>17</v>
      </c>
    </row>
    <row r="16" spans="1:18" ht="15" customHeight="1" x14ac:dyDescent="0.25">
      <c r="A16" s="187">
        <v>18</v>
      </c>
      <c r="B16" s="8" t="s">
        <v>3399</v>
      </c>
      <c r="C16" s="370">
        <v>11066</v>
      </c>
      <c r="D16" s="370">
        <v>20048.539753000001</v>
      </c>
      <c r="E16" s="370">
        <v>11061</v>
      </c>
      <c r="F16" s="370">
        <v>17362.742001999999</v>
      </c>
      <c r="G16" s="370">
        <v>11044</v>
      </c>
      <c r="H16" s="370">
        <v>15446.981403</v>
      </c>
      <c r="I16" s="370">
        <v>3900</v>
      </c>
      <c r="J16" s="370">
        <v>1915.728803</v>
      </c>
      <c r="K16" s="370">
        <v>4199</v>
      </c>
      <c r="L16" s="370">
        <v>2649.520027</v>
      </c>
      <c r="M16" s="370">
        <v>3860</v>
      </c>
      <c r="N16" s="370">
        <v>2609.2646730000001</v>
      </c>
      <c r="O16" s="370">
        <v>802</v>
      </c>
      <c r="P16" s="370">
        <v>40.255353999999997</v>
      </c>
      <c r="Q16" s="187">
        <v>18</v>
      </c>
    </row>
    <row r="17" spans="1:17" ht="15" customHeight="1" x14ac:dyDescent="0.25">
      <c r="A17" s="187">
        <v>19</v>
      </c>
      <c r="B17" s="8" t="s">
        <v>2467</v>
      </c>
      <c r="C17" s="370">
        <v>107</v>
      </c>
      <c r="D17" s="370">
        <v>126394.04453499999</v>
      </c>
      <c r="E17" s="370">
        <v>102</v>
      </c>
      <c r="F17" s="370">
        <v>106525.891405</v>
      </c>
      <c r="G17" s="370">
        <v>102</v>
      </c>
      <c r="H17" s="370">
        <v>105198.940048</v>
      </c>
      <c r="I17" s="370">
        <v>21</v>
      </c>
      <c r="J17" s="370">
        <v>1326.70796</v>
      </c>
      <c r="K17" s="370">
        <v>69</v>
      </c>
      <c r="L17" s="370">
        <v>19246.331515999998</v>
      </c>
      <c r="M17" s="370">
        <v>66</v>
      </c>
      <c r="N17" s="370">
        <v>19238.601052000002</v>
      </c>
      <c r="O17" s="370">
        <v>17</v>
      </c>
      <c r="P17" s="370">
        <v>7.7304639999999996</v>
      </c>
      <c r="Q17" s="187">
        <v>19</v>
      </c>
    </row>
    <row r="18" spans="1:17" ht="15" customHeight="1" x14ac:dyDescent="0.25">
      <c r="A18" s="187">
        <v>20</v>
      </c>
      <c r="B18" s="8" t="s">
        <v>820</v>
      </c>
      <c r="C18" s="370">
        <v>4147</v>
      </c>
      <c r="D18" s="370">
        <v>165742.85648399999</v>
      </c>
      <c r="E18" s="370">
        <v>4113</v>
      </c>
      <c r="F18" s="370">
        <v>80746.699871000004</v>
      </c>
      <c r="G18" s="370">
        <v>4108</v>
      </c>
      <c r="H18" s="370">
        <v>80005.267447000006</v>
      </c>
      <c r="I18" s="370">
        <v>617</v>
      </c>
      <c r="J18" s="370">
        <v>744.06924500000002</v>
      </c>
      <c r="K18" s="370">
        <v>2691</v>
      </c>
      <c r="L18" s="370">
        <v>83397.162838000004</v>
      </c>
      <c r="M18" s="370">
        <v>2618</v>
      </c>
      <c r="N18" s="370">
        <v>78180.905402999997</v>
      </c>
      <c r="O18" s="370">
        <v>398</v>
      </c>
      <c r="P18" s="370">
        <v>5216.2574350000004</v>
      </c>
      <c r="Q18" s="187">
        <v>20</v>
      </c>
    </row>
    <row r="19" spans="1:17" ht="15" customHeight="1" x14ac:dyDescent="0.25">
      <c r="A19" s="187">
        <v>21</v>
      </c>
      <c r="B19" s="8" t="s">
        <v>2468</v>
      </c>
      <c r="C19" s="370">
        <v>898</v>
      </c>
      <c r="D19" s="370">
        <v>91697.040747000006</v>
      </c>
      <c r="E19" s="370">
        <v>883</v>
      </c>
      <c r="F19" s="370">
        <v>47140.081117000002</v>
      </c>
      <c r="G19" s="370">
        <v>873</v>
      </c>
      <c r="H19" s="370">
        <v>46007.329921999997</v>
      </c>
      <c r="I19" s="370">
        <v>341</v>
      </c>
      <c r="J19" s="370">
        <v>1132.702483</v>
      </c>
      <c r="K19" s="370">
        <v>621</v>
      </c>
      <c r="L19" s="370">
        <v>44522.462973000002</v>
      </c>
      <c r="M19" s="399" t="s">
        <v>3353</v>
      </c>
      <c r="N19" s="399" t="s">
        <v>3353</v>
      </c>
      <c r="O19" s="399" t="s">
        <v>3353</v>
      </c>
      <c r="P19" s="399" t="s">
        <v>3353</v>
      </c>
      <c r="Q19" s="187">
        <v>21</v>
      </c>
    </row>
    <row r="20" spans="1:17" ht="15" customHeight="1" x14ac:dyDescent="0.25">
      <c r="A20" s="187">
        <v>22</v>
      </c>
      <c r="B20" s="8" t="s">
        <v>2968</v>
      </c>
      <c r="C20" s="370">
        <v>7547</v>
      </c>
      <c r="D20" s="370">
        <v>106964.66568200001</v>
      </c>
      <c r="E20" s="370">
        <v>7517</v>
      </c>
      <c r="F20" s="370">
        <v>64007.894335999998</v>
      </c>
      <c r="G20" s="370">
        <v>7516</v>
      </c>
      <c r="H20" s="370">
        <v>63984.648496000002</v>
      </c>
      <c r="I20" s="370">
        <v>420</v>
      </c>
      <c r="J20" s="370">
        <v>22.462627000000001</v>
      </c>
      <c r="K20" s="370">
        <v>4845</v>
      </c>
      <c r="L20" s="370">
        <v>42019.375223000003</v>
      </c>
      <c r="M20" s="370">
        <v>4720</v>
      </c>
      <c r="N20" s="370">
        <v>41930.179962000002</v>
      </c>
      <c r="O20" s="370">
        <v>636</v>
      </c>
      <c r="P20" s="370">
        <v>89.195261000000002</v>
      </c>
      <c r="Q20" s="187">
        <v>22</v>
      </c>
    </row>
    <row r="21" spans="1:17" ht="15" customHeight="1" x14ac:dyDescent="0.25">
      <c r="A21" s="187">
        <v>23</v>
      </c>
      <c r="B21" s="8" t="s">
        <v>3400</v>
      </c>
      <c r="C21" s="370">
        <v>11202</v>
      </c>
      <c r="D21" s="370">
        <v>55173.676646</v>
      </c>
      <c r="E21" s="370">
        <v>11132</v>
      </c>
      <c r="F21" s="370">
        <v>41788.312585</v>
      </c>
      <c r="G21" s="370">
        <v>11128</v>
      </c>
      <c r="H21" s="370">
        <v>41753.527776000003</v>
      </c>
      <c r="I21" s="370">
        <v>737</v>
      </c>
      <c r="J21" s="370">
        <v>34.225642000000001</v>
      </c>
      <c r="K21" s="370">
        <v>2884</v>
      </c>
      <c r="L21" s="370">
        <v>12082.185109</v>
      </c>
      <c r="M21" s="370">
        <v>2471</v>
      </c>
      <c r="N21" s="370">
        <v>11873.154859</v>
      </c>
      <c r="O21" s="370">
        <v>750</v>
      </c>
      <c r="P21" s="370">
        <v>209.03025</v>
      </c>
      <c r="Q21" s="187">
        <v>23</v>
      </c>
    </row>
    <row r="22" spans="1:17" ht="15" customHeight="1" x14ac:dyDescent="0.25">
      <c r="A22" s="187">
        <v>24</v>
      </c>
      <c r="B22" s="8" t="s">
        <v>2469</v>
      </c>
      <c r="C22" s="370">
        <v>3449</v>
      </c>
      <c r="D22" s="370">
        <v>118411.706355</v>
      </c>
      <c r="E22" s="370">
        <v>3419</v>
      </c>
      <c r="F22" s="370">
        <v>57019.362013999998</v>
      </c>
      <c r="G22" s="370">
        <v>3418</v>
      </c>
      <c r="H22" s="370">
        <v>57000.653004</v>
      </c>
      <c r="I22" s="370">
        <v>193</v>
      </c>
      <c r="J22" s="370">
        <v>17.986805</v>
      </c>
      <c r="K22" s="370">
        <v>1718</v>
      </c>
      <c r="L22" s="370">
        <v>46530.945535999999</v>
      </c>
      <c r="M22" s="370">
        <v>1657</v>
      </c>
      <c r="N22" s="370">
        <v>46267.888214999999</v>
      </c>
      <c r="O22" s="370">
        <v>267</v>
      </c>
      <c r="P22" s="370">
        <v>263.057321</v>
      </c>
      <c r="Q22" s="187">
        <v>24</v>
      </c>
    </row>
    <row r="23" spans="1:17" ht="15" customHeight="1" x14ac:dyDescent="0.25">
      <c r="A23" s="187">
        <v>25</v>
      </c>
      <c r="B23" s="8" t="s">
        <v>220</v>
      </c>
      <c r="C23" s="370">
        <v>43076</v>
      </c>
      <c r="D23" s="370">
        <v>157646.73359399999</v>
      </c>
      <c r="E23" s="370">
        <v>42790</v>
      </c>
      <c r="F23" s="370">
        <v>111223.553686</v>
      </c>
      <c r="G23" s="370">
        <v>42785</v>
      </c>
      <c r="H23" s="370">
        <v>111158.869651</v>
      </c>
      <c r="I23" s="370">
        <v>1499</v>
      </c>
      <c r="J23" s="370">
        <v>63.539060999999997</v>
      </c>
      <c r="K23" s="370">
        <v>13888</v>
      </c>
      <c r="L23" s="370">
        <v>40069.232827</v>
      </c>
      <c r="M23" s="370">
        <v>12952</v>
      </c>
      <c r="N23" s="370">
        <v>39843.886397000002</v>
      </c>
      <c r="O23" s="370">
        <v>2041</v>
      </c>
      <c r="P23" s="370">
        <v>225.34643</v>
      </c>
      <c r="Q23" s="187">
        <v>25</v>
      </c>
    </row>
    <row r="24" spans="1:17" ht="15" customHeight="1" x14ac:dyDescent="0.25">
      <c r="A24" s="187">
        <v>26</v>
      </c>
      <c r="B24" s="8" t="s">
        <v>3401</v>
      </c>
      <c r="C24" s="370">
        <v>11009</v>
      </c>
      <c r="D24" s="370">
        <v>146984.24277000001</v>
      </c>
      <c r="E24" s="370">
        <v>10933</v>
      </c>
      <c r="F24" s="370">
        <v>71268.765692999994</v>
      </c>
      <c r="G24" s="370">
        <v>10927</v>
      </c>
      <c r="H24" s="370">
        <v>70742.974533000001</v>
      </c>
      <c r="I24" s="370">
        <v>982</v>
      </c>
      <c r="J24" s="370">
        <v>524.34601699999996</v>
      </c>
      <c r="K24" s="370">
        <v>5963</v>
      </c>
      <c r="L24" s="370">
        <v>71898.512956000006</v>
      </c>
      <c r="M24" s="370">
        <v>5691</v>
      </c>
      <c r="N24" s="370">
        <v>71550.376743999994</v>
      </c>
      <c r="O24" s="370">
        <v>734</v>
      </c>
      <c r="P24" s="370">
        <v>348.136212</v>
      </c>
      <c r="Q24" s="187">
        <v>26</v>
      </c>
    </row>
    <row r="25" spans="1:17" ht="15" customHeight="1" x14ac:dyDescent="0.25">
      <c r="A25" s="187">
        <v>27</v>
      </c>
      <c r="B25" s="8" t="s">
        <v>2470</v>
      </c>
      <c r="C25" s="370">
        <v>7214</v>
      </c>
      <c r="D25" s="370">
        <v>81218.729489000005</v>
      </c>
      <c r="E25" s="370">
        <v>7175</v>
      </c>
      <c r="F25" s="370">
        <v>47480.672813999998</v>
      </c>
      <c r="G25" s="370">
        <v>7174</v>
      </c>
      <c r="H25" s="370">
        <v>47466.253313000001</v>
      </c>
      <c r="I25" s="370">
        <v>350</v>
      </c>
      <c r="J25" s="370">
        <v>15.725382</v>
      </c>
      <c r="K25" s="370">
        <v>3763</v>
      </c>
      <c r="L25" s="370">
        <v>31777.447506</v>
      </c>
      <c r="M25" s="370">
        <v>3658</v>
      </c>
      <c r="N25" s="370">
        <v>31712.369331999998</v>
      </c>
      <c r="O25" s="370">
        <v>446</v>
      </c>
      <c r="P25" s="370">
        <v>65.078174000000004</v>
      </c>
      <c r="Q25" s="187">
        <v>27</v>
      </c>
    </row>
    <row r="26" spans="1:17" ht="15" customHeight="1" x14ac:dyDescent="0.25">
      <c r="A26" s="187">
        <v>28</v>
      </c>
      <c r="B26" s="8" t="s">
        <v>2471</v>
      </c>
      <c r="C26" s="370">
        <v>19707</v>
      </c>
      <c r="D26" s="370">
        <v>250600.43256300001</v>
      </c>
      <c r="E26" s="370">
        <v>19552</v>
      </c>
      <c r="F26" s="370">
        <v>119996.266019</v>
      </c>
      <c r="G26" s="370">
        <v>19549</v>
      </c>
      <c r="H26" s="370">
        <v>119918.114347</v>
      </c>
      <c r="I26" s="370">
        <v>1051</v>
      </c>
      <c r="J26" s="370">
        <v>81.930880000000002</v>
      </c>
      <c r="K26" s="370">
        <v>11860</v>
      </c>
      <c r="L26" s="370">
        <v>127120.342089</v>
      </c>
      <c r="M26" s="370">
        <v>11558</v>
      </c>
      <c r="N26" s="370">
        <v>126705.719345</v>
      </c>
      <c r="O26" s="370">
        <v>1315</v>
      </c>
      <c r="P26" s="370">
        <v>414.62274400000001</v>
      </c>
      <c r="Q26" s="187">
        <v>28</v>
      </c>
    </row>
    <row r="27" spans="1:17" ht="15" customHeight="1" x14ac:dyDescent="0.25">
      <c r="A27" s="187">
        <v>29</v>
      </c>
      <c r="B27" s="8" t="s">
        <v>3402</v>
      </c>
      <c r="C27" s="370">
        <v>3548</v>
      </c>
      <c r="D27" s="370">
        <v>453924.89357000001</v>
      </c>
      <c r="E27" s="370">
        <v>3520</v>
      </c>
      <c r="F27" s="370">
        <v>168328.186957</v>
      </c>
      <c r="G27" s="370">
        <v>3520</v>
      </c>
      <c r="H27" s="370">
        <v>168162.286024</v>
      </c>
      <c r="I27" s="370">
        <v>219</v>
      </c>
      <c r="J27" s="370">
        <v>159.27256800000001</v>
      </c>
      <c r="K27" s="370">
        <v>1798</v>
      </c>
      <c r="L27" s="370">
        <v>283022.77311100002</v>
      </c>
      <c r="M27" s="370">
        <v>1716</v>
      </c>
      <c r="N27" s="370">
        <v>280682.96838999999</v>
      </c>
      <c r="O27" s="370">
        <v>300</v>
      </c>
      <c r="P27" s="370">
        <v>2339.804721</v>
      </c>
      <c r="Q27" s="187">
        <v>29</v>
      </c>
    </row>
    <row r="28" spans="1:17" ht="15" customHeight="1" x14ac:dyDescent="0.25">
      <c r="A28" s="187">
        <v>30</v>
      </c>
      <c r="B28" s="8" t="s">
        <v>2472</v>
      </c>
      <c r="C28" s="370">
        <v>1582</v>
      </c>
      <c r="D28" s="370">
        <v>65772.880531999996</v>
      </c>
      <c r="E28" s="370">
        <v>1553</v>
      </c>
      <c r="F28" s="370">
        <v>16996.522218999999</v>
      </c>
      <c r="G28" s="370">
        <v>1552</v>
      </c>
      <c r="H28" s="370">
        <v>16927.118396000002</v>
      </c>
      <c r="I28" s="370">
        <v>158</v>
      </c>
      <c r="J28" s="370">
        <v>93.384219000000002</v>
      </c>
      <c r="K28" s="370">
        <v>754</v>
      </c>
      <c r="L28" s="370">
        <v>48268.490181000001</v>
      </c>
      <c r="M28" s="370">
        <v>704</v>
      </c>
      <c r="N28" s="370">
        <v>48140.680547000004</v>
      </c>
      <c r="O28" s="370">
        <v>137</v>
      </c>
      <c r="P28" s="370">
        <v>127.809634</v>
      </c>
      <c r="Q28" s="187">
        <v>30</v>
      </c>
    </row>
    <row r="29" spans="1:17" ht="15" customHeight="1" x14ac:dyDescent="0.25">
      <c r="A29" s="187">
        <v>31</v>
      </c>
      <c r="B29" s="8" t="s">
        <v>627</v>
      </c>
      <c r="C29" s="370">
        <v>10980</v>
      </c>
      <c r="D29" s="370">
        <v>23357.918086000001</v>
      </c>
      <c r="E29" s="370">
        <v>10963</v>
      </c>
      <c r="F29" s="370">
        <v>17887.334987999999</v>
      </c>
      <c r="G29" s="370">
        <v>10962</v>
      </c>
      <c r="H29" s="370">
        <v>17875.990184999999</v>
      </c>
      <c r="I29" s="370">
        <v>522</v>
      </c>
      <c r="J29" s="370">
        <v>11.260751000000001</v>
      </c>
      <c r="K29" s="370">
        <v>2201</v>
      </c>
      <c r="L29" s="370">
        <v>5079.5511699999997</v>
      </c>
      <c r="M29" s="370">
        <v>1915</v>
      </c>
      <c r="N29" s="370">
        <v>5060.4177369999998</v>
      </c>
      <c r="O29" s="370">
        <v>450</v>
      </c>
      <c r="P29" s="370">
        <v>19.133433</v>
      </c>
      <c r="Q29" s="187">
        <v>31</v>
      </c>
    </row>
    <row r="30" spans="1:17" ht="15" customHeight="1" x14ac:dyDescent="0.25">
      <c r="A30" s="7" t="s">
        <v>1635</v>
      </c>
      <c r="B30" s="8" t="s">
        <v>2473</v>
      </c>
      <c r="C30" s="370">
        <v>88772</v>
      </c>
      <c r="D30" s="370">
        <v>345819.64659999998</v>
      </c>
      <c r="E30" s="370">
        <v>88606</v>
      </c>
      <c r="F30" s="370">
        <v>204086.61930200001</v>
      </c>
      <c r="G30" s="370">
        <v>88539</v>
      </c>
      <c r="H30" s="370">
        <v>195688.458327</v>
      </c>
      <c r="I30" s="370">
        <v>9916</v>
      </c>
      <c r="J30" s="370">
        <v>8396.4653450000005</v>
      </c>
      <c r="K30" s="370">
        <v>6576</v>
      </c>
      <c r="L30" s="370">
        <v>5091.2975630000001</v>
      </c>
      <c r="M30" s="370">
        <v>1974</v>
      </c>
      <c r="N30" s="370">
        <v>2248.3879579999998</v>
      </c>
      <c r="O30" s="370">
        <v>4993</v>
      </c>
      <c r="P30" s="370">
        <v>2842.9096049999998</v>
      </c>
      <c r="Q30" s="7" t="s">
        <v>1635</v>
      </c>
    </row>
    <row r="31" spans="1:17" ht="15" customHeight="1" x14ac:dyDescent="0.25">
      <c r="A31" s="187" t="s">
        <v>2474</v>
      </c>
      <c r="B31" s="8" t="s">
        <v>2554</v>
      </c>
      <c r="C31" s="370">
        <v>83929</v>
      </c>
      <c r="D31" s="370">
        <v>302256.36063399998</v>
      </c>
      <c r="E31" s="370">
        <v>83774</v>
      </c>
      <c r="F31" s="370">
        <v>181361.90630800001</v>
      </c>
      <c r="G31" s="370">
        <v>83717</v>
      </c>
      <c r="H31" s="370">
        <v>173890.31662100001</v>
      </c>
      <c r="I31" s="370">
        <v>8647</v>
      </c>
      <c r="J31" s="370">
        <v>7470.0591219999997</v>
      </c>
      <c r="K31" s="370">
        <v>6023</v>
      </c>
      <c r="L31" s="370">
        <v>4238.1515900000004</v>
      </c>
      <c r="M31" s="370">
        <v>1765</v>
      </c>
      <c r="N31" s="370">
        <v>1850.3535159999999</v>
      </c>
      <c r="O31" s="370">
        <v>4616</v>
      </c>
      <c r="P31" s="370">
        <v>2387.7980739999998</v>
      </c>
      <c r="Q31" s="187" t="s">
        <v>2474</v>
      </c>
    </row>
    <row r="32" spans="1:17" ht="15" customHeight="1" x14ac:dyDescent="0.25">
      <c r="A32" s="187" t="s">
        <v>2475</v>
      </c>
      <c r="B32" s="8" t="s">
        <v>2476</v>
      </c>
      <c r="C32" s="370">
        <v>2948</v>
      </c>
      <c r="D32" s="370">
        <v>37945.672396000002</v>
      </c>
      <c r="E32" s="370">
        <v>2940</v>
      </c>
      <c r="F32" s="370">
        <v>17871.266604</v>
      </c>
      <c r="G32" s="370">
        <v>2936</v>
      </c>
      <c r="H32" s="370">
        <v>17123.833527999999</v>
      </c>
      <c r="I32" s="370">
        <v>1041</v>
      </c>
      <c r="J32" s="370">
        <v>747.12738400000001</v>
      </c>
      <c r="K32" s="370">
        <v>320</v>
      </c>
      <c r="L32" s="370">
        <v>411.64394900000002</v>
      </c>
      <c r="M32" s="370">
        <v>97</v>
      </c>
      <c r="N32" s="370">
        <v>341.43457000000001</v>
      </c>
      <c r="O32" s="370">
        <v>243</v>
      </c>
      <c r="P32" s="370">
        <v>70.209378999999998</v>
      </c>
      <c r="Q32" s="187" t="s">
        <v>2475</v>
      </c>
    </row>
    <row r="33" spans="1:17" ht="15" customHeight="1" x14ac:dyDescent="0.25">
      <c r="A33" s="7" t="s">
        <v>1637</v>
      </c>
      <c r="B33" s="8" t="s">
        <v>3403</v>
      </c>
      <c r="C33" s="370">
        <v>10953</v>
      </c>
      <c r="D33" s="370">
        <v>51412.347456000003</v>
      </c>
      <c r="E33" s="370">
        <v>10867</v>
      </c>
      <c r="F33" s="370">
        <v>38693.889366000003</v>
      </c>
      <c r="G33" s="370">
        <v>10410</v>
      </c>
      <c r="H33" s="370">
        <v>31999.086329000002</v>
      </c>
      <c r="I33" s="370">
        <v>4442</v>
      </c>
      <c r="J33" s="370">
        <v>6692.1776289999998</v>
      </c>
      <c r="K33" s="370">
        <v>2490</v>
      </c>
      <c r="L33" s="370">
        <v>4408.0585510000001</v>
      </c>
      <c r="M33" s="370">
        <v>1796</v>
      </c>
      <c r="N33" s="370">
        <v>3591.9029230000001</v>
      </c>
      <c r="O33" s="370">
        <v>1007</v>
      </c>
      <c r="P33" s="370">
        <v>816.15562799999998</v>
      </c>
      <c r="Q33" s="7" t="s">
        <v>1637</v>
      </c>
    </row>
    <row r="34" spans="1:17" ht="15" customHeight="1" x14ac:dyDescent="0.25">
      <c r="A34" s="7" t="s">
        <v>1639</v>
      </c>
      <c r="B34" s="8" t="s">
        <v>2807</v>
      </c>
      <c r="C34" s="370">
        <v>366435</v>
      </c>
      <c r="D34" s="370">
        <v>319359.06745899998</v>
      </c>
      <c r="E34" s="370">
        <v>353716</v>
      </c>
      <c r="F34" s="370">
        <v>240111.948263</v>
      </c>
      <c r="G34" s="370">
        <v>353615</v>
      </c>
      <c r="H34" s="370">
        <v>239747.51277999999</v>
      </c>
      <c r="I34" s="370">
        <v>9342</v>
      </c>
      <c r="J34" s="370">
        <v>372.099065</v>
      </c>
      <c r="K34" s="370">
        <v>25450</v>
      </c>
      <c r="L34" s="370">
        <v>15918.603079</v>
      </c>
      <c r="M34" s="370">
        <v>13794</v>
      </c>
      <c r="N34" s="370">
        <v>3921.7360319999998</v>
      </c>
      <c r="O34" s="370">
        <v>12920</v>
      </c>
      <c r="P34" s="370">
        <v>11996.867047</v>
      </c>
      <c r="Q34" s="7" t="s">
        <v>1639</v>
      </c>
    </row>
    <row r="35" spans="1:17" ht="15" customHeight="1" x14ac:dyDescent="0.25">
      <c r="A35" s="187">
        <v>41</v>
      </c>
      <c r="B35" s="8" t="s">
        <v>2809</v>
      </c>
      <c r="C35" s="370">
        <v>27223</v>
      </c>
      <c r="D35" s="370">
        <v>85328.682144999999</v>
      </c>
      <c r="E35" s="370">
        <v>26547</v>
      </c>
      <c r="F35" s="370">
        <v>61234.057524000003</v>
      </c>
      <c r="G35" s="370">
        <v>26525</v>
      </c>
      <c r="H35" s="370">
        <v>61063.953650000003</v>
      </c>
      <c r="I35" s="370">
        <v>1015</v>
      </c>
      <c r="J35" s="370">
        <v>171.14145199999999</v>
      </c>
      <c r="K35" s="370">
        <v>4841</v>
      </c>
      <c r="L35" s="370">
        <v>11725.641769</v>
      </c>
      <c r="M35" s="370">
        <v>999</v>
      </c>
      <c r="N35" s="370">
        <v>660.19013199999995</v>
      </c>
      <c r="O35" s="370">
        <v>4091</v>
      </c>
      <c r="P35" s="370">
        <v>11065.451637</v>
      </c>
      <c r="Q35" s="187">
        <v>41</v>
      </c>
    </row>
    <row r="36" spans="1:17" ht="15" customHeight="1" x14ac:dyDescent="0.25">
      <c r="A36" s="187">
        <v>42</v>
      </c>
      <c r="B36" s="8" t="s">
        <v>2795</v>
      </c>
      <c r="C36" s="370">
        <v>9358</v>
      </c>
      <c r="D36" s="370">
        <v>41851.187116000001</v>
      </c>
      <c r="E36" s="370">
        <v>8856</v>
      </c>
      <c r="F36" s="370">
        <v>29698.255227000001</v>
      </c>
      <c r="G36" s="370">
        <v>8854</v>
      </c>
      <c r="H36" s="370">
        <v>29689.463301</v>
      </c>
      <c r="I36" s="370">
        <v>351</v>
      </c>
      <c r="J36" s="370">
        <v>16.735478000000001</v>
      </c>
      <c r="K36" s="370">
        <v>1018</v>
      </c>
      <c r="L36" s="370">
        <v>610.46735699999999</v>
      </c>
      <c r="M36" s="370">
        <v>660</v>
      </c>
      <c r="N36" s="370">
        <v>431.46339399999999</v>
      </c>
      <c r="O36" s="370">
        <v>460</v>
      </c>
      <c r="P36" s="370">
        <v>179.003963</v>
      </c>
      <c r="Q36" s="187">
        <v>42</v>
      </c>
    </row>
    <row r="37" spans="1:17" ht="15" customHeight="1" x14ac:dyDescent="0.25">
      <c r="A37" s="187">
        <v>43</v>
      </c>
      <c r="B37" s="8" t="s">
        <v>3404</v>
      </c>
      <c r="C37" s="370">
        <v>329854</v>
      </c>
      <c r="D37" s="370">
        <v>192179.198198</v>
      </c>
      <c r="E37" s="370">
        <v>318313</v>
      </c>
      <c r="F37" s="370">
        <v>149179.63551200001</v>
      </c>
      <c r="G37" s="370">
        <v>318236</v>
      </c>
      <c r="H37" s="370">
        <v>148994.095829</v>
      </c>
      <c r="I37" s="370">
        <v>7976</v>
      </c>
      <c r="J37" s="370">
        <v>184.22213500000001</v>
      </c>
      <c r="K37" s="370">
        <v>19591</v>
      </c>
      <c r="L37" s="370">
        <v>3582.4939530000001</v>
      </c>
      <c r="M37" s="370">
        <v>12135</v>
      </c>
      <c r="N37" s="370">
        <v>2830.0825060000002</v>
      </c>
      <c r="O37" s="370">
        <v>8369</v>
      </c>
      <c r="P37" s="370">
        <v>752.41144699999995</v>
      </c>
      <c r="Q37" s="187">
        <v>43</v>
      </c>
    </row>
    <row r="38" spans="1:17" ht="15" customHeight="1" x14ac:dyDescent="0.25">
      <c r="A38" s="7" t="s">
        <v>1640</v>
      </c>
      <c r="B38" s="8" t="s">
        <v>2477</v>
      </c>
      <c r="C38" s="370">
        <v>591437</v>
      </c>
      <c r="D38" s="370">
        <v>2114618.7308499999</v>
      </c>
      <c r="E38" s="370">
        <v>586747</v>
      </c>
      <c r="F38" s="370">
        <v>1757468.033972</v>
      </c>
      <c r="G38" s="370">
        <v>580215</v>
      </c>
      <c r="H38" s="370">
        <v>1385247.580174</v>
      </c>
      <c r="I38" s="370">
        <v>184111</v>
      </c>
      <c r="J38" s="370">
        <v>372194.69590400002</v>
      </c>
      <c r="K38" s="370">
        <v>178348</v>
      </c>
      <c r="L38" s="370">
        <v>316322.25322900002</v>
      </c>
      <c r="M38" s="370">
        <v>150122</v>
      </c>
      <c r="N38" s="370">
        <v>308456.03619299998</v>
      </c>
      <c r="O38" s="370">
        <v>46746</v>
      </c>
      <c r="P38" s="370">
        <v>7866.217036</v>
      </c>
      <c r="Q38" s="7" t="s">
        <v>1640</v>
      </c>
    </row>
    <row r="39" spans="1:17" ht="15" customHeight="1" x14ac:dyDescent="0.25">
      <c r="A39" s="187">
        <v>45</v>
      </c>
      <c r="B39" s="8" t="s">
        <v>2478</v>
      </c>
      <c r="C39" s="370">
        <v>106030</v>
      </c>
      <c r="D39" s="370">
        <v>247098.57366699999</v>
      </c>
      <c r="E39" s="370">
        <v>105567</v>
      </c>
      <c r="F39" s="370">
        <v>223915.34323699999</v>
      </c>
      <c r="G39" s="370">
        <v>105549</v>
      </c>
      <c r="H39" s="370">
        <v>223694.04687300001</v>
      </c>
      <c r="I39" s="370">
        <v>6075</v>
      </c>
      <c r="J39" s="370">
        <v>212.54128499999999</v>
      </c>
      <c r="K39" s="370">
        <v>37816</v>
      </c>
      <c r="L39" s="370">
        <v>22570.558176999999</v>
      </c>
      <c r="M39" s="370">
        <v>30441</v>
      </c>
      <c r="N39" s="370">
        <v>20616.206398999999</v>
      </c>
      <c r="O39" s="370">
        <v>14714</v>
      </c>
      <c r="P39" s="370">
        <v>1954.351778</v>
      </c>
      <c r="Q39" s="187">
        <v>45</v>
      </c>
    </row>
    <row r="40" spans="1:17" ht="15" customHeight="1" x14ac:dyDescent="0.25">
      <c r="A40" s="187">
        <v>46</v>
      </c>
      <c r="B40" s="8" t="s">
        <v>2479</v>
      </c>
      <c r="C40" s="370">
        <v>146862</v>
      </c>
      <c r="D40" s="370">
        <v>1240210.9241269999</v>
      </c>
      <c r="E40" s="370">
        <v>143970</v>
      </c>
      <c r="F40" s="370">
        <v>944000.98236999998</v>
      </c>
      <c r="G40" s="370">
        <v>141868</v>
      </c>
      <c r="H40" s="370">
        <v>734501.15090899996</v>
      </c>
      <c r="I40" s="370">
        <v>34006</v>
      </c>
      <c r="J40" s="370">
        <v>209488.56771800001</v>
      </c>
      <c r="K40" s="370">
        <v>60573</v>
      </c>
      <c r="L40" s="370">
        <v>260363.26550099999</v>
      </c>
      <c r="M40" s="370">
        <v>56503</v>
      </c>
      <c r="N40" s="370">
        <v>256739.578603</v>
      </c>
      <c r="O40" s="370">
        <v>8873</v>
      </c>
      <c r="P40" s="370">
        <v>3623.6868979999999</v>
      </c>
      <c r="Q40" s="187">
        <v>46</v>
      </c>
    </row>
    <row r="41" spans="1:17" ht="15" customHeight="1" x14ac:dyDescent="0.25">
      <c r="A41" s="187" t="s">
        <v>1362</v>
      </c>
      <c r="B41" s="8" t="s">
        <v>3405</v>
      </c>
      <c r="C41" s="370">
        <v>14258</v>
      </c>
      <c r="D41" s="370">
        <v>280533.72208400001</v>
      </c>
      <c r="E41" s="370">
        <v>14018</v>
      </c>
      <c r="F41" s="370">
        <v>256121.342684</v>
      </c>
      <c r="G41" s="370">
        <v>12911</v>
      </c>
      <c r="H41" s="370">
        <v>98839.154968000003</v>
      </c>
      <c r="I41" s="370">
        <v>10961</v>
      </c>
      <c r="J41" s="370">
        <v>157285.86021899999</v>
      </c>
      <c r="K41" s="370">
        <v>5792</v>
      </c>
      <c r="L41" s="370">
        <v>24115.715681000001</v>
      </c>
      <c r="M41" s="370">
        <v>5278</v>
      </c>
      <c r="N41" s="370">
        <v>23916.410626000001</v>
      </c>
      <c r="O41" s="370">
        <v>1052</v>
      </c>
      <c r="P41" s="370">
        <v>199.30505500000001</v>
      </c>
      <c r="Q41" s="7" t="s">
        <v>1362</v>
      </c>
    </row>
    <row r="42" spans="1:17" ht="15" customHeight="1" x14ac:dyDescent="0.25">
      <c r="A42" s="187" t="s">
        <v>1363</v>
      </c>
      <c r="B42" s="8" t="s">
        <v>3406</v>
      </c>
      <c r="C42" s="370">
        <v>23231</v>
      </c>
      <c r="D42" s="370">
        <v>278058.27538800001</v>
      </c>
      <c r="E42" s="370">
        <v>22895</v>
      </c>
      <c r="F42" s="370">
        <v>190919.4645</v>
      </c>
      <c r="G42" s="370">
        <v>22834</v>
      </c>
      <c r="H42" s="370">
        <v>182415.35318500001</v>
      </c>
      <c r="I42" s="370">
        <v>4478</v>
      </c>
      <c r="J42" s="370">
        <v>8496.4475579999998</v>
      </c>
      <c r="K42" s="370">
        <v>13045</v>
      </c>
      <c r="L42" s="370">
        <v>82819.000597999999</v>
      </c>
      <c r="M42" s="370">
        <v>12441</v>
      </c>
      <c r="N42" s="370">
        <v>82326.862540000002</v>
      </c>
      <c r="O42" s="370">
        <v>1649</v>
      </c>
      <c r="P42" s="370">
        <v>492.138058</v>
      </c>
      <c r="Q42" s="7" t="s">
        <v>1363</v>
      </c>
    </row>
    <row r="43" spans="1:17" ht="15" customHeight="1" x14ac:dyDescent="0.25">
      <c r="A43" s="187" t="s">
        <v>1364</v>
      </c>
      <c r="B43" s="8" t="s">
        <v>3407</v>
      </c>
      <c r="C43" s="370">
        <v>4224</v>
      </c>
      <c r="D43" s="370">
        <v>104705.861414</v>
      </c>
      <c r="E43" s="370">
        <v>4133</v>
      </c>
      <c r="F43" s="370">
        <v>61720.499015000001</v>
      </c>
      <c r="G43" s="370">
        <v>4132</v>
      </c>
      <c r="H43" s="370">
        <v>61694.286425999999</v>
      </c>
      <c r="I43" s="370">
        <v>306</v>
      </c>
      <c r="J43" s="370">
        <v>26.128844999999998</v>
      </c>
      <c r="K43" s="370">
        <v>2328</v>
      </c>
      <c r="L43" s="370">
        <v>31712.017588999999</v>
      </c>
      <c r="M43" s="370">
        <v>2227</v>
      </c>
      <c r="N43" s="370">
        <v>31637.207946999999</v>
      </c>
      <c r="O43" s="370">
        <v>281</v>
      </c>
      <c r="P43" s="370">
        <v>74.809641999999997</v>
      </c>
      <c r="Q43" s="7" t="s">
        <v>1364</v>
      </c>
    </row>
    <row r="44" spans="1:17" ht="15" customHeight="1" x14ac:dyDescent="0.25">
      <c r="A44" s="187" t="s">
        <v>1365</v>
      </c>
      <c r="B44" s="8" t="s">
        <v>3408</v>
      </c>
      <c r="C44" s="370">
        <v>16648</v>
      </c>
      <c r="D44" s="370">
        <v>97568.976509999993</v>
      </c>
      <c r="E44" s="370">
        <v>16222</v>
      </c>
      <c r="F44" s="370">
        <v>68725.036246999996</v>
      </c>
      <c r="G44" s="370">
        <v>16213</v>
      </c>
      <c r="H44" s="370">
        <v>68165.193215000007</v>
      </c>
      <c r="I44" s="370">
        <v>1538</v>
      </c>
      <c r="J44" s="370">
        <v>558.25326399999994</v>
      </c>
      <c r="K44" s="370">
        <v>10157</v>
      </c>
      <c r="L44" s="370">
        <v>28054.0563</v>
      </c>
      <c r="M44" s="370">
        <v>9868</v>
      </c>
      <c r="N44" s="370">
        <v>27970.460977999999</v>
      </c>
      <c r="O44" s="370">
        <v>1108</v>
      </c>
      <c r="P44" s="370">
        <v>83.595321999999996</v>
      </c>
      <c r="Q44" s="7" t="s">
        <v>1365</v>
      </c>
    </row>
    <row r="45" spans="1:17" ht="15" customHeight="1" x14ac:dyDescent="0.25">
      <c r="A45" s="187">
        <v>47</v>
      </c>
      <c r="B45" s="8" t="s">
        <v>3409</v>
      </c>
      <c r="C45" s="370">
        <v>338545</v>
      </c>
      <c r="D45" s="370">
        <v>627309.23305599997</v>
      </c>
      <c r="E45" s="370">
        <v>337210</v>
      </c>
      <c r="F45" s="370">
        <v>589551.70836499997</v>
      </c>
      <c r="G45" s="370">
        <v>332798</v>
      </c>
      <c r="H45" s="370">
        <v>427052.382392</v>
      </c>
      <c r="I45" s="370">
        <v>144030</v>
      </c>
      <c r="J45" s="370">
        <v>162493.586901</v>
      </c>
      <c r="K45" s="370">
        <v>79959</v>
      </c>
      <c r="L45" s="370">
        <v>33388.429551000001</v>
      </c>
      <c r="M45" s="370">
        <v>63178</v>
      </c>
      <c r="N45" s="370">
        <v>31100.251190999999</v>
      </c>
      <c r="O45" s="370">
        <v>23159</v>
      </c>
      <c r="P45" s="370">
        <v>2288.1783599999999</v>
      </c>
      <c r="Q45" s="187">
        <v>47</v>
      </c>
    </row>
    <row r="46" spans="1:17" ht="15" customHeight="1" x14ac:dyDescent="0.25">
      <c r="A46" s="7" t="s">
        <v>1366</v>
      </c>
      <c r="B46" s="8" t="s">
        <v>3410</v>
      </c>
      <c r="C46" s="370">
        <v>40264</v>
      </c>
      <c r="D46" s="370">
        <v>222175.89168500001</v>
      </c>
      <c r="E46" s="370">
        <v>40008</v>
      </c>
      <c r="F46" s="370">
        <v>217871.50253600001</v>
      </c>
      <c r="G46" s="370">
        <v>39627</v>
      </c>
      <c r="H46" s="370">
        <v>95091.441988000006</v>
      </c>
      <c r="I46" s="370">
        <v>25073</v>
      </c>
      <c r="J46" s="370">
        <v>122779.96597999999</v>
      </c>
      <c r="K46" s="370">
        <v>9391</v>
      </c>
      <c r="L46" s="370">
        <v>3993.0373089999998</v>
      </c>
      <c r="M46" s="370">
        <v>6248</v>
      </c>
      <c r="N46" s="370">
        <v>3620.3767469999998</v>
      </c>
      <c r="O46" s="370">
        <v>3900</v>
      </c>
      <c r="P46" s="370">
        <v>372.66056200000003</v>
      </c>
      <c r="Q46" s="187" t="s">
        <v>1366</v>
      </c>
    </row>
    <row r="47" spans="1:17" ht="15" customHeight="1" x14ac:dyDescent="0.25">
      <c r="A47" s="7" t="s">
        <v>1642</v>
      </c>
      <c r="B47" s="8" t="s">
        <v>523</v>
      </c>
      <c r="C47" s="370">
        <v>103157</v>
      </c>
      <c r="D47" s="370">
        <v>240240.95097999999</v>
      </c>
      <c r="E47" s="370">
        <v>101991</v>
      </c>
      <c r="F47" s="370">
        <v>178943.88599000001</v>
      </c>
      <c r="G47" s="370">
        <v>100846</v>
      </c>
      <c r="H47" s="370">
        <v>164519.22569799999</v>
      </c>
      <c r="I47" s="370">
        <v>30577</v>
      </c>
      <c r="J47" s="370">
        <v>14410.344558999999</v>
      </c>
      <c r="K47" s="370">
        <v>19837</v>
      </c>
      <c r="L47" s="370">
        <v>57933.287174999998</v>
      </c>
      <c r="M47" s="370">
        <v>15269</v>
      </c>
      <c r="N47" s="370">
        <v>51861.800135999998</v>
      </c>
      <c r="O47" s="370">
        <v>6606</v>
      </c>
      <c r="P47" s="370">
        <v>6071.4870389999996</v>
      </c>
      <c r="Q47" s="7" t="s">
        <v>1642</v>
      </c>
    </row>
    <row r="48" spans="1:17" ht="15" customHeight="1" x14ac:dyDescent="0.25">
      <c r="A48" s="187">
        <v>49</v>
      </c>
      <c r="B48" s="8" t="s">
        <v>3411</v>
      </c>
      <c r="C48" s="370">
        <v>64854</v>
      </c>
      <c r="D48" s="370">
        <v>79150.488920000003</v>
      </c>
      <c r="E48" s="370">
        <v>64784</v>
      </c>
      <c r="F48" s="370">
        <v>74170.159008000002</v>
      </c>
      <c r="G48" s="370">
        <v>63692</v>
      </c>
      <c r="H48" s="370">
        <v>61065.801376000003</v>
      </c>
      <c r="I48" s="370">
        <v>27492</v>
      </c>
      <c r="J48" s="370">
        <v>13090.530739</v>
      </c>
      <c r="K48" s="370">
        <v>9230</v>
      </c>
      <c r="L48" s="370">
        <v>3696.3175040000001</v>
      </c>
      <c r="M48" s="370">
        <v>6180</v>
      </c>
      <c r="N48" s="370">
        <v>2746.5834140000002</v>
      </c>
      <c r="O48" s="370">
        <v>3964</v>
      </c>
      <c r="P48" s="370">
        <v>949.73409000000004</v>
      </c>
      <c r="Q48" s="187">
        <v>49</v>
      </c>
    </row>
    <row r="49" spans="1:17" ht="15" customHeight="1" x14ac:dyDescent="0.25">
      <c r="A49" s="7" t="s">
        <v>1659</v>
      </c>
      <c r="B49" s="8" t="s">
        <v>3412</v>
      </c>
      <c r="C49" s="370">
        <v>34270</v>
      </c>
      <c r="D49" s="370">
        <v>35442.465644000004</v>
      </c>
      <c r="E49" s="370">
        <v>34210</v>
      </c>
      <c r="F49" s="370">
        <v>33808.097078999999</v>
      </c>
      <c r="G49" s="370">
        <v>34194</v>
      </c>
      <c r="H49" s="370">
        <v>33552.769310000003</v>
      </c>
      <c r="I49" s="370">
        <v>1799</v>
      </c>
      <c r="J49" s="370">
        <v>254.856415</v>
      </c>
      <c r="K49" s="370">
        <v>5434</v>
      </c>
      <c r="L49" s="370">
        <v>1135.5820409999999</v>
      </c>
      <c r="M49" s="370">
        <v>4629</v>
      </c>
      <c r="N49" s="370">
        <v>1057.7718050000001</v>
      </c>
      <c r="O49" s="370">
        <v>1228</v>
      </c>
      <c r="P49" s="370">
        <v>77.810236000000003</v>
      </c>
      <c r="Q49" s="7" t="s">
        <v>1659</v>
      </c>
    </row>
    <row r="50" spans="1:17" ht="15" customHeight="1" x14ac:dyDescent="0.25">
      <c r="A50" s="7" t="s">
        <v>1367</v>
      </c>
      <c r="B50" s="8" t="s">
        <v>1368</v>
      </c>
      <c r="C50" s="370">
        <v>14789</v>
      </c>
      <c r="D50" s="370">
        <v>70233.429160999993</v>
      </c>
      <c r="E50" s="370">
        <v>14709</v>
      </c>
      <c r="F50" s="370">
        <v>54074.295159000001</v>
      </c>
      <c r="G50" s="370">
        <v>14703</v>
      </c>
      <c r="H50" s="370">
        <v>53915.298061000001</v>
      </c>
      <c r="I50" s="370">
        <v>912</v>
      </c>
      <c r="J50" s="370">
        <v>158.83432199999999</v>
      </c>
      <c r="K50" s="370">
        <v>5418</v>
      </c>
      <c r="L50" s="370">
        <v>15083.693735999999</v>
      </c>
      <c r="M50" s="370">
        <v>4860</v>
      </c>
      <c r="N50" s="370">
        <v>14943.257398</v>
      </c>
      <c r="O50" s="370">
        <v>1172</v>
      </c>
      <c r="P50" s="370">
        <v>140.43633800000001</v>
      </c>
      <c r="Q50" s="7" t="s">
        <v>1367</v>
      </c>
    </row>
    <row r="51" spans="1:17" ht="15" customHeight="1" x14ac:dyDescent="0.25">
      <c r="A51" s="187">
        <v>53</v>
      </c>
      <c r="B51" s="8" t="s">
        <v>1369</v>
      </c>
      <c r="C51" s="370">
        <v>12401</v>
      </c>
      <c r="D51" s="370">
        <v>29917.167581999998</v>
      </c>
      <c r="E51" s="370">
        <v>12373</v>
      </c>
      <c r="F51" s="370">
        <v>23307.139012</v>
      </c>
      <c r="G51" s="370">
        <v>12358</v>
      </c>
      <c r="H51" s="370">
        <v>23231.337691000001</v>
      </c>
      <c r="I51" s="370">
        <v>866</v>
      </c>
      <c r="J51" s="370">
        <v>75.810033000000004</v>
      </c>
      <c r="K51" s="399" t="s">
        <v>3353</v>
      </c>
      <c r="L51" s="399" t="s">
        <v>3353</v>
      </c>
      <c r="M51" s="370">
        <v>743</v>
      </c>
      <c r="N51" s="370">
        <v>2152.0560019999998</v>
      </c>
      <c r="O51" s="399" t="s">
        <v>3353</v>
      </c>
      <c r="P51" s="399" t="s">
        <v>3353</v>
      </c>
      <c r="Q51" s="187">
        <v>53</v>
      </c>
    </row>
    <row r="52" spans="1:17" ht="15" customHeight="1" x14ac:dyDescent="0.25">
      <c r="A52" s="7" t="s">
        <v>1644</v>
      </c>
      <c r="B52" s="8" t="s">
        <v>2423</v>
      </c>
      <c r="C52" s="370">
        <v>222789</v>
      </c>
      <c r="D52" s="370">
        <v>90921.511396999995</v>
      </c>
      <c r="E52" s="370">
        <v>222722</v>
      </c>
      <c r="F52" s="370">
        <v>88804.174522999994</v>
      </c>
      <c r="G52" s="370">
        <v>217690</v>
      </c>
      <c r="H52" s="370">
        <v>56216.172259999999</v>
      </c>
      <c r="I52" s="370">
        <v>187367</v>
      </c>
      <c r="J52" s="370">
        <v>32580.645917000002</v>
      </c>
      <c r="K52" s="370">
        <v>13859</v>
      </c>
      <c r="L52" s="370">
        <v>1833.6952659999999</v>
      </c>
      <c r="M52" s="370">
        <v>3682</v>
      </c>
      <c r="N52" s="370">
        <v>287.42357299999998</v>
      </c>
      <c r="O52" s="370">
        <v>10731</v>
      </c>
      <c r="P52" s="370">
        <v>1546.2716929999999</v>
      </c>
      <c r="Q52" s="7" t="s">
        <v>1644</v>
      </c>
    </row>
    <row r="53" spans="1:17" ht="15" customHeight="1" x14ac:dyDescent="0.25">
      <c r="A53" s="187">
        <v>55</v>
      </c>
      <c r="B53" s="8" t="s">
        <v>1370</v>
      </c>
      <c r="C53" s="370">
        <v>43777</v>
      </c>
      <c r="D53" s="370">
        <v>32173.550981</v>
      </c>
      <c r="E53" s="370">
        <v>43740</v>
      </c>
      <c r="F53" s="370">
        <v>30827.844615999998</v>
      </c>
      <c r="G53" s="370">
        <v>39842</v>
      </c>
      <c r="H53" s="370">
        <v>13508.140549</v>
      </c>
      <c r="I53" s="370">
        <v>39102</v>
      </c>
      <c r="J53" s="370">
        <v>17314.579417000001</v>
      </c>
      <c r="K53" s="370">
        <v>6542</v>
      </c>
      <c r="L53" s="370">
        <v>1176.3582690000001</v>
      </c>
      <c r="M53" s="370">
        <v>1319</v>
      </c>
      <c r="N53" s="370">
        <v>41.272109</v>
      </c>
      <c r="O53" s="370">
        <v>5570</v>
      </c>
      <c r="P53" s="370">
        <v>1135.0861600000001</v>
      </c>
      <c r="Q53" s="187">
        <v>55</v>
      </c>
    </row>
    <row r="54" spans="1:17" ht="15" customHeight="1" x14ac:dyDescent="0.25">
      <c r="A54" s="187">
        <v>56</v>
      </c>
      <c r="B54" s="8" t="s">
        <v>2455</v>
      </c>
      <c r="C54" s="370">
        <v>179012</v>
      </c>
      <c r="D54" s="370">
        <v>58747.960416000002</v>
      </c>
      <c r="E54" s="370">
        <v>178982</v>
      </c>
      <c r="F54" s="370">
        <v>57976.329906999999</v>
      </c>
      <c r="G54" s="370">
        <v>177848</v>
      </c>
      <c r="H54" s="370">
        <v>42708.031711000003</v>
      </c>
      <c r="I54" s="370">
        <v>148265</v>
      </c>
      <c r="J54" s="370">
        <v>15266.066500000001</v>
      </c>
      <c r="K54" s="370">
        <v>7317</v>
      </c>
      <c r="L54" s="370">
        <v>657.336997</v>
      </c>
      <c r="M54" s="370">
        <v>2363</v>
      </c>
      <c r="N54" s="370">
        <v>246.151464</v>
      </c>
      <c r="O54" s="370">
        <v>5161</v>
      </c>
      <c r="P54" s="370">
        <v>411.18553300000002</v>
      </c>
      <c r="Q54" s="187">
        <v>56</v>
      </c>
    </row>
    <row r="55" spans="1:17" ht="15" customHeight="1" x14ac:dyDescent="0.25">
      <c r="A55" s="7" t="s">
        <v>1646</v>
      </c>
      <c r="B55" s="8" t="s">
        <v>1371</v>
      </c>
      <c r="C55" s="370">
        <v>125918</v>
      </c>
      <c r="D55" s="370">
        <v>244745.391397</v>
      </c>
      <c r="E55" s="370">
        <v>125545</v>
      </c>
      <c r="F55" s="370">
        <v>217431.42444</v>
      </c>
      <c r="G55" s="370">
        <v>124998</v>
      </c>
      <c r="H55" s="370">
        <v>197998.20079</v>
      </c>
      <c r="I55" s="370">
        <v>15747</v>
      </c>
      <c r="J55" s="370">
        <v>19425.314234000001</v>
      </c>
      <c r="K55" s="370">
        <v>20053</v>
      </c>
      <c r="L55" s="370">
        <v>23909.338399</v>
      </c>
      <c r="M55" s="370">
        <v>15120</v>
      </c>
      <c r="N55" s="370">
        <v>5682.2139379999999</v>
      </c>
      <c r="O55" s="370">
        <v>6453</v>
      </c>
      <c r="P55" s="370">
        <v>18227.124460999999</v>
      </c>
      <c r="Q55" s="7" t="s">
        <v>1646</v>
      </c>
    </row>
    <row r="56" spans="1:17" ht="15" customHeight="1" x14ac:dyDescent="0.25">
      <c r="A56" s="187">
        <v>58</v>
      </c>
      <c r="B56" s="8" t="s">
        <v>2631</v>
      </c>
      <c r="C56" s="370">
        <v>7801</v>
      </c>
      <c r="D56" s="370">
        <v>33139.956330000001</v>
      </c>
      <c r="E56" s="370">
        <v>7787</v>
      </c>
      <c r="F56" s="370">
        <v>31219.161899999999</v>
      </c>
      <c r="G56" s="370">
        <v>7578</v>
      </c>
      <c r="H56" s="370">
        <v>19419.220215000001</v>
      </c>
      <c r="I56" s="370">
        <v>4534</v>
      </c>
      <c r="J56" s="370">
        <v>11798.898471</v>
      </c>
      <c r="K56" s="370">
        <v>3028</v>
      </c>
      <c r="L56" s="370">
        <v>1837.8637550000001</v>
      </c>
      <c r="M56" s="370">
        <v>2633</v>
      </c>
      <c r="N56" s="370">
        <v>1544.452908</v>
      </c>
      <c r="O56" s="370">
        <v>802</v>
      </c>
      <c r="P56" s="370">
        <v>293.41084699999999</v>
      </c>
      <c r="Q56" s="187">
        <v>58</v>
      </c>
    </row>
    <row r="57" spans="1:17" ht="15" customHeight="1" x14ac:dyDescent="0.25">
      <c r="A57" s="187">
        <v>61</v>
      </c>
      <c r="B57" s="8" t="s">
        <v>2632</v>
      </c>
      <c r="C57" s="370">
        <v>2455</v>
      </c>
      <c r="D57" s="370">
        <v>75880.523973000003</v>
      </c>
      <c r="E57" s="370">
        <v>2437</v>
      </c>
      <c r="F57" s="370">
        <v>57902.668964999997</v>
      </c>
      <c r="G57" s="370">
        <v>2436</v>
      </c>
      <c r="H57" s="370">
        <v>57878.233109000001</v>
      </c>
      <c r="I57" s="370">
        <v>348</v>
      </c>
      <c r="J57" s="370">
        <v>18.543828000000001</v>
      </c>
      <c r="K57" s="399" t="s">
        <v>3353</v>
      </c>
      <c r="L57" s="399" t="s">
        <v>3353</v>
      </c>
      <c r="M57" s="370">
        <v>273</v>
      </c>
      <c r="N57" s="370">
        <v>331.49023399999999</v>
      </c>
      <c r="O57" s="399" t="s">
        <v>3353</v>
      </c>
      <c r="P57" s="399" t="s">
        <v>3353</v>
      </c>
      <c r="Q57" s="187">
        <v>61</v>
      </c>
    </row>
    <row r="58" spans="1:17" ht="15" customHeight="1" x14ac:dyDescent="0.25">
      <c r="A58" s="187">
        <v>62</v>
      </c>
      <c r="B58" s="8" t="s">
        <v>3413</v>
      </c>
      <c r="C58" s="370">
        <v>88302</v>
      </c>
      <c r="D58" s="370">
        <v>100196.916071</v>
      </c>
      <c r="E58" s="370">
        <v>88032</v>
      </c>
      <c r="F58" s="370">
        <v>95176.226087000003</v>
      </c>
      <c r="G58" s="370">
        <v>87971</v>
      </c>
      <c r="H58" s="370">
        <v>94706.657166999998</v>
      </c>
      <c r="I58" s="370">
        <v>4508</v>
      </c>
      <c r="J58" s="370">
        <v>468.84492799999998</v>
      </c>
      <c r="K58" s="370">
        <v>12377</v>
      </c>
      <c r="L58" s="370">
        <v>4413.3341019999998</v>
      </c>
      <c r="M58" s="370">
        <v>9393</v>
      </c>
      <c r="N58" s="370">
        <v>3075.5061519999999</v>
      </c>
      <c r="O58" s="370">
        <v>3755</v>
      </c>
      <c r="P58" s="370">
        <v>1337.8279500000001</v>
      </c>
      <c r="Q58" s="187">
        <v>62</v>
      </c>
    </row>
    <row r="59" spans="1:17" ht="15" customHeight="1" x14ac:dyDescent="0.25">
      <c r="A59" s="7" t="s">
        <v>1648</v>
      </c>
      <c r="B59" s="8" t="s">
        <v>3414</v>
      </c>
      <c r="C59" s="370">
        <v>24770</v>
      </c>
      <c r="D59" s="370">
        <v>70968.052593999993</v>
      </c>
      <c r="E59" s="370">
        <v>24567</v>
      </c>
      <c r="F59" s="370">
        <v>54527.895672999999</v>
      </c>
      <c r="G59" s="370">
        <v>24502</v>
      </c>
      <c r="H59" s="370">
        <v>52721.540071000003</v>
      </c>
      <c r="I59" s="370">
        <v>2017</v>
      </c>
      <c r="J59" s="370">
        <v>1808.403714</v>
      </c>
      <c r="K59" s="370">
        <v>1928</v>
      </c>
      <c r="L59" s="370">
        <v>2263.4982249999998</v>
      </c>
      <c r="M59" s="370">
        <v>1414</v>
      </c>
      <c r="N59" s="370">
        <v>1757.2633719999999</v>
      </c>
      <c r="O59" s="370">
        <v>561</v>
      </c>
      <c r="P59" s="370">
        <v>506.23485299999999</v>
      </c>
      <c r="Q59" s="7" t="s">
        <v>1648</v>
      </c>
    </row>
    <row r="60" spans="1:17" ht="15" customHeight="1" x14ac:dyDescent="0.25">
      <c r="A60" s="7" t="s">
        <v>1650</v>
      </c>
      <c r="B60" s="8" t="s">
        <v>2236</v>
      </c>
      <c r="C60" s="370">
        <v>312410</v>
      </c>
      <c r="D60" s="370">
        <v>158866.222587</v>
      </c>
      <c r="E60" s="370">
        <v>310676</v>
      </c>
      <c r="F60" s="370">
        <v>99785.212780999995</v>
      </c>
      <c r="G60" s="370">
        <v>307205</v>
      </c>
      <c r="H60" s="370">
        <v>96925.695703999998</v>
      </c>
      <c r="I60" s="370">
        <v>20436</v>
      </c>
      <c r="J60" s="370">
        <v>2850.166021</v>
      </c>
      <c r="K60" s="370">
        <v>68976</v>
      </c>
      <c r="L60" s="370">
        <v>53067.983671000002</v>
      </c>
      <c r="M60" s="370">
        <v>6892</v>
      </c>
      <c r="N60" s="370">
        <v>1950.9748810000001</v>
      </c>
      <c r="O60" s="370">
        <v>63900</v>
      </c>
      <c r="P60" s="370">
        <v>51117.00879</v>
      </c>
      <c r="Q60" s="7" t="s">
        <v>1650</v>
      </c>
    </row>
    <row r="61" spans="1:17" ht="15" customHeight="1" x14ac:dyDescent="0.25">
      <c r="A61" s="187" t="s">
        <v>2633</v>
      </c>
      <c r="B61" s="8" t="s">
        <v>3415</v>
      </c>
      <c r="C61" s="370">
        <v>242332</v>
      </c>
      <c r="D61" s="370">
        <v>107867.738331</v>
      </c>
      <c r="E61" s="370">
        <v>241318</v>
      </c>
      <c r="F61" s="370">
        <v>65510.815053999999</v>
      </c>
      <c r="G61" s="370">
        <v>238024</v>
      </c>
      <c r="H61" s="370">
        <v>63326.931148000003</v>
      </c>
      <c r="I61" s="370">
        <v>17077</v>
      </c>
      <c r="J61" s="370">
        <v>2181.2976020000001</v>
      </c>
      <c r="K61" s="370">
        <v>51740</v>
      </c>
      <c r="L61" s="370">
        <v>38927.396263000002</v>
      </c>
      <c r="M61" s="370">
        <v>5320</v>
      </c>
      <c r="N61" s="370">
        <v>1362.1764920000001</v>
      </c>
      <c r="O61" s="370">
        <v>47722</v>
      </c>
      <c r="P61" s="370">
        <v>37565.219770999996</v>
      </c>
      <c r="Q61" s="7" t="s">
        <v>2633</v>
      </c>
    </row>
    <row r="62" spans="1:17" ht="15" customHeight="1" x14ac:dyDescent="0.25">
      <c r="A62" s="7" t="s">
        <v>1651</v>
      </c>
      <c r="B62" s="8" t="s">
        <v>3416</v>
      </c>
      <c r="C62" s="370">
        <v>485247</v>
      </c>
      <c r="D62" s="370">
        <v>263421.18151700002</v>
      </c>
      <c r="E62" s="370">
        <v>484254</v>
      </c>
      <c r="F62" s="370">
        <v>241854.72718799999</v>
      </c>
      <c r="G62" s="370">
        <v>482824</v>
      </c>
      <c r="H62" s="370">
        <v>236541.158314</v>
      </c>
      <c r="I62" s="370">
        <v>47507</v>
      </c>
      <c r="J62" s="370">
        <v>5320.7320909999999</v>
      </c>
      <c r="K62" s="370">
        <v>53921</v>
      </c>
      <c r="L62" s="370">
        <v>18267.488771</v>
      </c>
      <c r="M62" s="370">
        <v>26255</v>
      </c>
      <c r="N62" s="370">
        <v>11509.62048</v>
      </c>
      <c r="O62" s="370">
        <v>30430</v>
      </c>
      <c r="P62" s="370">
        <v>6757.8682909999998</v>
      </c>
      <c r="Q62" s="7" t="s">
        <v>1651</v>
      </c>
    </row>
    <row r="63" spans="1:17" ht="15" customHeight="1" x14ac:dyDescent="0.25">
      <c r="A63" s="187">
        <v>69</v>
      </c>
      <c r="B63" s="8" t="s">
        <v>2250</v>
      </c>
      <c r="C63" s="370">
        <v>114587</v>
      </c>
      <c r="D63" s="370">
        <v>54938.222637999999</v>
      </c>
      <c r="E63" s="370">
        <v>114564</v>
      </c>
      <c r="F63" s="370">
        <v>54571.533691999997</v>
      </c>
      <c r="G63" s="370">
        <v>114505</v>
      </c>
      <c r="H63" s="370">
        <v>54498.514553000001</v>
      </c>
      <c r="I63" s="370">
        <v>7660</v>
      </c>
      <c r="J63" s="370">
        <v>75.576913000000005</v>
      </c>
      <c r="K63" s="370">
        <v>9982</v>
      </c>
      <c r="L63" s="370">
        <v>324.97992299999999</v>
      </c>
      <c r="M63" s="370">
        <v>2526</v>
      </c>
      <c r="N63" s="370">
        <v>93.200192999999999</v>
      </c>
      <c r="O63" s="370">
        <v>7816</v>
      </c>
      <c r="P63" s="370">
        <v>231.77973</v>
      </c>
      <c r="Q63" s="187">
        <v>69</v>
      </c>
    </row>
    <row r="64" spans="1:17" ht="15" customHeight="1" x14ac:dyDescent="0.25">
      <c r="A64" s="187">
        <v>70</v>
      </c>
      <c r="B64" s="8" t="s">
        <v>3417</v>
      </c>
      <c r="C64" s="370">
        <v>108172</v>
      </c>
      <c r="D64" s="370">
        <v>75782.506567999997</v>
      </c>
      <c r="E64" s="370">
        <v>107758</v>
      </c>
      <c r="F64" s="370">
        <v>63661.276849000002</v>
      </c>
      <c r="G64" s="370">
        <v>107649</v>
      </c>
      <c r="H64" s="370">
        <v>61543.57288</v>
      </c>
      <c r="I64" s="370">
        <v>7848</v>
      </c>
      <c r="J64" s="370">
        <v>2114.5473099999999</v>
      </c>
      <c r="K64" s="370">
        <v>14901</v>
      </c>
      <c r="L64" s="370">
        <v>10525.95232</v>
      </c>
      <c r="M64" s="370">
        <v>6246</v>
      </c>
      <c r="N64" s="370">
        <v>5754.1210170000004</v>
      </c>
      <c r="O64" s="370">
        <v>9573</v>
      </c>
      <c r="P64" s="370">
        <v>4771.8313029999999</v>
      </c>
      <c r="Q64" s="187">
        <v>70</v>
      </c>
    </row>
    <row r="65" spans="1:17" ht="15" customHeight="1" x14ac:dyDescent="0.25">
      <c r="A65" s="187">
        <v>71</v>
      </c>
      <c r="B65" s="8" t="s">
        <v>3418</v>
      </c>
      <c r="C65" s="370">
        <v>131145</v>
      </c>
      <c r="D65" s="370">
        <v>72957.263913000003</v>
      </c>
      <c r="E65" s="370">
        <v>130880</v>
      </c>
      <c r="F65" s="370">
        <v>67681.754469000007</v>
      </c>
      <c r="G65" s="370">
        <v>130791</v>
      </c>
      <c r="H65" s="370">
        <v>67433.726716999998</v>
      </c>
      <c r="I65" s="370">
        <v>5046</v>
      </c>
      <c r="J65" s="370">
        <v>256.66612199999997</v>
      </c>
      <c r="K65" s="370">
        <v>11380</v>
      </c>
      <c r="L65" s="370">
        <v>4108.6530739999998</v>
      </c>
      <c r="M65" s="370">
        <v>6510</v>
      </c>
      <c r="N65" s="370">
        <v>3083.421468</v>
      </c>
      <c r="O65" s="370">
        <v>5389</v>
      </c>
      <c r="P65" s="370">
        <v>1025.2316060000001</v>
      </c>
      <c r="Q65" s="187">
        <v>71</v>
      </c>
    </row>
    <row r="66" spans="1:17" ht="15" customHeight="1" x14ac:dyDescent="0.25">
      <c r="A66" s="187">
        <v>73</v>
      </c>
      <c r="B66" s="8" t="s">
        <v>1517</v>
      </c>
      <c r="C66" s="370">
        <v>31391</v>
      </c>
      <c r="D66" s="370">
        <v>32346.518705999999</v>
      </c>
      <c r="E66" s="370">
        <v>31357</v>
      </c>
      <c r="F66" s="370">
        <v>31856.081544000001</v>
      </c>
      <c r="G66" s="370">
        <v>31320</v>
      </c>
      <c r="H66" s="370">
        <v>31503.533158999999</v>
      </c>
      <c r="I66" s="370">
        <v>3693</v>
      </c>
      <c r="J66" s="370">
        <v>352.19772799999998</v>
      </c>
      <c r="K66" s="370">
        <v>4692</v>
      </c>
      <c r="L66" s="370">
        <v>350.53014200000001</v>
      </c>
      <c r="M66" s="370">
        <v>3612</v>
      </c>
      <c r="N66" s="370">
        <v>280.38430199999999</v>
      </c>
      <c r="O66" s="370">
        <v>1366</v>
      </c>
      <c r="P66" s="370">
        <v>70.145840000000007</v>
      </c>
      <c r="Q66" s="187">
        <v>73</v>
      </c>
    </row>
    <row r="67" spans="1:17" ht="15" customHeight="1" x14ac:dyDescent="0.25">
      <c r="A67" s="7" t="s">
        <v>1597</v>
      </c>
      <c r="B67" s="8" t="s">
        <v>2634</v>
      </c>
      <c r="C67" s="370">
        <v>197118</v>
      </c>
      <c r="D67" s="370">
        <v>177991.33471900001</v>
      </c>
      <c r="E67" s="370">
        <v>195476</v>
      </c>
      <c r="F67" s="370">
        <v>158656.211656</v>
      </c>
      <c r="G67" s="370">
        <v>195220</v>
      </c>
      <c r="H67" s="370">
        <v>154183.80876700001</v>
      </c>
      <c r="I67" s="370">
        <v>21509</v>
      </c>
      <c r="J67" s="370">
        <v>4443.6717820000003</v>
      </c>
      <c r="K67" s="370">
        <v>24753</v>
      </c>
      <c r="L67" s="370">
        <v>13840.001516</v>
      </c>
      <c r="M67" s="370">
        <v>16054</v>
      </c>
      <c r="N67" s="370">
        <v>10614.568252999999</v>
      </c>
      <c r="O67" s="370">
        <v>13238</v>
      </c>
      <c r="P67" s="370">
        <v>3225.4332629999999</v>
      </c>
      <c r="Q67" s="7" t="s">
        <v>1597</v>
      </c>
    </row>
    <row r="68" spans="1:17" ht="15" customHeight="1" x14ac:dyDescent="0.25">
      <c r="A68" s="187">
        <v>77</v>
      </c>
      <c r="B68" s="8" t="s">
        <v>2635</v>
      </c>
      <c r="C68" s="370">
        <v>25457</v>
      </c>
      <c r="D68" s="370">
        <v>44919.795903999999</v>
      </c>
      <c r="E68" s="370">
        <v>25298</v>
      </c>
      <c r="F68" s="370">
        <v>39332.688424</v>
      </c>
      <c r="G68" s="370">
        <v>25229</v>
      </c>
      <c r="H68" s="370">
        <v>38355.961536000003</v>
      </c>
      <c r="I68" s="370">
        <v>2872</v>
      </c>
      <c r="J68" s="370">
        <v>975.67238399999997</v>
      </c>
      <c r="K68" s="370">
        <v>4747</v>
      </c>
      <c r="L68" s="370">
        <v>4627.5429729999996</v>
      </c>
      <c r="M68" s="370">
        <v>3412</v>
      </c>
      <c r="N68" s="370">
        <v>3255.8807160000001</v>
      </c>
      <c r="O68" s="370">
        <v>1816</v>
      </c>
      <c r="P68" s="370">
        <v>1371.662257</v>
      </c>
      <c r="Q68" s="187">
        <v>77</v>
      </c>
    </row>
    <row r="69" spans="1:17" ht="15" customHeight="1" x14ac:dyDescent="0.25">
      <c r="A69" s="7" t="s">
        <v>2636</v>
      </c>
      <c r="B69" s="8" t="s">
        <v>3419</v>
      </c>
      <c r="C69" s="370" t="s">
        <v>3352</v>
      </c>
      <c r="D69" s="370" t="s">
        <v>3352</v>
      </c>
      <c r="E69" s="370" t="s">
        <v>3352</v>
      </c>
      <c r="F69" s="370" t="s">
        <v>3352</v>
      </c>
      <c r="G69" s="370" t="s">
        <v>3352</v>
      </c>
      <c r="H69" s="370" t="s">
        <v>3352</v>
      </c>
      <c r="I69" s="370" t="s">
        <v>3352</v>
      </c>
      <c r="J69" s="370" t="s">
        <v>3352</v>
      </c>
      <c r="K69" s="370" t="s">
        <v>3352</v>
      </c>
      <c r="L69" s="370" t="s">
        <v>3352</v>
      </c>
      <c r="M69" s="370" t="s">
        <v>3352</v>
      </c>
      <c r="N69" s="370" t="s">
        <v>3352</v>
      </c>
      <c r="O69" s="370" t="s">
        <v>3352</v>
      </c>
      <c r="P69" s="370" t="s">
        <v>3352</v>
      </c>
      <c r="Q69" s="7" t="s">
        <v>2636</v>
      </c>
    </row>
    <row r="70" spans="1:17" ht="15" customHeight="1" x14ac:dyDescent="0.25">
      <c r="A70" s="7" t="s">
        <v>1653</v>
      </c>
      <c r="B70" s="8" t="s">
        <v>2637</v>
      </c>
      <c r="C70" s="370">
        <v>48292</v>
      </c>
      <c r="D70" s="370">
        <v>14212.395463000001</v>
      </c>
      <c r="E70" s="370">
        <v>47982</v>
      </c>
      <c r="F70" s="370">
        <v>7940.930359</v>
      </c>
      <c r="G70" s="370">
        <v>47705</v>
      </c>
      <c r="H70" s="370">
        <v>7459.5739149999999</v>
      </c>
      <c r="I70" s="370">
        <v>11514</v>
      </c>
      <c r="J70" s="370">
        <v>480.52099500000003</v>
      </c>
      <c r="K70" s="370">
        <v>13480</v>
      </c>
      <c r="L70" s="370">
        <v>6238.7993319999996</v>
      </c>
      <c r="M70" s="370">
        <v>1843</v>
      </c>
      <c r="N70" s="370">
        <v>118.917773</v>
      </c>
      <c r="O70" s="370">
        <v>12273</v>
      </c>
      <c r="P70" s="370">
        <v>6119.8815590000004</v>
      </c>
      <c r="Q70" s="7" t="s">
        <v>1653</v>
      </c>
    </row>
    <row r="71" spans="1:17" ht="15" customHeight="1" x14ac:dyDescent="0.25">
      <c r="A71" s="7" t="s">
        <v>1655</v>
      </c>
      <c r="B71" s="8" t="s">
        <v>2638</v>
      </c>
      <c r="C71" s="370">
        <v>55863</v>
      </c>
      <c r="D71" s="370">
        <v>117158.857894</v>
      </c>
      <c r="E71" s="370">
        <v>55071</v>
      </c>
      <c r="F71" s="370">
        <v>18290.273627999999</v>
      </c>
      <c r="G71" s="370">
        <v>50250</v>
      </c>
      <c r="H71" s="370">
        <v>12745.375381</v>
      </c>
      <c r="I71" s="370">
        <v>21382</v>
      </c>
      <c r="J71" s="370">
        <v>5531.4762090000004</v>
      </c>
      <c r="K71" s="370">
        <v>25516</v>
      </c>
      <c r="L71" s="370">
        <v>98801.512071999998</v>
      </c>
      <c r="M71" s="370">
        <v>2041</v>
      </c>
      <c r="N71" s="370">
        <v>444.77587999999997</v>
      </c>
      <c r="O71" s="370">
        <v>24445</v>
      </c>
      <c r="P71" s="370">
        <v>98356.736191999997</v>
      </c>
      <c r="Q71" s="7" t="s">
        <v>1655</v>
      </c>
    </row>
    <row r="72" spans="1:17" ht="15" customHeight="1" x14ac:dyDescent="0.25">
      <c r="A72" s="7" t="s">
        <v>1656</v>
      </c>
      <c r="B72" s="8" t="s">
        <v>2639</v>
      </c>
      <c r="C72" s="370">
        <v>108124</v>
      </c>
      <c r="D72" s="370">
        <v>45172.160774999997</v>
      </c>
      <c r="E72" s="370">
        <v>107972</v>
      </c>
      <c r="F72" s="370">
        <v>34469.097730000001</v>
      </c>
      <c r="G72" s="370">
        <v>98806</v>
      </c>
      <c r="H72" s="370">
        <v>27175.631482000001</v>
      </c>
      <c r="I72" s="370">
        <v>59477</v>
      </c>
      <c r="J72" s="370">
        <v>7273.0645519999998</v>
      </c>
      <c r="K72" s="370">
        <v>14002</v>
      </c>
      <c r="L72" s="370">
        <v>10457.81626</v>
      </c>
      <c r="M72" s="370">
        <v>5029</v>
      </c>
      <c r="N72" s="370">
        <v>308.93949700000002</v>
      </c>
      <c r="O72" s="370">
        <v>9774</v>
      </c>
      <c r="P72" s="370">
        <v>10148.876763</v>
      </c>
      <c r="Q72" s="7" t="s">
        <v>1656</v>
      </c>
    </row>
    <row r="73" spans="1:17" ht="15" customHeight="1" x14ac:dyDescent="0.25">
      <c r="A73" s="7" t="s">
        <v>1658</v>
      </c>
      <c r="B73" s="8" t="s">
        <v>2640</v>
      </c>
      <c r="C73" s="370">
        <v>209944</v>
      </c>
      <c r="D73" s="370">
        <v>49572.601126000001</v>
      </c>
      <c r="E73" s="370">
        <v>209337</v>
      </c>
      <c r="F73" s="370">
        <v>41868.200495999998</v>
      </c>
      <c r="G73" s="370">
        <v>208430</v>
      </c>
      <c r="H73" s="370">
        <v>38936.009934000002</v>
      </c>
      <c r="I73" s="370">
        <v>23114</v>
      </c>
      <c r="J73" s="370">
        <v>2917.9504860000002</v>
      </c>
      <c r="K73" s="370">
        <v>18393</v>
      </c>
      <c r="L73" s="370">
        <v>6804.9712650000001</v>
      </c>
      <c r="M73" s="370">
        <v>8934</v>
      </c>
      <c r="N73" s="370">
        <v>1005.988019</v>
      </c>
      <c r="O73" s="370">
        <v>10540</v>
      </c>
      <c r="P73" s="370">
        <v>5798.9832459999998</v>
      </c>
      <c r="Q73" s="7" t="s">
        <v>1658</v>
      </c>
    </row>
    <row r="74" spans="1:17" ht="12.95" customHeight="1" x14ac:dyDescent="0.2">
      <c r="A74" s="38"/>
      <c r="B74" s="39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12"/>
    </row>
    <row r="75" spans="1:17" ht="12.95" customHeight="1" x14ac:dyDescent="0.2">
      <c r="A75" s="13"/>
      <c r="B75" s="13"/>
      <c r="C75" s="37"/>
      <c r="D75" s="37"/>
      <c r="E75" s="37"/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12"/>
    </row>
    <row r="76" spans="1:17" ht="12.75" customHeight="1" x14ac:dyDescent="0.2">
      <c r="A76" s="12" t="s">
        <v>3166</v>
      </c>
      <c r="C76" s="17"/>
      <c r="D76" s="37"/>
      <c r="E76" s="37"/>
      <c r="F76" s="17"/>
      <c r="G76" s="17"/>
      <c r="H76" s="37"/>
      <c r="I76" s="37"/>
      <c r="J76" s="37"/>
      <c r="K76" s="37"/>
      <c r="L76" s="37"/>
      <c r="M76" s="37"/>
      <c r="N76" s="37"/>
      <c r="O76" s="37"/>
      <c r="P76" s="37"/>
    </row>
    <row r="77" spans="1:17" ht="12.75" customHeight="1" x14ac:dyDescent="0.2">
      <c r="A77" s="12" t="s">
        <v>3167</v>
      </c>
      <c r="C77" s="37"/>
      <c r="D77" s="37"/>
      <c r="E77" s="37"/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</row>
    <row r="78" spans="1:17" x14ac:dyDescent="0.2">
      <c r="A78" s="12" t="s">
        <v>3279</v>
      </c>
      <c r="C78" s="37"/>
      <c r="D78" s="37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</row>
    <row r="79" spans="1:17" x14ac:dyDescent="0.2">
      <c r="A79" s="12" t="s">
        <v>3177</v>
      </c>
      <c r="C79" s="37"/>
      <c r="D79" s="37"/>
      <c r="E79" s="37"/>
      <c r="F79" s="37"/>
      <c r="G79" s="37"/>
      <c r="H79" s="37"/>
      <c r="I79" s="37"/>
      <c r="J79" s="37"/>
      <c r="K79" s="37"/>
      <c r="L79" s="37"/>
      <c r="M79" s="37"/>
      <c r="N79" s="37"/>
      <c r="O79" s="37"/>
      <c r="P79" s="37"/>
    </row>
    <row r="80" spans="1:17" x14ac:dyDescent="0.2">
      <c r="A80" s="12" t="s">
        <v>3178</v>
      </c>
      <c r="C80" s="37"/>
      <c r="D80" s="37"/>
      <c r="E80" s="37"/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</row>
    <row r="81" spans="3:16" x14ac:dyDescent="0.2">
      <c r="C81" s="37"/>
      <c r="D81" s="37"/>
      <c r="E81" s="37"/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</row>
  </sheetData>
  <sheetProtection selectLockedCells="1" selectUnlockedCells="1"/>
  <customSheetViews>
    <customSheetView guid="{3103A2BE-5920-4A4F-9995-346B80167030}" scale="75" showPageBreaks="1" printArea="1" view="pageBreakPreview" showRuler="0" topLeftCell="A22">
      <selection sqref="A1:Q9"/>
      <colBreaks count="1" manualBreakCount="1">
        <brk id="6" max="81" man="1"/>
      </colBreaks>
      <pageMargins left="0.66" right="0.67" top="0.68" bottom="0.67" header="0.51181102362204722" footer="0.4"/>
      <pageSetup paperSize="9" scale="70" orientation="portrait" horizontalDpi="96" r:id="rId1"/>
      <headerFooter alignWithMargins="0">
        <oddFooter xml:space="preserve">&amp;R
</oddFooter>
      </headerFooter>
    </customSheetView>
  </customSheetViews>
  <mergeCells count="14">
    <mergeCell ref="E6:F6"/>
    <mergeCell ref="E4:F5"/>
    <mergeCell ref="G4:J4"/>
    <mergeCell ref="A3:D3"/>
    <mergeCell ref="A4:A7"/>
    <mergeCell ref="C5:C6"/>
    <mergeCell ref="D5:D6"/>
    <mergeCell ref="B4:B7"/>
    <mergeCell ref="C4:D4"/>
    <mergeCell ref="Q4:Q7"/>
    <mergeCell ref="K4:P4"/>
    <mergeCell ref="G5:J5"/>
    <mergeCell ref="K5:L6"/>
    <mergeCell ref="M5:P5"/>
  </mergeCells>
  <phoneticPr fontId="18" type="noConversion"/>
  <pageMargins left="0.6692913385826772" right="0.62992125984251968" top="0.6692913385826772" bottom="0.6692913385826772" header="0.51181102362204722" footer="0.51181102362204722"/>
  <pageSetup paperSize="9" scale="61" fitToWidth="2" orientation="portrait" r:id="rId2"/>
  <colBreaks count="1" manualBreakCount="1">
    <brk id="6" max="79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>
    <tabColor theme="6" tint="0.59999389629810485"/>
    <pageSetUpPr fitToPage="1"/>
  </sheetPr>
  <dimension ref="A1:BF80"/>
  <sheetViews>
    <sheetView zoomScaleNormal="100" zoomScaleSheetLayoutView="100" zoomScalePageLayoutView="80" workbookViewId="0"/>
  </sheetViews>
  <sheetFormatPr baseColWidth="10" defaultColWidth="11.42578125" defaultRowHeight="12.75" x14ac:dyDescent="0.2"/>
  <cols>
    <col min="1" max="1" width="11.5703125" style="12" customWidth="1"/>
    <col min="2" max="2" width="48.5703125" style="12" bestFit="1" customWidth="1"/>
    <col min="3" max="3" width="12.5703125" style="12" customWidth="1"/>
    <col min="4" max="4" width="14.7109375" style="12" customWidth="1"/>
    <col min="5" max="6" width="12.5703125" style="12" customWidth="1"/>
    <col min="7" max="7" width="13.28515625" style="12" customWidth="1"/>
    <col min="8" max="8" width="13" style="12" customWidth="1"/>
    <col min="9" max="16384" width="11.42578125" style="12"/>
  </cols>
  <sheetData>
    <row r="1" spans="1:58" s="32" customFormat="1" ht="20.100000000000001" customHeight="1" x14ac:dyDescent="0.2">
      <c r="A1" s="31" t="s">
        <v>352</v>
      </c>
      <c r="B1" s="31"/>
      <c r="C1" s="249"/>
      <c r="D1" s="249"/>
      <c r="E1" s="31"/>
      <c r="F1" s="249"/>
      <c r="G1" s="249"/>
      <c r="H1" s="249"/>
      <c r="I1" s="249"/>
      <c r="J1" s="249"/>
      <c r="K1" s="249"/>
      <c r="L1" s="249"/>
      <c r="M1" s="249"/>
      <c r="N1" s="249"/>
      <c r="O1" s="249"/>
      <c r="P1" s="249"/>
      <c r="Q1" s="249"/>
      <c r="R1" s="249"/>
      <c r="S1" s="249"/>
      <c r="T1" s="249"/>
      <c r="U1" s="249"/>
      <c r="V1" s="249"/>
      <c r="W1" s="249"/>
      <c r="X1" s="249"/>
      <c r="Y1" s="249"/>
      <c r="Z1" s="249"/>
      <c r="AA1" s="249"/>
      <c r="AB1" s="249"/>
      <c r="AC1" s="249"/>
      <c r="AD1" s="249"/>
      <c r="AE1" s="249"/>
      <c r="AF1" s="249"/>
      <c r="AG1" s="249"/>
      <c r="AH1" s="249"/>
      <c r="AI1" s="249"/>
      <c r="AJ1" s="249"/>
      <c r="AK1" s="249"/>
      <c r="AL1" s="249"/>
      <c r="AM1" s="249"/>
      <c r="AN1" s="249"/>
      <c r="AO1" s="249"/>
      <c r="AP1" s="249"/>
      <c r="AQ1" s="249"/>
      <c r="AR1" s="249"/>
      <c r="AS1" s="249"/>
      <c r="AT1" s="249"/>
      <c r="AU1" s="249"/>
      <c r="AV1" s="249"/>
      <c r="AW1" s="249"/>
      <c r="AX1" s="249"/>
      <c r="AY1" s="249"/>
      <c r="AZ1" s="249"/>
      <c r="BA1" s="249"/>
      <c r="BB1" s="249"/>
      <c r="BC1" s="249"/>
      <c r="BD1" s="249"/>
      <c r="BE1" s="249"/>
      <c r="BF1" s="249"/>
    </row>
    <row r="2" spans="1:58" s="30" customFormat="1" ht="20.100000000000001" customHeight="1" x14ac:dyDescent="0.25">
      <c r="A2" s="1" t="s">
        <v>3335</v>
      </c>
      <c r="B2" s="1"/>
      <c r="D2" s="33"/>
      <c r="E2" s="1"/>
      <c r="F2" s="33"/>
    </row>
    <row r="3" spans="1:58" ht="7.5" customHeight="1" x14ac:dyDescent="0.2">
      <c r="A3" s="449"/>
      <c r="B3" s="449"/>
      <c r="C3" s="449"/>
      <c r="D3" s="449"/>
      <c r="E3" s="80"/>
      <c r="F3" s="80"/>
      <c r="G3" s="80"/>
      <c r="H3" s="80"/>
      <c r="I3" s="80"/>
      <c r="J3" s="80"/>
      <c r="K3" s="80"/>
      <c r="L3" s="80"/>
      <c r="M3" s="80"/>
      <c r="N3" s="80"/>
      <c r="O3" s="80"/>
      <c r="P3" s="80"/>
      <c r="Q3" s="80"/>
      <c r="R3" s="80"/>
      <c r="S3" s="80"/>
      <c r="T3" s="80"/>
      <c r="U3" s="80"/>
      <c r="V3" s="80"/>
      <c r="W3" s="80"/>
      <c r="X3" s="80"/>
      <c r="Y3" s="80"/>
    </row>
    <row r="4" spans="1:58" ht="22.5" customHeight="1" x14ac:dyDescent="0.2">
      <c r="A4" s="444" t="s">
        <v>353</v>
      </c>
      <c r="B4" s="459" t="s">
        <v>766</v>
      </c>
      <c r="C4" s="460" t="s">
        <v>3280</v>
      </c>
      <c r="D4" s="433"/>
      <c r="E4" s="463" t="s">
        <v>3183</v>
      </c>
      <c r="F4" s="464"/>
      <c r="G4" s="464"/>
      <c r="H4" s="464"/>
    </row>
    <row r="5" spans="1:58" ht="23.25" customHeight="1" x14ac:dyDescent="0.2">
      <c r="A5" s="459"/>
      <c r="B5" s="459"/>
      <c r="C5" s="461"/>
      <c r="D5" s="434"/>
      <c r="E5" s="473" t="s">
        <v>3153</v>
      </c>
      <c r="F5" s="473"/>
      <c r="G5" s="473" t="s">
        <v>3281</v>
      </c>
      <c r="H5" s="463"/>
    </row>
    <row r="6" spans="1:58" ht="21.75" customHeight="1" x14ac:dyDescent="0.2">
      <c r="A6" s="459"/>
      <c r="B6" s="459"/>
      <c r="C6" s="462"/>
      <c r="D6" s="435"/>
      <c r="E6" s="473"/>
      <c r="F6" s="473"/>
      <c r="G6" s="473"/>
      <c r="H6" s="463"/>
    </row>
    <row r="7" spans="1:58" ht="24" customHeight="1" x14ac:dyDescent="0.2">
      <c r="A7" s="445"/>
      <c r="B7" s="445"/>
      <c r="C7" s="183" t="s">
        <v>359</v>
      </c>
      <c r="D7" s="180" t="s">
        <v>1360</v>
      </c>
      <c r="E7" s="183" t="s">
        <v>359</v>
      </c>
      <c r="F7" s="180" t="s">
        <v>1360</v>
      </c>
      <c r="G7" s="183" t="s">
        <v>359</v>
      </c>
      <c r="H7" s="182" t="s">
        <v>1360</v>
      </c>
    </row>
    <row r="8" spans="1:58" ht="9.9499999999999993" customHeight="1" x14ac:dyDescent="0.2">
      <c r="A8" s="160"/>
      <c r="B8" s="184"/>
      <c r="C8" s="185"/>
      <c r="D8" s="185"/>
      <c r="E8" s="185"/>
      <c r="F8" s="185"/>
      <c r="G8" s="185"/>
      <c r="H8" s="185"/>
    </row>
    <row r="9" spans="1:58" ht="12.95" customHeight="1" x14ac:dyDescent="0.25">
      <c r="A9" s="7" t="s">
        <v>360</v>
      </c>
      <c r="B9" s="8" t="s">
        <v>769</v>
      </c>
      <c r="C9" s="188">
        <v>350802</v>
      </c>
      <c r="D9" s="188">
        <v>1342351.5211090001</v>
      </c>
      <c r="E9" s="188">
        <v>245853</v>
      </c>
      <c r="F9" s="188">
        <v>716707.93516800005</v>
      </c>
      <c r="G9" s="188">
        <v>229376</v>
      </c>
      <c r="H9" s="188">
        <v>625643.58594100003</v>
      </c>
    </row>
    <row r="10" spans="1:58" ht="12.95" customHeight="1" x14ac:dyDescent="0.25">
      <c r="A10" s="7" t="s">
        <v>1631</v>
      </c>
      <c r="B10" s="8" t="s">
        <v>771</v>
      </c>
      <c r="C10" s="188">
        <v>5960</v>
      </c>
      <c r="D10" s="188">
        <v>1924.758435</v>
      </c>
      <c r="E10" s="188">
        <v>4782</v>
      </c>
      <c r="F10" s="188">
        <v>1466.380175</v>
      </c>
      <c r="G10" s="188">
        <v>1910</v>
      </c>
      <c r="H10" s="188">
        <v>458.37826000000001</v>
      </c>
    </row>
    <row r="11" spans="1:58" ht="12.95" customHeight="1" x14ac:dyDescent="0.25">
      <c r="A11" s="7" t="s">
        <v>1632</v>
      </c>
      <c r="B11" s="8" t="s">
        <v>2853</v>
      </c>
      <c r="C11" s="188">
        <v>529</v>
      </c>
      <c r="D11" s="188">
        <v>4046.1575120000002</v>
      </c>
      <c r="E11" s="188">
        <v>472</v>
      </c>
      <c r="F11" s="188">
        <v>1458.086329</v>
      </c>
      <c r="G11" s="188">
        <v>220</v>
      </c>
      <c r="H11" s="188">
        <v>2588.071183</v>
      </c>
    </row>
    <row r="12" spans="1:58" ht="12.95" customHeight="1" x14ac:dyDescent="0.25">
      <c r="A12" s="7" t="s">
        <v>1633</v>
      </c>
      <c r="B12" s="8" t="s">
        <v>1854</v>
      </c>
      <c r="C12" s="188">
        <v>74094</v>
      </c>
      <c r="D12" s="188">
        <v>932620.05625400005</v>
      </c>
      <c r="E12" s="188">
        <v>65362</v>
      </c>
      <c r="F12" s="188">
        <v>488323.34364600002</v>
      </c>
      <c r="G12" s="188">
        <v>50706</v>
      </c>
      <c r="H12" s="188">
        <v>444296.71260799997</v>
      </c>
    </row>
    <row r="13" spans="1:58" ht="12.95" customHeight="1" x14ac:dyDescent="0.25">
      <c r="A13" s="187">
        <v>10</v>
      </c>
      <c r="B13" s="8" t="s">
        <v>361</v>
      </c>
      <c r="C13" s="188">
        <v>3742</v>
      </c>
      <c r="D13" s="188">
        <v>36694.260997999998</v>
      </c>
      <c r="E13" s="188">
        <v>3289</v>
      </c>
      <c r="F13" s="188">
        <v>29283.555874000001</v>
      </c>
      <c r="G13" s="188">
        <v>1964</v>
      </c>
      <c r="H13" s="188">
        <v>7410.7051240000001</v>
      </c>
    </row>
    <row r="14" spans="1:58" ht="12.95" customHeight="1" x14ac:dyDescent="0.25">
      <c r="A14" s="187">
        <v>16</v>
      </c>
      <c r="B14" s="8" t="s">
        <v>3398</v>
      </c>
      <c r="C14" s="188">
        <v>2555</v>
      </c>
      <c r="D14" s="188">
        <v>6291.5991279999998</v>
      </c>
      <c r="E14" s="188">
        <v>2106</v>
      </c>
      <c r="F14" s="188">
        <v>4144.6343370000004</v>
      </c>
      <c r="G14" s="188">
        <v>1383</v>
      </c>
      <c r="H14" s="188">
        <v>2146.9647909999999</v>
      </c>
    </row>
    <row r="15" spans="1:58" ht="12.95" customHeight="1" x14ac:dyDescent="0.25">
      <c r="A15" s="187">
        <v>17</v>
      </c>
      <c r="B15" s="8" t="s">
        <v>461</v>
      </c>
      <c r="C15" s="188">
        <v>1298</v>
      </c>
      <c r="D15" s="188">
        <v>14917.095324</v>
      </c>
      <c r="E15" s="188">
        <v>1245</v>
      </c>
      <c r="F15" s="188">
        <v>11278.035647999999</v>
      </c>
      <c r="G15" s="188">
        <v>924</v>
      </c>
      <c r="H15" s="188">
        <v>3639.0596759999999</v>
      </c>
    </row>
    <row r="16" spans="1:58" ht="12.95" customHeight="1" x14ac:dyDescent="0.25">
      <c r="A16" s="187">
        <v>18</v>
      </c>
      <c r="B16" s="8" t="s">
        <v>3399</v>
      </c>
      <c r="C16" s="188">
        <v>3860</v>
      </c>
      <c r="D16" s="188">
        <v>2609.2646730000001</v>
      </c>
      <c r="E16" s="188">
        <v>3250</v>
      </c>
      <c r="F16" s="188">
        <v>1511.2782629999999</v>
      </c>
      <c r="G16" s="188">
        <v>2456</v>
      </c>
      <c r="H16" s="188">
        <v>1097.98641</v>
      </c>
    </row>
    <row r="17" spans="1:9" ht="12.95" customHeight="1" x14ac:dyDescent="0.25">
      <c r="A17" s="187">
        <v>19</v>
      </c>
      <c r="B17" s="8" t="s">
        <v>2467</v>
      </c>
      <c r="C17" s="188">
        <v>66</v>
      </c>
      <c r="D17" s="188">
        <v>19238.601052000002</v>
      </c>
      <c r="E17" s="188">
        <v>58</v>
      </c>
      <c r="F17" s="188">
        <v>6863.6906950000002</v>
      </c>
      <c r="G17" s="188">
        <v>50</v>
      </c>
      <c r="H17" s="188">
        <v>12374.910357000001</v>
      </c>
    </row>
    <row r="18" spans="1:9" ht="12.95" customHeight="1" x14ac:dyDescent="0.25">
      <c r="A18" s="187">
        <v>20</v>
      </c>
      <c r="B18" s="8" t="s">
        <v>820</v>
      </c>
      <c r="C18" s="188">
        <v>2618</v>
      </c>
      <c r="D18" s="188">
        <v>78180.905402999997</v>
      </c>
      <c r="E18" s="188">
        <v>2461</v>
      </c>
      <c r="F18" s="188">
        <v>43014.470123999999</v>
      </c>
      <c r="G18" s="188">
        <v>2034</v>
      </c>
      <c r="H18" s="188">
        <v>35166.435278999998</v>
      </c>
    </row>
    <row r="19" spans="1:9" ht="12.95" customHeight="1" x14ac:dyDescent="0.25">
      <c r="A19" s="187">
        <v>21</v>
      </c>
      <c r="B19" s="8" t="s">
        <v>2468</v>
      </c>
      <c r="C19" s="188">
        <v>598</v>
      </c>
      <c r="D19" s="188">
        <v>37985.990706999997</v>
      </c>
      <c r="E19" s="188">
        <v>549</v>
      </c>
      <c r="F19" s="188">
        <v>17483.321916000001</v>
      </c>
      <c r="G19" s="188">
        <v>482</v>
      </c>
      <c r="H19" s="188">
        <v>20502.668791</v>
      </c>
    </row>
    <row r="20" spans="1:9" ht="12.95" customHeight="1" x14ac:dyDescent="0.25">
      <c r="A20" s="187">
        <v>22</v>
      </c>
      <c r="B20" s="8" t="s">
        <v>2968</v>
      </c>
      <c r="C20" s="188">
        <v>4720</v>
      </c>
      <c r="D20" s="188">
        <v>41930.179962000002</v>
      </c>
      <c r="E20" s="188">
        <v>4489</v>
      </c>
      <c r="F20" s="188">
        <v>29883.217374</v>
      </c>
      <c r="G20" s="188">
        <v>3443</v>
      </c>
      <c r="H20" s="188">
        <v>12046.962588</v>
      </c>
    </row>
    <row r="21" spans="1:9" ht="12.95" customHeight="1" x14ac:dyDescent="0.25">
      <c r="A21" s="187">
        <v>23</v>
      </c>
      <c r="B21" s="8" t="s">
        <v>3400</v>
      </c>
      <c r="C21" s="188">
        <v>2471</v>
      </c>
      <c r="D21" s="188">
        <v>11873.154859</v>
      </c>
      <c r="E21" s="188">
        <v>2115</v>
      </c>
      <c r="F21" s="188">
        <v>7525.8180970000003</v>
      </c>
      <c r="G21" s="188">
        <v>1505</v>
      </c>
      <c r="H21" s="188">
        <v>4347.3367619999999</v>
      </c>
    </row>
    <row r="22" spans="1:9" ht="12.95" customHeight="1" x14ac:dyDescent="0.25">
      <c r="A22" s="187">
        <v>24</v>
      </c>
      <c r="B22" s="8" t="s">
        <v>2469</v>
      </c>
      <c r="C22" s="188">
        <v>1657</v>
      </c>
      <c r="D22" s="188">
        <v>46267.888214999999</v>
      </c>
      <c r="E22" s="188">
        <v>1548</v>
      </c>
      <c r="F22" s="188">
        <v>30318.670098999999</v>
      </c>
      <c r="G22" s="188">
        <v>1115</v>
      </c>
      <c r="H22" s="188">
        <v>15949.218116</v>
      </c>
    </row>
    <row r="23" spans="1:9" ht="12.95" customHeight="1" x14ac:dyDescent="0.25">
      <c r="A23" s="187">
        <v>25</v>
      </c>
      <c r="B23" s="8" t="s">
        <v>220</v>
      </c>
      <c r="C23" s="188">
        <v>12952</v>
      </c>
      <c r="D23" s="188">
        <v>39843.886397000002</v>
      </c>
      <c r="E23" s="188">
        <v>11498</v>
      </c>
      <c r="F23" s="188">
        <v>26278.385004</v>
      </c>
      <c r="G23" s="188">
        <v>7926</v>
      </c>
      <c r="H23" s="188">
        <v>13565.501393</v>
      </c>
    </row>
    <row r="24" spans="1:9" ht="12.95" customHeight="1" x14ac:dyDescent="0.25">
      <c r="A24" s="187">
        <v>26</v>
      </c>
      <c r="B24" s="8" t="s">
        <v>3401</v>
      </c>
      <c r="C24" s="188">
        <v>5691</v>
      </c>
      <c r="D24" s="188">
        <v>71550.376743999994</v>
      </c>
      <c r="E24" s="188">
        <v>5183</v>
      </c>
      <c r="F24" s="188">
        <v>32312.079694</v>
      </c>
      <c r="G24" s="188">
        <v>4489</v>
      </c>
      <c r="H24" s="188">
        <v>39238.297050000001</v>
      </c>
    </row>
    <row r="25" spans="1:9" ht="12.95" customHeight="1" x14ac:dyDescent="0.25">
      <c r="A25" s="187">
        <v>27</v>
      </c>
      <c r="B25" s="8" t="s">
        <v>2470</v>
      </c>
      <c r="C25" s="188">
        <v>3658</v>
      </c>
      <c r="D25" s="188">
        <v>31712.369331999998</v>
      </c>
      <c r="E25" s="188">
        <v>3346</v>
      </c>
      <c r="F25" s="188">
        <v>18478.582322999999</v>
      </c>
      <c r="G25" s="188">
        <v>2724</v>
      </c>
      <c r="H25" s="188">
        <v>13233.787009</v>
      </c>
    </row>
    <row r="26" spans="1:9" ht="12.95" customHeight="1" x14ac:dyDescent="0.25">
      <c r="A26" s="187">
        <v>28</v>
      </c>
      <c r="B26" s="8" t="s">
        <v>2471</v>
      </c>
      <c r="C26" s="188">
        <v>11558</v>
      </c>
      <c r="D26" s="188">
        <v>126705.719345</v>
      </c>
      <c r="E26" s="188">
        <v>10714</v>
      </c>
      <c r="F26" s="188">
        <v>59313.957176999997</v>
      </c>
      <c r="G26" s="188">
        <v>8584</v>
      </c>
      <c r="H26" s="188">
        <v>67391.762168000001</v>
      </c>
    </row>
    <row r="27" spans="1:9" ht="12.95" customHeight="1" x14ac:dyDescent="0.25">
      <c r="A27" s="187">
        <v>29</v>
      </c>
      <c r="B27" s="8" t="s">
        <v>3402</v>
      </c>
      <c r="C27" s="188">
        <v>1716</v>
      </c>
      <c r="D27" s="188">
        <v>280682.96838999999</v>
      </c>
      <c r="E27" s="188">
        <v>1545</v>
      </c>
      <c r="F27" s="188">
        <v>132091.445473</v>
      </c>
      <c r="G27" s="188">
        <v>1217</v>
      </c>
      <c r="H27" s="188">
        <v>148591.52291699999</v>
      </c>
    </row>
    <row r="28" spans="1:9" ht="12.95" customHeight="1" x14ac:dyDescent="0.25">
      <c r="A28" s="187">
        <v>30</v>
      </c>
      <c r="B28" s="8" t="s">
        <v>2472</v>
      </c>
      <c r="C28" s="188">
        <v>704</v>
      </c>
      <c r="D28" s="188">
        <v>48140.680547000004</v>
      </c>
      <c r="E28" s="188">
        <v>536</v>
      </c>
      <c r="F28" s="188">
        <v>17320.002052</v>
      </c>
      <c r="G28" s="188">
        <v>546</v>
      </c>
      <c r="H28" s="188">
        <v>30820.678495</v>
      </c>
    </row>
    <row r="29" spans="1:9" ht="12.95" customHeight="1" x14ac:dyDescent="0.25">
      <c r="A29" s="187">
        <v>31</v>
      </c>
      <c r="B29" s="8" t="s">
        <v>627</v>
      </c>
      <c r="C29" s="188">
        <v>1915</v>
      </c>
      <c r="D29" s="188">
        <v>5060.4177369999998</v>
      </c>
      <c r="E29" s="188">
        <v>1514</v>
      </c>
      <c r="F29" s="188">
        <v>3634.2319940000002</v>
      </c>
      <c r="G29" s="188">
        <v>1227</v>
      </c>
      <c r="H29" s="188">
        <v>1426.185743</v>
      </c>
    </row>
    <row r="30" spans="1:9" ht="12.95" customHeight="1" x14ac:dyDescent="0.25">
      <c r="A30" s="7" t="s">
        <v>1635</v>
      </c>
      <c r="B30" s="8" t="s">
        <v>2473</v>
      </c>
      <c r="C30" s="188">
        <v>1974</v>
      </c>
      <c r="D30" s="188">
        <v>2248.3879579999998</v>
      </c>
      <c r="E30" s="188">
        <v>1237</v>
      </c>
      <c r="F30" s="188">
        <v>1471.414634</v>
      </c>
      <c r="G30" s="188">
        <v>1115</v>
      </c>
      <c r="H30" s="188">
        <v>776.97332400000005</v>
      </c>
    </row>
    <row r="31" spans="1:9" ht="12.95" customHeight="1" x14ac:dyDescent="0.25">
      <c r="A31" s="187" t="s">
        <v>2474</v>
      </c>
      <c r="B31" s="8" t="s">
        <v>2554</v>
      </c>
      <c r="C31" s="188">
        <v>1765</v>
      </c>
      <c r="D31" s="188">
        <v>1850.3535159999999</v>
      </c>
      <c r="E31" s="418">
        <v>1089</v>
      </c>
      <c r="F31" s="418">
        <v>1123.4379919999999</v>
      </c>
      <c r="G31" s="188">
        <v>1011</v>
      </c>
      <c r="H31" s="188">
        <v>726.915524</v>
      </c>
    </row>
    <row r="32" spans="1:9" ht="12.95" customHeight="1" x14ac:dyDescent="0.25">
      <c r="A32" s="187" t="s">
        <v>2475</v>
      </c>
      <c r="B32" s="8" t="s">
        <v>2476</v>
      </c>
      <c r="C32" s="188">
        <v>97</v>
      </c>
      <c r="D32" s="188">
        <v>341.43457000000001</v>
      </c>
      <c r="E32" s="399" t="s">
        <v>3353</v>
      </c>
      <c r="F32" s="399" t="s">
        <v>3353</v>
      </c>
      <c r="G32" s="399" t="s">
        <v>3353</v>
      </c>
      <c r="H32" s="399" t="s">
        <v>3353</v>
      </c>
      <c r="I32" s="390"/>
    </row>
    <row r="33" spans="1:8" ht="12.95" customHeight="1" x14ac:dyDescent="0.25">
      <c r="A33" s="7" t="s">
        <v>1637</v>
      </c>
      <c r="B33" s="8" t="s">
        <v>3403</v>
      </c>
      <c r="C33" s="188">
        <v>1796</v>
      </c>
      <c r="D33" s="188">
        <v>3591.9029230000001</v>
      </c>
      <c r="E33" s="188">
        <v>1505</v>
      </c>
      <c r="F33" s="188">
        <v>2676.5408090000001</v>
      </c>
      <c r="G33" s="188">
        <v>781</v>
      </c>
      <c r="H33" s="188">
        <v>915.36211400000002</v>
      </c>
    </row>
    <row r="34" spans="1:8" ht="12.95" customHeight="1" x14ac:dyDescent="0.25">
      <c r="A34" s="7" t="s">
        <v>1639</v>
      </c>
      <c r="B34" s="8" t="s">
        <v>2807</v>
      </c>
      <c r="C34" s="188">
        <v>13794</v>
      </c>
      <c r="D34" s="188">
        <v>3921.7360319999998</v>
      </c>
      <c r="E34" s="188">
        <v>8387</v>
      </c>
      <c r="F34" s="188">
        <v>2068.385632</v>
      </c>
      <c r="G34" s="188">
        <v>7488</v>
      </c>
      <c r="H34" s="188">
        <v>1853.3504</v>
      </c>
    </row>
    <row r="35" spans="1:8" ht="12.95" customHeight="1" x14ac:dyDescent="0.25">
      <c r="A35" s="187">
        <v>41</v>
      </c>
      <c r="B35" s="8" t="s">
        <v>2809</v>
      </c>
      <c r="C35" s="188">
        <v>999</v>
      </c>
      <c r="D35" s="188">
        <v>660.19013199999995</v>
      </c>
      <c r="E35" s="188">
        <v>524</v>
      </c>
      <c r="F35" s="188">
        <v>191.703868</v>
      </c>
      <c r="G35" s="188">
        <v>574</v>
      </c>
      <c r="H35" s="188">
        <v>468.48626400000001</v>
      </c>
    </row>
    <row r="36" spans="1:8" ht="12.95" customHeight="1" x14ac:dyDescent="0.25">
      <c r="A36" s="187">
        <v>42</v>
      </c>
      <c r="B36" s="8" t="s">
        <v>2795</v>
      </c>
      <c r="C36" s="188">
        <v>660</v>
      </c>
      <c r="D36" s="188">
        <v>431.46339399999999</v>
      </c>
      <c r="E36" s="188">
        <v>491</v>
      </c>
      <c r="F36" s="188">
        <v>216.42667</v>
      </c>
      <c r="G36" s="188">
        <v>290</v>
      </c>
      <c r="H36" s="188">
        <v>215.03672399999999</v>
      </c>
    </row>
    <row r="37" spans="1:8" ht="12.95" customHeight="1" x14ac:dyDescent="0.25">
      <c r="A37" s="187">
        <v>43</v>
      </c>
      <c r="B37" s="8" t="s">
        <v>3404</v>
      </c>
      <c r="C37" s="188">
        <v>12135</v>
      </c>
      <c r="D37" s="188">
        <v>2830.0825060000002</v>
      </c>
      <c r="E37" s="188">
        <v>7372</v>
      </c>
      <c r="F37" s="188">
        <v>1660.2550940000001</v>
      </c>
      <c r="G37" s="188">
        <v>6624</v>
      </c>
      <c r="H37" s="188">
        <v>1169.8274120000001</v>
      </c>
    </row>
    <row r="38" spans="1:8" ht="12.95" customHeight="1" x14ac:dyDescent="0.25">
      <c r="A38" s="7" t="s">
        <v>1640</v>
      </c>
      <c r="B38" s="8" t="s">
        <v>2477</v>
      </c>
      <c r="C38" s="188">
        <v>150122</v>
      </c>
      <c r="D38" s="188">
        <v>308456.03619299998</v>
      </c>
      <c r="E38" s="188">
        <v>108874</v>
      </c>
      <c r="F38" s="188">
        <v>202455.81937099999</v>
      </c>
      <c r="G38" s="188">
        <v>98295</v>
      </c>
      <c r="H38" s="188">
        <v>106000.216822</v>
      </c>
    </row>
    <row r="39" spans="1:8" ht="12.95" customHeight="1" x14ac:dyDescent="0.25">
      <c r="A39" s="187">
        <v>45</v>
      </c>
      <c r="B39" s="8" t="s">
        <v>2478</v>
      </c>
      <c r="C39" s="188">
        <v>30441</v>
      </c>
      <c r="D39" s="188">
        <v>20616.206398999999</v>
      </c>
      <c r="E39" s="188">
        <v>23620</v>
      </c>
      <c r="F39" s="188">
        <v>14858.828098</v>
      </c>
      <c r="G39" s="188">
        <v>19198</v>
      </c>
      <c r="H39" s="188">
        <v>5757.3783009999997</v>
      </c>
    </row>
    <row r="40" spans="1:8" ht="12.95" customHeight="1" x14ac:dyDescent="0.25">
      <c r="A40" s="187">
        <v>46</v>
      </c>
      <c r="B40" s="8" t="s">
        <v>2479</v>
      </c>
      <c r="C40" s="188">
        <v>56503</v>
      </c>
      <c r="D40" s="188">
        <v>256739.578603</v>
      </c>
      <c r="E40" s="188">
        <v>47639</v>
      </c>
      <c r="F40" s="188">
        <v>166551.322059</v>
      </c>
      <c r="G40" s="188">
        <v>34757</v>
      </c>
      <c r="H40" s="188">
        <v>90188.256544000003</v>
      </c>
    </row>
    <row r="41" spans="1:8" ht="12.95" customHeight="1" x14ac:dyDescent="0.25">
      <c r="A41" s="187" t="s">
        <v>1362</v>
      </c>
      <c r="B41" s="8" t="s">
        <v>3405</v>
      </c>
      <c r="C41" s="188">
        <v>5278</v>
      </c>
      <c r="D41" s="188">
        <v>23916.410626000001</v>
      </c>
      <c r="E41" s="188">
        <v>4705</v>
      </c>
      <c r="F41" s="188">
        <v>18481.242251</v>
      </c>
      <c r="G41" s="188">
        <v>2390</v>
      </c>
      <c r="H41" s="188">
        <v>5435.1683750000002</v>
      </c>
    </row>
    <row r="42" spans="1:8" ht="12.95" customHeight="1" x14ac:dyDescent="0.25">
      <c r="A42" s="187" t="s">
        <v>1363</v>
      </c>
      <c r="B42" s="8" t="s">
        <v>3406</v>
      </c>
      <c r="C42" s="188">
        <v>12441</v>
      </c>
      <c r="D42" s="188">
        <v>82326.862540000002</v>
      </c>
      <c r="E42" s="188">
        <v>10698</v>
      </c>
      <c r="F42" s="188">
        <v>57609.096937000002</v>
      </c>
      <c r="G42" s="188">
        <v>8647</v>
      </c>
      <c r="H42" s="188">
        <v>24717.765603</v>
      </c>
    </row>
    <row r="43" spans="1:8" ht="12.95" customHeight="1" x14ac:dyDescent="0.25">
      <c r="A43" s="187" t="s">
        <v>1364</v>
      </c>
      <c r="B43" s="8" t="s">
        <v>3407</v>
      </c>
      <c r="C43" s="188">
        <v>2227</v>
      </c>
      <c r="D43" s="188">
        <v>31637.207946999999</v>
      </c>
      <c r="E43" s="188">
        <v>1983</v>
      </c>
      <c r="F43" s="188">
        <v>25745.243613999999</v>
      </c>
      <c r="G43" s="188">
        <v>1546</v>
      </c>
      <c r="H43" s="188">
        <v>5891.9643329999999</v>
      </c>
    </row>
    <row r="44" spans="1:8" ht="12.95" customHeight="1" x14ac:dyDescent="0.25">
      <c r="A44" s="187" t="s">
        <v>1365</v>
      </c>
      <c r="B44" s="8" t="s">
        <v>3408</v>
      </c>
      <c r="C44" s="188">
        <v>9868</v>
      </c>
      <c r="D44" s="188">
        <v>27970.460977999999</v>
      </c>
      <c r="E44" s="188">
        <v>8630</v>
      </c>
      <c r="F44" s="188">
        <v>16650.751110000001</v>
      </c>
      <c r="G44" s="188">
        <v>6508</v>
      </c>
      <c r="H44" s="188">
        <v>11319.709868</v>
      </c>
    </row>
    <row r="45" spans="1:8" ht="12.95" customHeight="1" x14ac:dyDescent="0.25">
      <c r="A45" s="187">
        <v>47</v>
      </c>
      <c r="B45" s="8" t="s">
        <v>3409</v>
      </c>
      <c r="C45" s="188">
        <v>63178</v>
      </c>
      <c r="D45" s="188">
        <v>31100.251190999999</v>
      </c>
      <c r="E45" s="188">
        <v>37615</v>
      </c>
      <c r="F45" s="188">
        <v>21045.669214000001</v>
      </c>
      <c r="G45" s="188">
        <v>44340</v>
      </c>
      <c r="H45" s="188">
        <v>10054.581977</v>
      </c>
    </row>
    <row r="46" spans="1:8" ht="12.95" customHeight="1" x14ac:dyDescent="0.25">
      <c r="A46" s="7" t="s">
        <v>1366</v>
      </c>
      <c r="B46" s="8" t="s">
        <v>3410</v>
      </c>
      <c r="C46" s="188">
        <v>6248</v>
      </c>
      <c r="D46" s="188">
        <v>3620.3767469999998</v>
      </c>
      <c r="E46" s="188">
        <v>4035</v>
      </c>
      <c r="F46" s="188">
        <v>1548.896313</v>
      </c>
      <c r="G46" s="188">
        <v>4194</v>
      </c>
      <c r="H46" s="188">
        <v>2071.4804340000001</v>
      </c>
    </row>
    <row r="47" spans="1:8" ht="12.95" customHeight="1" x14ac:dyDescent="0.25">
      <c r="A47" s="7" t="s">
        <v>1642</v>
      </c>
      <c r="B47" s="8" t="s">
        <v>523</v>
      </c>
      <c r="C47" s="188">
        <v>15269</v>
      </c>
      <c r="D47" s="188">
        <v>51861.800135999998</v>
      </c>
      <c r="E47" s="188">
        <v>5474</v>
      </c>
      <c r="F47" s="188">
        <v>2076.8664610000001</v>
      </c>
      <c r="G47" s="188">
        <v>11741</v>
      </c>
      <c r="H47" s="188">
        <v>49784.933675</v>
      </c>
    </row>
    <row r="48" spans="1:8" ht="12.95" customHeight="1" x14ac:dyDescent="0.25">
      <c r="A48" s="187">
        <v>49</v>
      </c>
      <c r="B48" s="8" t="s">
        <v>3411</v>
      </c>
      <c r="C48" s="188">
        <v>6180</v>
      </c>
      <c r="D48" s="188">
        <v>2746.5834140000002</v>
      </c>
      <c r="E48" s="188">
        <v>2713</v>
      </c>
      <c r="F48" s="188">
        <v>251.119505</v>
      </c>
      <c r="G48" s="188">
        <v>4228</v>
      </c>
      <c r="H48" s="188">
        <v>2495.4639090000001</v>
      </c>
    </row>
    <row r="49" spans="1:8" ht="12.95" customHeight="1" x14ac:dyDescent="0.25">
      <c r="A49" s="7" t="s">
        <v>1659</v>
      </c>
      <c r="B49" s="8" t="s">
        <v>3412</v>
      </c>
      <c r="C49" s="188">
        <v>4629</v>
      </c>
      <c r="D49" s="188">
        <v>1057.7718050000001</v>
      </c>
      <c r="E49" s="188">
        <v>2208</v>
      </c>
      <c r="F49" s="188">
        <v>164.053157</v>
      </c>
      <c r="G49" s="188">
        <v>3037</v>
      </c>
      <c r="H49" s="188">
        <v>893.71864800000003</v>
      </c>
    </row>
    <row r="50" spans="1:8" ht="12.95" customHeight="1" x14ac:dyDescent="0.25">
      <c r="A50" s="7" t="s">
        <v>1367</v>
      </c>
      <c r="B50" s="8" t="s">
        <v>1368</v>
      </c>
      <c r="C50" s="188">
        <v>4860</v>
      </c>
      <c r="D50" s="188">
        <v>14943.257398</v>
      </c>
      <c r="E50" s="188">
        <v>1666</v>
      </c>
      <c r="F50" s="188">
        <v>309.577742</v>
      </c>
      <c r="G50" s="188">
        <v>3957</v>
      </c>
      <c r="H50" s="188">
        <v>14633.679656</v>
      </c>
    </row>
    <row r="51" spans="1:8" ht="12.95" customHeight="1" x14ac:dyDescent="0.25">
      <c r="A51" s="187">
        <v>53</v>
      </c>
      <c r="B51" s="8" t="s">
        <v>1369</v>
      </c>
      <c r="C51" s="188">
        <v>743</v>
      </c>
      <c r="D51" s="188">
        <v>2152.0560019999998</v>
      </c>
      <c r="E51" s="188">
        <v>252</v>
      </c>
      <c r="F51" s="188">
        <v>89.081190000000007</v>
      </c>
      <c r="G51" s="188">
        <v>564</v>
      </c>
      <c r="H51" s="188">
        <v>2062.9748119999999</v>
      </c>
    </row>
    <row r="52" spans="1:8" ht="12.95" customHeight="1" x14ac:dyDescent="0.25">
      <c r="A52" s="7" t="s">
        <v>1644</v>
      </c>
      <c r="B52" s="8" t="s">
        <v>2423</v>
      </c>
      <c r="C52" s="188">
        <v>3682</v>
      </c>
      <c r="D52" s="188">
        <v>287.42357299999998</v>
      </c>
      <c r="E52" s="188">
        <v>1352</v>
      </c>
      <c r="F52" s="188">
        <v>53.398842999999999</v>
      </c>
      <c r="G52" s="188">
        <v>2544</v>
      </c>
      <c r="H52" s="188">
        <v>234.02473000000001</v>
      </c>
    </row>
    <row r="53" spans="1:8" ht="12.95" customHeight="1" x14ac:dyDescent="0.25">
      <c r="A53" s="187">
        <v>55</v>
      </c>
      <c r="B53" s="8" t="s">
        <v>1370</v>
      </c>
      <c r="C53" s="188">
        <v>1319</v>
      </c>
      <c r="D53" s="188">
        <v>41.272109</v>
      </c>
      <c r="E53" s="188">
        <v>290</v>
      </c>
      <c r="F53" s="188">
        <v>8.5032270000000008</v>
      </c>
      <c r="G53" s="188">
        <v>1088</v>
      </c>
      <c r="H53" s="188">
        <v>32.768881999999998</v>
      </c>
    </row>
    <row r="54" spans="1:8" ht="12.95" customHeight="1" x14ac:dyDescent="0.25">
      <c r="A54" s="187">
        <v>56</v>
      </c>
      <c r="B54" s="8" t="s">
        <v>2455</v>
      </c>
      <c r="C54" s="188">
        <v>2363</v>
      </c>
      <c r="D54" s="188">
        <v>246.151464</v>
      </c>
      <c r="E54" s="188">
        <v>1062</v>
      </c>
      <c r="F54" s="188">
        <v>44.895615999999997</v>
      </c>
      <c r="G54" s="188">
        <v>1456</v>
      </c>
      <c r="H54" s="188">
        <v>201.25584799999999</v>
      </c>
    </row>
    <row r="55" spans="1:8" ht="12.95" customHeight="1" x14ac:dyDescent="0.25">
      <c r="A55" s="7" t="s">
        <v>1646</v>
      </c>
      <c r="B55" s="8" t="s">
        <v>1371</v>
      </c>
      <c r="C55" s="188">
        <v>15120</v>
      </c>
      <c r="D55" s="188">
        <v>5682.2139379999999</v>
      </c>
      <c r="E55" s="188">
        <v>11208</v>
      </c>
      <c r="F55" s="188">
        <v>3074.5943659999998</v>
      </c>
      <c r="G55" s="188">
        <v>9125</v>
      </c>
      <c r="H55" s="188">
        <v>2607.6195720000001</v>
      </c>
    </row>
    <row r="56" spans="1:8" ht="12.95" customHeight="1" x14ac:dyDescent="0.25">
      <c r="A56" s="187">
        <v>58</v>
      </c>
      <c r="B56" s="8" t="s">
        <v>2631</v>
      </c>
      <c r="C56" s="188">
        <v>2633</v>
      </c>
      <c r="D56" s="188">
        <v>1544.452908</v>
      </c>
      <c r="E56" s="188">
        <v>2127</v>
      </c>
      <c r="F56" s="188">
        <v>1090.392049</v>
      </c>
      <c r="G56" s="188">
        <v>1945</v>
      </c>
      <c r="H56" s="188">
        <v>454.06085899999999</v>
      </c>
    </row>
    <row r="57" spans="1:8" ht="12.95" customHeight="1" x14ac:dyDescent="0.25">
      <c r="A57" s="187">
        <v>61</v>
      </c>
      <c r="B57" s="8" t="s">
        <v>2632</v>
      </c>
      <c r="C57" s="188">
        <v>273</v>
      </c>
      <c r="D57" s="188">
        <v>331.49023399999999</v>
      </c>
      <c r="E57" s="188">
        <v>190</v>
      </c>
      <c r="F57" s="188">
        <v>243.238933</v>
      </c>
      <c r="G57" s="188">
        <v>153</v>
      </c>
      <c r="H57" s="188">
        <v>88.251300999999998</v>
      </c>
    </row>
    <row r="58" spans="1:8" ht="12.95" customHeight="1" x14ac:dyDescent="0.25">
      <c r="A58" s="187">
        <v>62</v>
      </c>
      <c r="B58" s="8" t="s">
        <v>3413</v>
      </c>
      <c r="C58" s="188">
        <v>9393</v>
      </c>
      <c r="D58" s="188">
        <v>3075.5061519999999</v>
      </c>
      <c r="E58" s="188">
        <v>6931</v>
      </c>
      <c r="F58" s="188">
        <v>1368.4325899999999</v>
      </c>
      <c r="G58" s="188">
        <v>5313</v>
      </c>
      <c r="H58" s="188">
        <v>1707.073562</v>
      </c>
    </row>
    <row r="59" spans="1:8" ht="12.95" customHeight="1" x14ac:dyDescent="0.25">
      <c r="A59" s="7" t="s">
        <v>1648</v>
      </c>
      <c r="B59" s="8" t="s">
        <v>3414</v>
      </c>
      <c r="C59" s="188">
        <v>1414</v>
      </c>
      <c r="D59" s="188">
        <v>1757.2633719999999</v>
      </c>
      <c r="E59" s="188">
        <v>648</v>
      </c>
      <c r="F59" s="188">
        <v>534.95680800000002</v>
      </c>
      <c r="G59" s="188">
        <v>1023</v>
      </c>
      <c r="H59" s="188">
        <v>1222.306564</v>
      </c>
    </row>
    <row r="60" spans="1:8" ht="12.95" customHeight="1" x14ac:dyDescent="0.25">
      <c r="A60" s="7" t="s">
        <v>1650</v>
      </c>
      <c r="B60" s="8" t="s">
        <v>2236</v>
      </c>
      <c r="C60" s="188">
        <v>6892</v>
      </c>
      <c r="D60" s="188">
        <v>1950.9748810000001</v>
      </c>
      <c r="E60" s="188">
        <v>3780</v>
      </c>
      <c r="F60" s="188">
        <v>1132.1510020000001</v>
      </c>
      <c r="G60" s="188">
        <v>4755</v>
      </c>
      <c r="H60" s="188">
        <v>818.82387900000003</v>
      </c>
    </row>
    <row r="61" spans="1:8" ht="12.95" customHeight="1" x14ac:dyDescent="0.25">
      <c r="A61" s="187" t="s">
        <v>2633</v>
      </c>
      <c r="B61" s="8" t="s">
        <v>3415</v>
      </c>
      <c r="C61" s="188">
        <v>5320</v>
      </c>
      <c r="D61" s="188">
        <v>1362.1764920000001</v>
      </c>
      <c r="E61" s="188">
        <v>3135</v>
      </c>
      <c r="F61" s="188">
        <v>785.75276699999995</v>
      </c>
      <c r="G61" s="188">
        <v>3593</v>
      </c>
      <c r="H61" s="188">
        <v>576.42372499999999</v>
      </c>
    </row>
    <row r="62" spans="1:8" ht="12.95" customHeight="1" x14ac:dyDescent="0.25">
      <c r="A62" s="7" t="s">
        <v>1651</v>
      </c>
      <c r="B62" s="8" t="s">
        <v>3416</v>
      </c>
      <c r="C62" s="188">
        <v>26255</v>
      </c>
      <c r="D62" s="188">
        <v>11509.62048</v>
      </c>
      <c r="E62" s="188">
        <v>15919</v>
      </c>
      <c r="F62" s="188">
        <v>5546.7015000000001</v>
      </c>
      <c r="G62" s="188">
        <v>16752</v>
      </c>
      <c r="H62" s="188">
        <v>5962.9189800000004</v>
      </c>
    </row>
    <row r="63" spans="1:8" ht="12.95" customHeight="1" x14ac:dyDescent="0.25">
      <c r="A63" s="187">
        <v>69</v>
      </c>
      <c r="B63" s="8" t="s">
        <v>2250</v>
      </c>
      <c r="C63" s="188">
        <v>2526</v>
      </c>
      <c r="D63" s="188">
        <v>93.200192999999999</v>
      </c>
      <c r="E63" s="188">
        <v>478</v>
      </c>
      <c r="F63" s="188">
        <v>20.089226</v>
      </c>
      <c r="G63" s="188">
        <v>2131</v>
      </c>
      <c r="H63" s="188">
        <v>73.110967000000002</v>
      </c>
    </row>
    <row r="64" spans="1:8" ht="12.95" customHeight="1" x14ac:dyDescent="0.25">
      <c r="A64" s="187">
        <v>70</v>
      </c>
      <c r="B64" s="8" t="s">
        <v>3417</v>
      </c>
      <c r="C64" s="188">
        <v>6246</v>
      </c>
      <c r="D64" s="188">
        <v>5754.1210170000004</v>
      </c>
      <c r="E64" s="188">
        <v>3835</v>
      </c>
      <c r="F64" s="188">
        <v>2994.4547510000002</v>
      </c>
      <c r="G64" s="188">
        <v>3916</v>
      </c>
      <c r="H64" s="188">
        <v>2759.6662660000002</v>
      </c>
    </row>
    <row r="65" spans="1:8" ht="12.95" customHeight="1" x14ac:dyDescent="0.25">
      <c r="A65" s="187">
        <v>71</v>
      </c>
      <c r="B65" s="8" t="s">
        <v>3418</v>
      </c>
      <c r="C65" s="188">
        <v>6510</v>
      </c>
      <c r="D65" s="188">
        <v>3083.421468</v>
      </c>
      <c r="E65" s="188">
        <v>4283</v>
      </c>
      <c r="F65" s="188">
        <v>1262.7575939999999</v>
      </c>
      <c r="G65" s="188">
        <v>4120</v>
      </c>
      <c r="H65" s="188">
        <v>1820.6638740000001</v>
      </c>
    </row>
    <row r="66" spans="1:8" ht="12.95" customHeight="1" x14ac:dyDescent="0.25">
      <c r="A66" s="187">
        <v>73</v>
      </c>
      <c r="B66" s="8" t="s">
        <v>1517</v>
      </c>
      <c r="C66" s="188">
        <v>3612</v>
      </c>
      <c r="D66" s="188">
        <v>280.38430199999999</v>
      </c>
      <c r="E66" s="188">
        <v>2631</v>
      </c>
      <c r="F66" s="188">
        <v>171.441023</v>
      </c>
      <c r="G66" s="188">
        <v>2033</v>
      </c>
      <c r="H66" s="188">
        <v>108.943279</v>
      </c>
    </row>
    <row r="67" spans="1:8" ht="12.95" customHeight="1" x14ac:dyDescent="0.25">
      <c r="A67" s="7" t="s">
        <v>1597</v>
      </c>
      <c r="B67" s="8" t="s">
        <v>2634</v>
      </c>
      <c r="C67" s="188">
        <v>16054</v>
      </c>
      <c r="D67" s="188">
        <v>10614.568252999999</v>
      </c>
      <c r="E67" s="188">
        <v>7104</v>
      </c>
      <c r="F67" s="188">
        <v>3484.987881</v>
      </c>
      <c r="G67" s="188">
        <v>11348</v>
      </c>
      <c r="H67" s="188">
        <v>7129.5803720000004</v>
      </c>
    </row>
    <row r="68" spans="1:8" ht="12.95" customHeight="1" x14ac:dyDescent="0.25">
      <c r="A68" s="187">
        <v>77</v>
      </c>
      <c r="B68" s="8" t="s">
        <v>2635</v>
      </c>
      <c r="C68" s="188">
        <v>3412</v>
      </c>
      <c r="D68" s="188">
        <v>3255.8807160000001</v>
      </c>
      <c r="E68" s="188">
        <v>2616</v>
      </c>
      <c r="F68" s="188">
        <v>1990.013962</v>
      </c>
      <c r="G68" s="188">
        <v>1761</v>
      </c>
      <c r="H68" s="188">
        <v>1265.8667539999999</v>
      </c>
    </row>
    <row r="69" spans="1:8" ht="12.95" customHeight="1" x14ac:dyDescent="0.25">
      <c r="A69" s="7" t="s">
        <v>2636</v>
      </c>
      <c r="B69" s="8" t="s">
        <v>3419</v>
      </c>
      <c r="C69" s="188" t="s">
        <v>3352</v>
      </c>
      <c r="D69" s="188" t="s">
        <v>3352</v>
      </c>
      <c r="E69" s="188" t="s">
        <v>3352</v>
      </c>
      <c r="F69" s="188" t="s">
        <v>3352</v>
      </c>
      <c r="G69" s="188" t="s">
        <v>3352</v>
      </c>
      <c r="H69" s="188" t="s">
        <v>3352</v>
      </c>
    </row>
    <row r="70" spans="1:8" ht="12.95" customHeight="1" x14ac:dyDescent="0.25">
      <c r="A70" s="7" t="s">
        <v>1653</v>
      </c>
      <c r="B70" s="8" t="s">
        <v>2637</v>
      </c>
      <c r="C70" s="188">
        <v>1843</v>
      </c>
      <c r="D70" s="188">
        <v>118.917773</v>
      </c>
      <c r="E70" s="188">
        <v>731</v>
      </c>
      <c r="F70" s="188">
        <v>21.928929</v>
      </c>
      <c r="G70" s="188">
        <v>1347</v>
      </c>
      <c r="H70" s="188">
        <v>96.988844</v>
      </c>
    </row>
    <row r="71" spans="1:8" ht="12.95" customHeight="1" x14ac:dyDescent="0.25">
      <c r="A71" s="7" t="s">
        <v>1655</v>
      </c>
      <c r="B71" s="8" t="s">
        <v>2638</v>
      </c>
      <c r="C71" s="188">
        <v>2041</v>
      </c>
      <c r="D71" s="188">
        <v>444.77587999999997</v>
      </c>
      <c r="E71" s="188">
        <v>862</v>
      </c>
      <c r="F71" s="188">
        <v>219.244202</v>
      </c>
      <c r="G71" s="188">
        <v>1542</v>
      </c>
      <c r="H71" s="188">
        <v>225.531678</v>
      </c>
    </row>
    <row r="72" spans="1:8" ht="12.95" customHeight="1" x14ac:dyDescent="0.25">
      <c r="A72" s="7" t="s">
        <v>1656</v>
      </c>
      <c r="B72" s="8" t="s">
        <v>2639</v>
      </c>
      <c r="C72" s="188">
        <v>5029</v>
      </c>
      <c r="D72" s="188">
        <v>308.93949700000002</v>
      </c>
      <c r="E72" s="188">
        <v>2840</v>
      </c>
      <c r="F72" s="188">
        <v>129.57474999999999</v>
      </c>
      <c r="G72" s="188">
        <v>3114</v>
      </c>
      <c r="H72" s="188">
        <v>179.36474699999999</v>
      </c>
    </row>
    <row r="73" spans="1:8" ht="12.95" customHeight="1" x14ac:dyDescent="0.25">
      <c r="A73" s="7" t="s">
        <v>1658</v>
      </c>
      <c r="B73" s="8" t="s">
        <v>2640</v>
      </c>
      <c r="C73" s="188">
        <v>8934</v>
      </c>
      <c r="D73" s="188">
        <v>1005.988019</v>
      </c>
      <c r="E73" s="188">
        <v>5316</v>
      </c>
      <c r="F73" s="188">
        <v>513.55983000000003</v>
      </c>
      <c r="G73" s="188">
        <v>5570</v>
      </c>
      <c r="H73" s="188">
        <v>492.42818899999997</v>
      </c>
    </row>
    <row r="74" spans="1:8" ht="12.95" customHeight="1" x14ac:dyDescent="0.2">
      <c r="A74" s="38"/>
      <c r="B74" s="39"/>
      <c r="C74" s="37"/>
      <c r="D74" s="37"/>
      <c r="E74" s="37"/>
      <c r="F74" s="37"/>
      <c r="G74" s="37"/>
      <c r="H74" s="37"/>
    </row>
    <row r="75" spans="1:8" ht="12.75" customHeight="1" x14ac:dyDescent="0.2">
      <c r="A75" s="12" t="s">
        <v>3282</v>
      </c>
      <c r="C75" s="37"/>
      <c r="D75" s="37"/>
      <c r="E75" s="37"/>
      <c r="F75" s="37"/>
      <c r="G75" s="37"/>
      <c r="H75" s="37"/>
    </row>
    <row r="76" spans="1:8" ht="12.75" customHeight="1" x14ac:dyDescent="0.2">
      <c r="A76" s="12" t="s">
        <v>3185</v>
      </c>
      <c r="C76" s="37"/>
      <c r="D76" s="37"/>
      <c r="E76" s="37"/>
      <c r="F76" s="37"/>
      <c r="G76" s="37"/>
      <c r="H76" s="37"/>
    </row>
    <row r="77" spans="1:8" x14ac:dyDescent="0.2">
      <c r="C77" s="37"/>
      <c r="D77" s="37"/>
      <c r="E77" s="37"/>
      <c r="F77" s="37"/>
      <c r="G77" s="37"/>
      <c r="H77" s="37"/>
    </row>
    <row r="78" spans="1:8" x14ac:dyDescent="0.2">
      <c r="C78" s="37"/>
      <c r="D78" s="37"/>
      <c r="E78" s="37"/>
      <c r="F78" s="37"/>
      <c r="G78" s="37"/>
      <c r="H78" s="37"/>
    </row>
    <row r="79" spans="1:8" x14ac:dyDescent="0.2">
      <c r="C79" s="37"/>
      <c r="D79" s="37"/>
      <c r="E79" s="37"/>
      <c r="F79" s="37"/>
      <c r="G79" s="37"/>
      <c r="H79" s="37"/>
    </row>
    <row r="80" spans="1:8" x14ac:dyDescent="0.2">
      <c r="C80" s="37"/>
      <c r="D80" s="37"/>
      <c r="E80" s="37"/>
      <c r="F80" s="37"/>
      <c r="G80" s="37"/>
      <c r="H80" s="37"/>
    </row>
  </sheetData>
  <sheetProtection selectLockedCells="1" selectUnlockedCells="1"/>
  <mergeCells count="7">
    <mergeCell ref="G5:H6"/>
    <mergeCell ref="E4:H4"/>
    <mergeCell ref="A3:D3"/>
    <mergeCell ref="A4:A7"/>
    <mergeCell ref="B4:B7"/>
    <mergeCell ref="C4:D6"/>
    <mergeCell ref="E5:F6"/>
  </mergeCells>
  <pageMargins left="0.6692913385826772" right="0.62992125984251968" top="0.6692913385826772" bottom="0.6692913385826772" header="0.51181102362204722" footer="0.51181102362204722"/>
  <pageSetup paperSize="9" scale="60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>
    <tabColor theme="6" tint="0.59999389629810485"/>
    <pageSetUpPr fitToPage="1"/>
  </sheetPr>
  <dimension ref="A1:AW123"/>
  <sheetViews>
    <sheetView zoomScaleNormal="100" zoomScaleSheetLayoutView="100" zoomScalePageLayoutView="80" workbookViewId="0"/>
  </sheetViews>
  <sheetFormatPr baseColWidth="10" defaultColWidth="11.42578125" defaultRowHeight="12.75" x14ac:dyDescent="0.2"/>
  <cols>
    <col min="1" max="1" width="11" style="12" customWidth="1"/>
    <col min="2" max="2" width="52.5703125" style="12" customWidth="1"/>
    <col min="3" max="3" width="12.28515625" style="12" customWidth="1"/>
    <col min="4" max="4" width="12.5703125" style="12" customWidth="1"/>
    <col min="5" max="5" width="13.5703125" style="12" customWidth="1"/>
    <col min="6" max="7" width="11.5703125" style="12" bestFit="1" customWidth="1"/>
    <col min="8" max="8" width="11.85546875" style="12" customWidth="1"/>
    <col min="9" max="9" width="10.42578125" style="12" bestFit="1" customWidth="1"/>
    <col min="10" max="16384" width="11.42578125" style="76"/>
  </cols>
  <sheetData>
    <row r="1" spans="1:49" s="78" customFormat="1" ht="15.6" customHeight="1" x14ac:dyDescent="0.2">
      <c r="A1" s="31" t="s">
        <v>2413</v>
      </c>
      <c r="B1" s="290"/>
      <c r="C1" s="290"/>
      <c r="D1" s="290"/>
      <c r="E1" s="290"/>
      <c r="F1" s="290"/>
      <c r="G1" s="290"/>
      <c r="H1" s="290"/>
      <c r="I1" s="290"/>
      <c r="J1" s="283"/>
      <c r="K1" s="283"/>
      <c r="L1" s="283"/>
      <c r="M1" s="283"/>
      <c r="N1" s="283"/>
      <c r="O1" s="283"/>
      <c r="P1" s="283"/>
      <c r="Q1" s="283"/>
      <c r="R1" s="283"/>
      <c r="S1" s="283"/>
      <c r="T1" s="283"/>
      <c r="U1" s="283"/>
      <c r="V1" s="283"/>
      <c r="W1" s="283"/>
      <c r="X1" s="283"/>
      <c r="Y1" s="283"/>
      <c r="Z1" s="283"/>
      <c r="AA1" s="283"/>
      <c r="AB1" s="283"/>
      <c r="AC1" s="283"/>
      <c r="AD1" s="283"/>
      <c r="AE1" s="283"/>
      <c r="AF1" s="283"/>
      <c r="AG1" s="283"/>
      <c r="AH1" s="283"/>
      <c r="AI1" s="283"/>
      <c r="AJ1" s="283"/>
      <c r="AK1" s="283"/>
      <c r="AL1" s="283"/>
      <c r="AM1" s="283"/>
      <c r="AN1" s="283"/>
      <c r="AO1" s="283"/>
      <c r="AP1" s="283"/>
      <c r="AQ1" s="283"/>
      <c r="AR1" s="283"/>
      <c r="AS1" s="283"/>
      <c r="AT1" s="283"/>
      <c r="AU1" s="283"/>
      <c r="AV1" s="283"/>
      <c r="AW1" s="283"/>
    </row>
    <row r="2" spans="1:49" s="78" customFormat="1" ht="15.75" x14ac:dyDescent="0.2">
      <c r="A2" s="474" t="s">
        <v>3336</v>
      </c>
      <c r="B2" s="474"/>
      <c r="C2" s="474"/>
      <c r="D2" s="474"/>
      <c r="E2" s="474"/>
      <c r="F2" s="474"/>
      <c r="G2" s="475"/>
      <c r="H2" s="475"/>
      <c r="I2" s="475"/>
    </row>
    <row r="3" spans="1:49" x14ac:dyDescent="0.2">
      <c r="A3" s="476"/>
      <c r="B3" s="476"/>
      <c r="C3" s="476"/>
      <c r="D3" s="476"/>
      <c r="E3" s="296"/>
      <c r="F3" s="296"/>
      <c r="G3" s="301"/>
      <c r="H3" s="296"/>
      <c r="I3" s="296"/>
      <c r="J3" s="278"/>
      <c r="K3" s="278"/>
      <c r="L3" s="278"/>
      <c r="M3" s="278"/>
      <c r="N3" s="278"/>
      <c r="O3" s="278"/>
      <c r="P3" s="278"/>
    </row>
    <row r="4" spans="1:49" ht="16.5" customHeight="1" x14ac:dyDescent="0.2">
      <c r="A4" s="444" t="s">
        <v>353</v>
      </c>
      <c r="B4" s="430" t="s">
        <v>766</v>
      </c>
      <c r="C4" s="463" t="s">
        <v>3283</v>
      </c>
      <c r="D4" s="464"/>
      <c r="E4" s="470"/>
      <c r="F4" s="463" t="s">
        <v>3284</v>
      </c>
      <c r="G4" s="464"/>
      <c r="H4" s="464"/>
      <c r="I4" s="464"/>
    </row>
    <row r="5" spans="1:49" ht="49.5" customHeight="1" x14ac:dyDescent="0.2">
      <c r="A5" s="459"/>
      <c r="B5" s="431"/>
      <c r="C5" s="460" t="s">
        <v>2641</v>
      </c>
      <c r="D5" s="444"/>
      <c r="E5" s="444" t="s">
        <v>3285</v>
      </c>
      <c r="F5" s="460" t="s">
        <v>2641</v>
      </c>
      <c r="G5" s="444"/>
      <c r="H5" s="189" t="s">
        <v>2685</v>
      </c>
      <c r="I5" s="189"/>
    </row>
    <row r="6" spans="1:49" ht="16.5" customHeight="1" x14ac:dyDescent="0.2">
      <c r="A6" s="459"/>
      <c r="B6" s="431"/>
      <c r="C6" s="462"/>
      <c r="D6" s="445"/>
      <c r="E6" s="445"/>
      <c r="F6" s="462"/>
      <c r="G6" s="445"/>
      <c r="H6" s="190" t="s">
        <v>2686</v>
      </c>
      <c r="I6" s="190" t="s">
        <v>2687</v>
      </c>
    </row>
    <row r="7" spans="1:49" ht="16.5" customHeight="1" x14ac:dyDescent="0.2">
      <c r="A7" s="445"/>
      <c r="B7" s="432"/>
      <c r="C7" s="162" t="s">
        <v>359</v>
      </c>
      <c r="D7" s="462" t="s">
        <v>1360</v>
      </c>
      <c r="E7" s="445"/>
      <c r="F7" s="57" t="s">
        <v>359</v>
      </c>
      <c r="G7" s="191" t="s">
        <v>1360</v>
      </c>
      <c r="H7" s="28"/>
      <c r="I7" s="28"/>
    </row>
    <row r="8" spans="1:49" ht="9.9499999999999993" customHeight="1" x14ac:dyDescent="0.25">
      <c r="A8" s="9"/>
      <c r="B8" s="2"/>
      <c r="C8" s="192"/>
      <c r="D8" s="193"/>
      <c r="E8" s="193"/>
      <c r="F8" s="192"/>
      <c r="G8" s="193"/>
      <c r="H8" s="193"/>
      <c r="I8" s="193"/>
    </row>
    <row r="9" spans="1:49" ht="15" x14ac:dyDescent="0.25">
      <c r="A9" s="194" t="s">
        <v>360</v>
      </c>
      <c r="B9" s="8" t="s">
        <v>769</v>
      </c>
      <c r="C9" s="370">
        <v>245853</v>
      </c>
      <c r="D9" s="370">
        <v>716707.93516800005</v>
      </c>
      <c r="E9" s="370">
        <v>716247.811139</v>
      </c>
      <c r="F9" s="370">
        <v>641363</v>
      </c>
      <c r="G9" s="370">
        <v>664733.34830399998</v>
      </c>
      <c r="H9" s="370">
        <v>600849.53212700004</v>
      </c>
      <c r="I9" s="370">
        <v>59975.625160000003</v>
      </c>
    </row>
    <row r="10" spans="1:49" ht="15" x14ac:dyDescent="0.25">
      <c r="A10" s="194" t="s">
        <v>1631</v>
      </c>
      <c r="B10" s="8" t="s">
        <v>771</v>
      </c>
      <c r="C10" s="370">
        <v>4782</v>
      </c>
      <c r="D10" s="370">
        <v>1466.380175</v>
      </c>
      <c r="E10" s="370">
        <v>1466.2846549999999</v>
      </c>
      <c r="F10" s="370">
        <v>16455</v>
      </c>
      <c r="G10" s="370">
        <v>1601.3925449999999</v>
      </c>
      <c r="H10" s="370">
        <v>481.26369099999999</v>
      </c>
      <c r="I10" s="370">
        <v>1113.4199619999999</v>
      </c>
    </row>
    <row r="11" spans="1:49" ht="15" x14ac:dyDescent="0.25">
      <c r="A11" s="194" t="s">
        <v>1632</v>
      </c>
      <c r="B11" s="8" t="s">
        <v>2853</v>
      </c>
      <c r="C11" s="370">
        <v>472</v>
      </c>
      <c r="D11" s="370">
        <v>1458.086329</v>
      </c>
      <c r="E11" s="370">
        <v>1455.5845879999999</v>
      </c>
      <c r="F11" s="370">
        <v>663</v>
      </c>
      <c r="G11" s="370">
        <v>418.62658900000002</v>
      </c>
      <c r="H11" s="370">
        <v>410.35658599999999</v>
      </c>
      <c r="I11" s="370">
        <v>7.7903890000000002</v>
      </c>
    </row>
    <row r="12" spans="1:49" ht="15" x14ac:dyDescent="0.25">
      <c r="A12" s="194" t="s">
        <v>1633</v>
      </c>
      <c r="B12" s="8" t="s">
        <v>1854</v>
      </c>
      <c r="C12" s="370">
        <v>65362</v>
      </c>
      <c r="D12" s="370">
        <v>488323.34364600002</v>
      </c>
      <c r="E12" s="370">
        <v>488110.94366500003</v>
      </c>
      <c r="F12" s="370">
        <v>97287</v>
      </c>
      <c r="G12" s="370">
        <v>338678.191559</v>
      </c>
      <c r="H12" s="370">
        <v>320811.92703299999</v>
      </c>
      <c r="I12" s="370">
        <v>17554.176369000001</v>
      </c>
    </row>
    <row r="13" spans="1:49" ht="15" x14ac:dyDescent="0.25">
      <c r="A13" s="195">
        <v>10</v>
      </c>
      <c r="B13" s="8" t="s">
        <v>361</v>
      </c>
      <c r="C13" s="370">
        <v>3289</v>
      </c>
      <c r="D13" s="370">
        <v>29283.555874000001</v>
      </c>
      <c r="E13" s="370">
        <v>29266.794051000001</v>
      </c>
      <c r="F13" s="370">
        <v>7325</v>
      </c>
      <c r="G13" s="370">
        <v>21124.797531</v>
      </c>
      <c r="H13" s="370">
        <v>5634.2242690000003</v>
      </c>
      <c r="I13" s="370">
        <v>15468.495204000001</v>
      </c>
    </row>
    <row r="14" spans="1:49" ht="15" x14ac:dyDescent="0.25">
      <c r="A14" s="195">
        <v>16</v>
      </c>
      <c r="B14" s="8" t="s">
        <v>3398</v>
      </c>
      <c r="C14" s="370">
        <v>2106</v>
      </c>
      <c r="D14" s="370">
        <v>4144.6343370000004</v>
      </c>
      <c r="E14" s="370">
        <v>4144.3225839999996</v>
      </c>
      <c r="F14" s="370">
        <v>4697</v>
      </c>
      <c r="G14" s="370">
        <v>2718.2258280000001</v>
      </c>
      <c r="H14" s="370">
        <v>2671.3394629999998</v>
      </c>
      <c r="I14" s="370">
        <v>37.988610000000001</v>
      </c>
    </row>
    <row r="15" spans="1:49" ht="15" x14ac:dyDescent="0.25">
      <c r="A15" s="195">
        <v>17</v>
      </c>
      <c r="B15" s="8" t="s">
        <v>461</v>
      </c>
      <c r="C15" s="370">
        <v>1245</v>
      </c>
      <c r="D15" s="370">
        <v>11278.035647999999</v>
      </c>
      <c r="E15" s="370">
        <v>11277.589937999999</v>
      </c>
      <c r="F15" s="370">
        <v>1349</v>
      </c>
      <c r="G15" s="370">
        <v>7061.701924</v>
      </c>
      <c r="H15" s="370">
        <v>7042.6942849999996</v>
      </c>
      <c r="I15" s="370">
        <v>9.3374349999999993</v>
      </c>
    </row>
    <row r="16" spans="1:49" ht="15" x14ac:dyDescent="0.25">
      <c r="A16" s="195">
        <v>18</v>
      </c>
      <c r="B16" s="8" t="s">
        <v>3399</v>
      </c>
      <c r="C16" s="370">
        <v>3250</v>
      </c>
      <c r="D16" s="370">
        <v>1511.2782629999999</v>
      </c>
      <c r="E16" s="370">
        <v>1511.2584750000001</v>
      </c>
      <c r="F16" s="370">
        <v>3835</v>
      </c>
      <c r="G16" s="370">
        <v>1285.540244</v>
      </c>
      <c r="H16" s="370">
        <v>1257.049663</v>
      </c>
      <c r="I16" s="370">
        <v>5.8248350000000002</v>
      </c>
    </row>
    <row r="17" spans="1:9" ht="15" x14ac:dyDescent="0.25">
      <c r="A17" s="195">
        <v>19</v>
      </c>
      <c r="B17" s="8" t="s">
        <v>2467</v>
      </c>
      <c r="C17" s="370">
        <v>58</v>
      </c>
      <c r="D17" s="370">
        <v>6863.6906950000002</v>
      </c>
      <c r="E17" s="370">
        <v>6863.6906950000002</v>
      </c>
      <c r="F17" s="370">
        <v>68</v>
      </c>
      <c r="G17" s="370">
        <v>14410.146537000001</v>
      </c>
      <c r="H17" s="370">
        <v>13493.656140999999</v>
      </c>
      <c r="I17" s="399" t="s">
        <v>3353</v>
      </c>
    </row>
    <row r="18" spans="1:9" ht="15" x14ac:dyDescent="0.25">
      <c r="A18" s="195">
        <v>20</v>
      </c>
      <c r="B18" s="8" t="s">
        <v>820</v>
      </c>
      <c r="C18" s="370">
        <v>2461</v>
      </c>
      <c r="D18" s="370">
        <v>43014.470123999999</v>
      </c>
      <c r="E18" s="370">
        <v>43012.489681999999</v>
      </c>
      <c r="F18" s="370">
        <v>2602</v>
      </c>
      <c r="G18" s="370">
        <v>26208.005485000001</v>
      </c>
      <c r="H18" s="370">
        <v>25977.867267000001</v>
      </c>
      <c r="I18" s="370">
        <v>208.16633999999999</v>
      </c>
    </row>
    <row r="19" spans="1:9" ht="15" x14ac:dyDescent="0.25">
      <c r="A19" s="195">
        <v>21</v>
      </c>
      <c r="B19" s="8" t="s">
        <v>2468</v>
      </c>
      <c r="C19" s="370">
        <v>549</v>
      </c>
      <c r="D19" s="370">
        <v>17483.321916000001</v>
      </c>
      <c r="E19" s="370">
        <v>17482.505335999998</v>
      </c>
      <c r="F19" s="370">
        <v>595</v>
      </c>
      <c r="G19" s="370">
        <v>12705.683631</v>
      </c>
      <c r="H19" s="370">
        <v>12462.358184999999</v>
      </c>
      <c r="I19" s="370">
        <v>237.84000700000001</v>
      </c>
    </row>
    <row r="20" spans="1:9" ht="15" x14ac:dyDescent="0.25">
      <c r="A20" s="195">
        <v>22</v>
      </c>
      <c r="B20" s="8" t="s">
        <v>2968</v>
      </c>
      <c r="C20" s="370">
        <v>4489</v>
      </c>
      <c r="D20" s="370">
        <v>29883.217374</v>
      </c>
      <c r="E20" s="370">
        <v>29882.451905999998</v>
      </c>
      <c r="F20" s="370">
        <v>4849</v>
      </c>
      <c r="G20" s="370">
        <v>19430.105836999999</v>
      </c>
      <c r="H20" s="370">
        <v>19391.514885000001</v>
      </c>
      <c r="I20" s="399" t="s">
        <v>3353</v>
      </c>
    </row>
    <row r="21" spans="1:9" ht="15" x14ac:dyDescent="0.25">
      <c r="A21" s="195">
        <v>23</v>
      </c>
      <c r="B21" s="8" t="s">
        <v>3400</v>
      </c>
      <c r="C21" s="370">
        <v>2115</v>
      </c>
      <c r="D21" s="370">
        <v>7525.8180970000003</v>
      </c>
      <c r="E21" s="370">
        <v>7509.971861</v>
      </c>
      <c r="F21" s="370">
        <v>5359</v>
      </c>
      <c r="G21" s="370">
        <v>4334.3997829999998</v>
      </c>
      <c r="H21" s="370">
        <v>4326.7369779999999</v>
      </c>
      <c r="I21" s="370">
        <v>2.7408969999999999</v>
      </c>
    </row>
    <row r="22" spans="1:9" ht="15" x14ac:dyDescent="0.25">
      <c r="A22" s="195">
        <v>24</v>
      </c>
      <c r="B22" s="8" t="s">
        <v>2469</v>
      </c>
      <c r="C22" s="370">
        <v>1548</v>
      </c>
      <c r="D22" s="370">
        <v>30318.670098999999</v>
      </c>
      <c r="E22" s="370">
        <v>30314.448280000001</v>
      </c>
      <c r="F22" s="370">
        <v>1787</v>
      </c>
      <c r="G22" s="370">
        <v>24253.143238000001</v>
      </c>
      <c r="H22" s="370">
        <v>24240.188922000001</v>
      </c>
      <c r="I22" s="370">
        <v>0.84698899999999999</v>
      </c>
    </row>
    <row r="23" spans="1:9" ht="15" x14ac:dyDescent="0.25">
      <c r="A23" s="195">
        <v>25</v>
      </c>
      <c r="B23" s="8" t="s">
        <v>220</v>
      </c>
      <c r="C23" s="370">
        <v>11498</v>
      </c>
      <c r="D23" s="370">
        <v>26278.385004</v>
      </c>
      <c r="E23" s="370">
        <v>26274.80991</v>
      </c>
      <c r="F23" s="370">
        <v>16654</v>
      </c>
      <c r="G23" s="370">
        <v>14498.711512</v>
      </c>
      <c r="H23" s="370">
        <v>14475.042659999999</v>
      </c>
      <c r="I23" s="370">
        <v>1.2796609999999999</v>
      </c>
    </row>
    <row r="24" spans="1:9" ht="15" x14ac:dyDescent="0.25">
      <c r="A24" s="195">
        <v>26</v>
      </c>
      <c r="B24" s="8" t="s">
        <v>3401</v>
      </c>
      <c r="C24" s="370">
        <v>5183</v>
      </c>
      <c r="D24" s="370">
        <v>32312.079694</v>
      </c>
      <c r="E24" s="370">
        <v>32308.220474000002</v>
      </c>
      <c r="F24" s="370">
        <v>6156</v>
      </c>
      <c r="G24" s="370">
        <v>15643.051734999999</v>
      </c>
      <c r="H24" s="370">
        <v>15500.93938</v>
      </c>
      <c r="I24" s="370">
        <v>126.03770299999999</v>
      </c>
    </row>
    <row r="25" spans="1:9" ht="15" x14ac:dyDescent="0.25">
      <c r="A25" s="195">
        <v>27</v>
      </c>
      <c r="B25" s="8" t="s">
        <v>2470</v>
      </c>
      <c r="C25" s="370">
        <v>3346</v>
      </c>
      <c r="D25" s="370">
        <v>18478.582322999999</v>
      </c>
      <c r="E25" s="370">
        <v>18476.104649000001</v>
      </c>
      <c r="F25" s="370">
        <v>4095</v>
      </c>
      <c r="G25" s="370">
        <v>12883.537328</v>
      </c>
      <c r="H25" s="370">
        <v>12871.342615</v>
      </c>
      <c r="I25" s="370">
        <v>0.56353399999999998</v>
      </c>
    </row>
    <row r="26" spans="1:9" ht="15" x14ac:dyDescent="0.25">
      <c r="A26" s="195">
        <v>28</v>
      </c>
      <c r="B26" s="8" t="s">
        <v>2471</v>
      </c>
      <c r="C26" s="370">
        <v>10714</v>
      </c>
      <c r="D26" s="370">
        <v>59313.957176999997</v>
      </c>
      <c r="E26" s="370">
        <v>59270.794629000004</v>
      </c>
      <c r="F26" s="370">
        <v>11999</v>
      </c>
      <c r="G26" s="370">
        <v>29133.320142</v>
      </c>
      <c r="H26" s="370">
        <v>29098.290493</v>
      </c>
      <c r="I26" s="370">
        <v>4.2177600000000002</v>
      </c>
    </row>
    <row r="27" spans="1:9" ht="15" x14ac:dyDescent="0.25">
      <c r="A27" s="195">
        <v>29</v>
      </c>
      <c r="B27" s="8" t="s">
        <v>3402</v>
      </c>
      <c r="C27" s="370">
        <v>1545</v>
      </c>
      <c r="D27" s="370">
        <v>132091.445473</v>
      </c>
      <c r="E27" s="370">
        <v>131995.93410000001</v>
      </c>
      <c r="F27" s="370">
        <v>2092</v>
      </c>
      <c r="G27" s="370">
        <v>99731.337895000004</v>
      </c>
      <c r="H27" s="370">
        <v>99718.272150000004</v>
      </c>
      <c r="I27" s="370">
        <v>0.83152300000000001</v>
      </c>
    </row>
    <row r="28" spans="1:9" ht="15" x14ac:dyDescent="0.25">
      <c r="A28" s="195">
        <v>30</v>
      </c>
      <c r="B28" s="8" t="s">
        <v>2472</v>
      </c>
      <c r="C28" s="370">
        <v>536</v>
      </c>
      <c r="D28" s="370">
        <v>17320.002052</v>
      </c>
      <c r="E28" s="370">
        <v>17310.463266999999</v>
      </c>
      <c r="F28" s="370">
        <v>880</v>
      </c>
      <c r="G28" s="370">
        <v>13002.757234000001</v>
      </c>
      <c r="H28" s="370">
        <v>13000.572588999999</v>
      </c>
      <c r="I28" s="370">
        <v>0.92130699999999999</v>
      </c>
    </row>
    <row r="29" spans="1:9" ht="15" x14ac:dyDescent="0.25">
      <c r="A29" s="195">
        <v>31</v>
      </c>
      <c r="B29" s="8" t="s">
        <v>627</v>
      </c>
      <c r="C29" s="370">
        <v>1514</v>
      </c>
      <c r="D29" s="370">
        <v>3634.2319940000002</v>
      </c>
      <c r="E29" s="370">
        <v>3634.161779</v>
      </c>
      <c r="F29" s="370">
        <v>4353</v>
      </c>
      <c r="G29" s="370">
        <v>2726.8261360000001</v>
      </c>
      <c r="H29" s="370">
        <v>2722.6431090000001</v>
      </c>
      <c r="I29" s="370">
        <v>0.33779199999999998</v>
      </c>
    </row>
    <row r="30" spans="1:9" ht="15" x14ac:dyDescent="0.25">
      <c r="A30" s="194" t="s">
        <v>1635</v>
      </c>
      <c r="B30" s="8" t="s">
        <v>2473</v>
      </c>
      <c r="C30" s="370">
        <v>1237</v>
      </c>
      <c r="D30" s="370">
        <v>1471.414634</v>
      </c>
      <c r="E30" s="370">
        <v>1448.550025</v>
      </c>
      <c r="F30" s="370">
        <v>5651</v>
      </c>
      <c r="G30" s="370">
        <v>2864.827123</v>
      </c>
      <c r="H30" s="370">
        <v>2777.0312570000001</v>
      </c>
      <c r="I30" s="370">
        <v>62.455193999999999</v>
      </c>
    </row>
    <row r="31" spans="1:9" ht="15" x14ac:dyDescent="0.25">
      <c r="A31" s="195" t="s">
        <v>2474</v>
      </c>
      <c r="B31" s="8" t="s">
        <v>2554</v>
      </c>
      <c r="C31" s="370">
        <v>1089</v>
      </c>
      <c r="D31" s="370">
        <v>1123.4379919999999</v>
      </c>
      <c r="E31" s="370">
        <v>1100.5733829999999</v>
      </c>
      <c r="F31" s="370">
        <v>4764</v>
      </c>
      <c r="G31" s="370">
        <v>2689.8997720000002</v>
      </c>
      <c r="H31" s="370">
        <v>2641.7301819999998</v>
      </c>
      <c r="I31" s="370">
        <v>42.760601000000001</v>
      </c>
    </row>
    <row r="32" spans="1:9" ht="15" x14ac:dyDescent="0.25">
      <c r="A32" s="195" t="s">
        <v>2475</v>
      </c>
      <c r="B32" s="8" t="s">
        <v>2476</v>
      </c>
      <c r="C32" s="399" t="s">
        <v>3353</v>
      </c>
      <c r="D32" s="399" t="s">
        <v>3353</v>
      </c>
      <c r="E32" s="399" t="s">
        <v>3353</v>
      </c>
      <c r="F32" s="370">
        <v>541</v>
      </c>
      <c r="G32" s="370">
        <v>101.85021399999999</v>
      </c>
      <c r="H32" s="370">
        <v>64.460746999999998</v>
      </c>
      <c r="I32" s="370">
        <v>17.597736000000001</v>
      </c>
    </row>
    <row r="33" spans="1:9" ht="15" x14ac:dyDescent="0.25">
      <c r="A33" s="194" t="s">
        <v>1637</v>
      </c>
      <c r="B33" s="8" t="s">
        <v>3403</v>
      </c>
      <c r="C33" s="370">
        <v>1505</v>
      </c>
      <c r="D33" s="370">
        <v>2676.5408090000001</v>
      </c>
      <c r="E33" s="370">
        <v>2676.5396959999998</v>
      </c>
      <c r="F33" s="370">
        <v>2562</v>
      </c>
      <c r="G33" s="370">
        <v>1694.7572909999999</v>
      </c>
      <c r="H33" s="370">
        <v>1670.9466070000001</v>
      </c>
      <c r="I33" s="370">
        <v>8.8913270000000004</v>
      </c>
    </row>
    <row r="34" spans="1:9" ht="15" x14ac:dyDescent="0.25">
      <c r="A34" s="194" t="s">
        <v>1639</v>
      </c>
      <c r="B34" s="8" t="s">
        <v>2807</v>
      </c>
      <c r="C34" s="370">
        <v>8387</v>
      </c>
      <c r="D34" s="370">
        <v>2068.385632</v>
      </c>
      <c r="E34" s="370">
        <v>2067.898643</v>
      </c>
      <c r="F34" s="370">
        <v>58374</v>
      </c>
      <c r="G34" s="370">
        <v>3807.4753559999999</v>
      </c>
      <c r="H34" s="370">
        <v>3782.5553329999998</v>
      </c>
      <c r="I34" s="370">
        <v>4.710286</v>
      </c>
    </row>
    <row r="35" spans="1:9" ht="15" x14ac:dyDescent="0.25">
      <c r="A35" s="195">
        <v>41</v>
      </c>
      <c r="B35" s="8" t="s">
        <v>2809</v>
      </c>
      <c r="C35" s="370">
        <v>524</v>
      </c>
      <c r="D35" s="370">
        <v>191.703868</v>
      </c>
      <c r="E35" s="370">
        <v>191.67685800000001</v>
      </c>
      <c r="F35" s="370">
        <v>3847</v>
      </c>
      <c r="G35" s="370">
        <v>544.76377500000001</v>
      </c>
      <c r="H35" s="370">
        <v>539.15400999999997</v>
      </c>
      <c r="I35" s="370">
        <v>0.57355100000000003</v>
      </c>
    </row>
    <row r="36" spans="1:9" ht="15" x14ac:dyDescent="0.25">
      <c r="A36" s="195">
        <v>42</v>
      </c>
      <c r="B36" s="8" t="s">
        <v>2795</v>
      </c>
      <c r="C36" s="370">
        <v>491</v>
      </c>
      <c r="D36" s="370">
        <v>216.42667</v>
      </c>
      <c r="E36" s="370">
        <v>216.42917</v>
      </c>
      <c r="F36" s="370">
        <v>1679</v>
      </c>
      <c r="G36" s="370">
        <v>417.52915400000001</v>
      </c>
      <c r="H36" s="370">
        <v>416.79254500000002</v>
      </c>
      <c r="I36" s="370">
        <v>0.139212</v>
      </c>
    </row>
    <row r="37" spans="1:9" ht="15" x14ac:dyDescent="0.25">
      <c r="A37" s="195">
        <v>43</v>
      </c>
      <c r="B37" s="8" t="s">
        <v>3404</v>
      </c>
      <c r="C37" s="370">
        <v>7372</v>
      </c>
      <c r="D37" s="370">
        <v>1660.2550940000001</v>
      </c>
      <c r="E37" s="370">
        <v>1659.7926150000001</v>
      </c>
      <c r="F37" s="370">
        <v>52848</v>
      </c>
      <c r="G37" s="370">
        <v>2845.1824270000002</v>
      </c>
      <c r="H37" s="370">
        <v>2826.6087779999998</v>
      </c>
      <c r="I37" s="370">
        <v>3.9975230000000002</v>
      </c>
    </row>
    <row r="38" spans="1:9" ht="15" x14ac:dyDescent="0.25">
      <c r="A38" s="194" t="s">
        <v>1640</v>
      </c>
      <c r="B38" s="8" t="s">
        <v>2477</v>
      </c>
      <c r="C38" s="370">
        <v>108874</v>
      </c>
      <c r="D38" s="370">
        <v>202455.81937099999</v>
      </c>
      <c r="E38" s="370">
        <v>202256.81093100001</v>
      </c>
      <c r="F38" s="370">
        <v>248262</v>
      </c>
      <c r="G38" s="370">
        <v>292044.30345800001</v>
      </c>
      <c r="H38" s="370">
        <v>250246.85688000001</v>
      </c>
      <c r="I38" s="370">
        <v>39546.999200999999</v>
      </c>
    </row>
    <row r="39" spans="1:9" ht="15" x14ac:dyDescent="0.25">
      <c r="A39" s="195">
        <v>45</v>
      </c>
      <c r="B39" s="8" t="s">
        <v>2478</v>
      </c>
      <c r="C39" s="370">
        <v>23620</v>
      </c>
      <c r="D39" s="370">
        <v>14858.828098</v>
      </c>
      <c r="E39" s="370">
        <v>14668.776596</v>
      </c>
      <c r="F39" s="370">
        <v>37177</v>
      </c>
      <c r="G39" s="370">
        <v>41010.348623999998</v>
      </c>
      <c r="H39" s="370">
        <v>40808.695347000001</v>
      </c>
      <c r="I39" s="370">
        <v>6.9184010000000002</v>
      </c>
    </row>
    <row r="40" spans="1:9" ht="15" x14ac:dyDescent="0.25">
      <c r="A40" s="195">
        <v>46</v>
      </c>
      <c r="B40" s="8" t="s">
        <v>2479</v>
      </c>
      <c r="C40" s="370">
        <v>47639</v>
      </c>
      <c r="D40" s="370">
        <v>166551.322059</v>
      </c>
      <c r="E40" s="370">
        <v>166548.520628</v>
      </c>
      <c r="F40" s="370">
        <v>68423</v>
      </c>
      <c r="G40" s="370">
        <v>207763.03499499999</v>
      </c>
      <c r="H40" s="370">
        <v>172815.507354</v>
      </c>
      <c r="I40" s="370">
        <v>33101.343910000003</v>
      </c>
    </row>
    <row r="41" spans="1:9" ht="15" x14ac:dyDescent="0.25">
      <c r="A41" s="195" t="s">
        <v>1362</v>
      </c>
      <c r="B41" s="8" t="s">
        <v>3405</v>
      </c>
      <c r="C41" s="370">
        <v>4705</v>
      </c>
      <c r="D41" s="370">
        <v>18481.242251</v>
      </c>
      <c r="E41" s="370">
        <v>18480.741316</v>
      </c>
      <c r="F41" s="370">
        <v>7448</v>
      </c>
      <c r="G41" s="370">
        <v>36957.544539000002</v>
      </c>
      <c r="H41" s="370">
        <v>9184.9519710000004</v>
      </c>
      <c r="I41" s="370">
        <v>26682.193565000001</v>
      </c>
    </row>
    <row r="42" spans="1:9" ht="15" x14ac:dyDescent="0.25">
      <c r="A42" s="195" t="s">
        <v>1363</v>
      </c>
      <c r="B42" s="8" t="s">
        <v>3406</v>
      </c>
      <c r="C42" s="370">
        <v>10698</v>
      </c>
      <c r="D42" s="370">
        <v>57609.096937000002</v>
      </c>
      <c r="E42" s="370">
        <v>57612.044300000001</v>
      </c>
      <c r="F42" s="370">
        <v>13810</v>
      </c>
      <c r="G42" s="370">
        <v>66375.988956000001</v>
      </c>
      <c r="H42" s="370">
        <v>65064.617545000001</v>
      </c>
      <c r="I42" s="370">
        <v>1166.125569</v>
      </c>
    </row>
    <row r="43" spans="1:9" ht="15" x14ac:dyDescent="0.25">
      <c r="A43" s="195" t="s">
        <v>1364</v>
      </c>
      <c r="B43" s="8" t="s">
        <v>3407</v>
      </c>
      <c r="C43" s="370">
        <v>1983</v>
      </c>
      <c r="D43" s="370">
        <v>25745.243613999999</v>
      </c>
      <c r="E43" s="370">
        <v>25745.242195999999</v>
      </c>
      <c r="F43" s="370">
        <v>2302</v>
      </c>
      <c r="G43" s="370">
        <v>23174.945423000001</v>
      </c>
      <c r="H43" s="370">
        <v>23149.100364999998</v>
      </c>
      <c r="I43" s="399" t="s">
        <v>3353</v>
      </c>
    </row>
    <row r="44" spans="1:9" ht="15" x14ac:dyDescent="0.25">
      <c r="A44" s="195" t="s">
        <v>1365</v>
      </c>
      <c r="B44" s="8" t="s">
        <v>3408</v>
      </c>
      <c r="C44" s="370">
        <v>8630</v>
      </c>
      <c r="D44" s="370">
        <v>16650.751110000001</v>
      </c>
      <c r="E44" s="370">
        <v>16649.442497</v>
      </c>
      <c r="F44" s="370">
        <v>10502</v>
      </c>
      <c r="G44" s="370">
        <v>18621.126886999999</v>
      </c>
      <c r="H44" s="370">
        <v>18502.721775999998</v>
      </c>
      <c r="I44" s="370">
        <v>41.875266000000003</v>
      </c>
    </row>
    <row r="45" spans="1:9" ht="15" x14ac:dyDescent="0.25">
      <c r="A45" s="195">
        <v>47</v>
      </c>
      <c r="B45" s="8" t="s">
        <v>3409</v>
      </c>
      <c r="C45" s="370">
        <v>37615</v>
      </c>
      <c r="D45" s="370">
        <v>21045.669214000001</v>
      </c>
      <c r="E45" s="370">
        <v>21039.513706999998</v>
      </c>
      <c r="F45" s="370">
        <v>142662</v>
      </c>
      <c r="G45" s="370">
        <v>43270.919839000002</v>
      </c>
      <c r="H45" s="370">
        <v>36622.654178999997</v>
      </c>
      <c r="I45" s="370">
        <v>6438.7368900000001</v>
      </c>
    </row>
    <row r="46" spans="1:9" ht="15" x14ac:dyDescent="0.25">
      <c r="A46" s="195" t="s">
        <v>1366</v>
      </c>
      <c r="B46" s="8" t="s">
        <v>3410</v>
      </c>
      <c r="C46" s="370">
        <v>4035</v>
      </c>
      <c r="D46" s="370">
        <v>1548.896313</v>
      </c>
      <c r="E46" s="370">
        <v>1548.7996680000001</v>
      </c>
      <c r="F46" s="370">
        <v>13646</v>
      </c>
      <c r="G46" s="370">
        <v>6945.4498569999996</v>
      </c>
      <c r="H46" s="370">
        <v>3165.0620429999999</v>
      </c>
      <c r="I46" s="370">
        <v>3758.3016699999998</v>
      </c>
    </row>
    <row r="47" spans="1:9" ht="15" x14ac:dyDescent="0.25">
      <c r="A47" s="194" t="s">
        <v>1642</v>
      </c>
      <c r="B47" s="8" t="s">
        <v>523</v>
      </c>
      <c r="C47" s="370">
        <v>5474</v>
      </c>
      <c r="D47" s="370">
        <v>2076.8664610000001</v>
      </c>
      <c r="E47" s="370">
        <v>2075.9733780000001</v>
      </c>
      <c r="F47" s="370">
        <v>11322</v>
      </c>
      <c r="G47" s="370">
        <v>3564.3790640000002</v>
      </c>
      <c r="H47" s="370">
        <v>2347.5641609999998</v>
      </c>
      <c r="I47" s="370">
        <v>237.46004400000001</v>
      </c>
    </row>
    <row r="48" spans="1:9" ht="15" x14ac:dyDescent="0.25">
      <c r="A48" s="195">
        <v>49</v>
      </c>
      <c r="B48" s="8" t="s">
        <v>3411</v>
      </c>
      <c r="C48" s="370">
        <v>2713</v>
      </c>
      <c r="D48" s="370">
        <v>251.119505</v>
      </c>
      <c r="E48" s="370">
        <v>250.960936</v>
      </c>
      <c r="F48" s="370">
        <v>5689</v>
      </c>
      <c r="G48" s="370">
        <v>571.47962900000005</v>
      </c>
      <c r="H48" s="370">
        <v>529.32338500000003</v>
      </c>
      <c r="I48" s="370">
        <v>36.856484999999999</v>
      </c>
    </row>
    <row r="49" spans="1:9" ht="15" x14ac:dyDescent="0.25">
      <c r="A49" s="195" t="s">
        <v>1659</v>
      </c>
      <c r="B49" s="8" t="s">
        <v>3412</v>
      </c>
      <c r="C49" s="370">
        <v>2208</v>
      </c>
      <c r="D49" s="370">
        <v>164.053157</v>
      </c>
      <c r="E49" s="370">
        <v>163.91074599999999</v>
      </c>
      <c r="F49" s="370">
        <v>4030</v>
      </c>
      <c r="G49" s="370">
        <v>272.57038599999998</v>
      </c>
      <c r="H49" s="370">
        <v>233.296291</v>
      </c>
      <c r="I49" s="370">
        <v>34.885384000000002</v>
      </c>
    </row>
    <row r="50" spans="1:9" ht="15" x14ac:dyDescent="0.25">
      <c r="A50" s="195" t="s">
        <v>1367</v>
      </c>
      <c r="B50" s="8" t="s">
        <v>1368</v>
      </c>
      <c r="C50" s="370">
        <v>1666</v>
      </c>
      <c r="D50" s="370">
        <v>309.577742</v>
      </c>
      <c r="E50" s="370">
        <v>308.860366</v>
      </c>
      <c r="F50" s="370">
        <v>2653</v>
      </c>
      <c r="G50" s="370">
        <v>461.33608800000002</v>
      </c>
      <c r="H50" s="370">
        <v>437.79090300000001</v>
      </c>
      <c r="I50" s="370">
        <v>17.437085</v>
      </c>
    </row>
    <row r="51" spans="1:9" ht="15" x14ac:dyDescent="0.25">
      <c r="A51" s="195">
        <v>53</v>
      </c>
      <c r="B51" s="8" t="s">
        <v>1369</v>
      </c>
      <c r="C51" s="370">
        <v>252</v>
      </c>
      <c r="D51" s="370">
        <v>89.081190000000007</v>
      </c>
      <c r="E51" s="370">
        <v>89.080190000000002</v>
      </c>
      <c r="F51" s="370">
        <v>639</v>
      </c>
      <c r="G51" s="370">
        <v>116.02252</v>
      </c>
      <c r="H51" s="370">
        <v>101.383042</v>
      </c>
      <c r="I51" s="370">
        <v>0.57469899999999996</v>
      </c>
    </row>
    <row r="52" spans="1:9" ht="15" x14ac:dyDescent="0.25">
      <c r="A52" s="194" t="s">
        <v>1644</v>
      </c>
      <c r="B52" s="8" t="s">
        <v>2423</v>
      </c>
      <c r="C52" s="370">
        <v>1352</v>
      </c>
      <c r="D52" s="370">
        <v>53.398842999999999</v>
      </c>
      <c r="E52" s="370">
        <v>53.205314000000001</v>
      </c>
      <c r="F52" s="370">
        <v>32259</v>
      </c>
      <c r="G52" s="370">
        <v>660.26186399999995</v>
      </c>
      <c r="H52" s="370">
        <v>407.07905199999999</v>
      </c>
      <c r="I52" s="370">
        <v>248.32322400000001</v>
      </c>
    </row>
    <row r="53" spans="1:9" ht="15" x14ac:dyDescent="0.25">
      <c r="A53" s="195">
        <v>55</v>
      </c>
      <c r="B53" s="8" t="s">
        <v>1370</v>
      </c>
      <c r="C53" s="370">
        <v>290</v>
      </c>
      <c r="D53" s="370">
        <v>8.5032270000000008</v>
      </c>
      <c r="E53" s="370">
        <v>8.4376149999999992</v>
      </c>
      <c r="F53" s="370">
        <v>8370</v>
      </c>
      <c r="G53" s="370">
        <v>200.07918000000001</v>
      </c>
      <c r="H53" s="370">
        <v>172.688894</v>
      </c>
      <c r="I53" s="370">
        <v>24.081263</v>
      </c>
    </row>
    <row r="54" spans="1:9" ht="15" x14ac:dyDescent="0.25">
      <c r="A54" s="195">
        <v>56</v>
      </c>
      <c r="B54" s="8" t="s">
        <v>2455</v>
      </c>
      <c r="C54" s="370">
        <v>1062</v>
      </c>
      <c r="D54" s="370">
        <v>44.895615999999997</v>
      </c>
      <c r="E54" s="370">
        <v>44.767699</v>
      </c>
      <c r="F54" s="370">
        <v>23889</v>
      </c>
      <c r="G54" s="370">
        <v>460.18268399999999</v>
      </c>
      <c r="H54" s="370">
        <v>234.39015800000001</v>
      </c>
      <c r="I54" s="370">
        <v>224.241961</v>
      </c>
    </row>
    <row r="55" spans="1:9" ht="15" x14ac:dyDescent="0.25">
      <c r="A55" s="194" t="s">
        <v>1646</v>
      </c>
      <c r="B55" s="8" t="s">
        <v>1371</v>
      </c>
      <c r="C55" s="370">
        <v>11208</v>
      </c>
      <c r="D55" s="370">
        <v>3074.5943659999998</v>
      </c>
      <c r="E55" s="370">
        <v>3073.212086</v>
      </c>
      <c r="F55" s="370">
        <v>27118</v>
      </c>
      <c r="G55" s="370">
        <v>6860.2604499999998</v>
      </c>
      <c r="H55" s="370">
        <v>6360.6665139999996</v>
      </c>
      <c r="I55" s="370">
        <v>483.14984600000003</v>
      </c>
    </row>
    <row r="56" spans="1:9" ht="15" x14ac:dyDescent="0.25">
      <c r="A56" s="195">
        <v>58</v>
      </c>
      <c r="B56" s="8" t="s">
        <v>2631</v>
      </c>
      <c r="C56" s="370">
        <v>2127</v>
      </c>
      <c r="D56" s="370">
        <v>1090.392049</v>
      </c>
      <c r="E56" s="370">
        <v>1090.3147309999999</v>
      </c>
      <c r="F56" s="370">
        <v>2081</v>
      </c>
      <c r="G56" s="370">
        <v>979.60269900000003</v>
      </c>
      <c r="H56" s="370">
        <v>512.91739800000005</v>
      </c>
      <c r="I56" s="370">
        <v>465.068333</v>
      </c>
    </row>
    <row r="57" spans="1:9" ht="15" x14ac:dyDescent="0.25">
      <c r="A57" s="195">
        <v>61</v>
      </c>
      <c r="B57" s="8" t="s">
        <v>2632</v>
      </c>
      <c r="C57" s="370">
        <v>190</v>
      </c>
      <c r="D57" s="370">
        <v>243.238933</v>
      </c>
      <c r="E57" s="370">
        <v>243.238933</v>
      </c>
      <c r="F57" s="370">
        <v>585</v>
      </c>
      <c r="G57" s="370">
        <v>3228.597996</v>
      </c>
      <c r="H57" s="370">
        <v>3227.5249100000001</v>
      </c>
      <c r="I57" s="370">
        <v>0.12862399999999999</v>
      </c>
    </row>
    <row r="58" spans="1:9" ht="15" x14ac:dyDescent="0.25">
      <c r="A58" s="195">
        <v>62</v>
      </c>
      <c r="B58" s="8" t="s">
        <v>3413</v>
      </c>
      <c r="C58" s="370">
        <v>6931</v>
      </c>
      <c r="D58" s="370">
        <v>1368.4325899999999</v>
      </c>
      <c r="E58" s="370">
        <v>1367.2184999999999</v>
      </c>
      <c r="F58" s="370">
        <v>19424</v>
      </c>
      <c r="G58" s="370">
        <v>2052.1367319999999</v>
      </c>
      <c r="H58" s="370">
        <v>2038.6547929999999</v>
      </c>
      <c r="I58" s="370">
        <v>3.038513</v>
      </c>
    </row>
    <row r="59" spans="1:9" ht="16.5" x14ac:dyDescent="0.25">
      <c r="A59" s="194" t="s">
        <v>1648</v>
      </c>
      <c r="B59" s="8" t="s">
        <v>3414</v>
      </c>
      <c r="C59" s="370">
        <v>648</v>
      </c>
      <c r="D59" s="370">
        <v>534.95680800000002</v>
      </c>
      <c r="E59" s="370">
        <v>532.72516199999995</v>
      </c>
      <c r="F59" s="370">
        <v>2526</v>
      </c>
      <c r="G59" s="370">
        <v>1333.823617</v>
      </c>
      <c r="H59" s="370">
        <v>1101.7657400000001</v>
      </c>
      <c r="I59" s="370">
        <v>24.841180999999999</v>
      </c>
    </row>
    <row r="60" spans="1:9" ht="15" x14ac:dyDescent="0.25">
      <c r="A60" s="194" t="s">
        <v>1650</v>
      </c>
      <c r="B60" s="8" t="s">
        <v>2236</v>
      </c>
      <c r="C60" s="370">
        <v>3780</v>
      </c>
      <c r="D60" s="370">
        <v>1132.1510020000001</v>
      </c>
      <c r="E60" s="370">
        <v>1124.6920279999999</v>
      </c>
      <c r="F60" s="370">
        <v>13160</v>
      </c>
      <c r="G60" s="370">
        <v>1221.7041859999999</v>
      </c>
      <c r="H60" s="370">
        <v>1151.0575229999999</v>
      </c>
      <c r="I60" s="370">
        <v>64.819810000000004</v>
      </c>
    </row>
    <row r="61" spans="1:9" ht="15" x14ac:dyDescent="0.25">
      <c r="A61" s="195" t="s">
        <v>2633</v>
      </c>
      <c r="B61" s="8" t="s">
        <v>3415</v>
      </c>
      <c r="C61" s="370">
        <v>3135</v>
      </c>
      <c r="D61" s="370">
        <v>785.75276699999995</v>
      </c>
      <c r="E61" s="370">
        <v>780.06657700000005</v>
      </c>
      <c r="F61" s="370">
        <v>9265</v>
      </c>
      <c r="G61" s="370">
        <v>904.92972999999995</v>
      </c>
      <c r="H61" s="370">
        <v>844.65335800000003</v>
      </c>
      <c r="I61" s="370">
        <v>55.374132000000003</v>
      </c>
    </row>
    <row r="62" spans="1:9" ht="15" x14ac:dyDescent="0.25">
      <c r="A62" s="194" t="s">
        <v>1651</v>
      </c>
      <c r="B62" s="8" t="s">
        <v>3416</v>
      </c>
      <c r="C62" s="370">
        <v>15919</v>
      </c>
      <c r="D62" s="370">
        <v>5546.7015000000001</v>
      </c>
      <c r="E62" s="370">
        <v>5540.8302640000002</v>
      </c>
      <c r="F62" s="370">
        <v>51099</v>
      </c>
      <c r="G62" s="370">
        <v>4191.2665479999996</v>
      </c>
      <c r="H62" s="370">
        <v>3992.0647610000001</v>
      </c>
      <c r="I62" s="370">
        <v>166.32861</v>
      </c>
    </row>
    <row r="63" spans="1:9" ht="15" x14ac:dyDescent="0.25">
      <c r="A63" s="195">
        <v>69</v>
      </c>
      <c r="B63" s="8" t="s">
        <v>2250</v>
      </c>
      <c r="C63" s="370">
        <v>478</v>
      </c>
      <c r="D63" s="370">
        <v>20.089226</v>
      </c>
      <c r="E63" s="370">
        <v>20.088726000000001</v>
      </c>
      <c r="F63" s="370">
        <v>4966</v>
      </c>
      <c r="G63" s="370">
        <v>33.798265999999998</v>
      </c>
      <c r="H63" s="370">
        <v>32.613965</v>
      </c>
      <c r="I63" s="370">
        <v>0.93558699999999995</v>
      </c>
    </row>
    <row r="64" spans="1:9" ht="15" x14ac:dyDescent="0.25">
      <c r="A64" s="195">
        <v>70</v>
      </c>
      <c r="B64" s="8" t="s">
        <v>3417</v>
      </c>
      <c r="C64" s="370">
        <v>3835</v>
      </c>
      <c r="D64" s="370">
        <v>2994.4547510000002</v>
      </c>
      <c r="E64" s="370">
        <v>2992.5406109999999</v>
      </c>
      <c r="F64" s="370">
        <v>11129</v>
      </c>
      <c r="G64" s="370">
        <v>2113.5599299999999</v>
      </c>
      <c r="H64" s="370">
        <v>1982.524995</v>
      </c>
      <c r="I64" s="370">
        <v>113.565174</v>
      </c>
    </row>
    <row r="65" spans="1:9" ht="15" x14ac:dyDescent="0.25">
      <c r="A65" s="195">
        <v>71</v>
      </c>
      <c r="B65" s="8" t="s">
        <v>3418</v>
      </c>
      <c r="C65" s="370">
        <v>4283</v>
      </c>
      <c r="D65" s="370">
        <v>1262.7575939999999</v>
      </c>
      <c r="E65" s="370">
        <v>1261.123775</v>
      </c>
      <c r="F65" s="370">
        <v>12783</v>
      </c>
      <c r="G65" s="370">
        <v>876.88572299999998</v>
      </c>
      <c r="H65" s="370">
        <v>865.62892799999997</v>
      </c>
      <c r="I65" s="370">
        <v>6.088673</v>
      </c>
    </row>
    <row r="66" spans="1:9" ht="15" x14ac:dyDescent="0.25">
      <c r="A66" s="195">
        <v>73</v>
      </c>
      <c r="B66" s="8" t="s">
        <v>1517</v>
      </c>
      <c r="C66" s="370">
        <v>2631</v>
      </c>
      <c r="D66" s="370">
        <v>171.441023</v>
      </c>
      <c r="E66" s="370">
        <v>171.189718</v>
      </c>
      <c r="F66" s="370">
        <v>7377</v>
      </c>
      <c r="G66" s="370">
        <v>285.18459799999999</v>
      </c>
      <c r="H66" s="370">
        <v>274.56999500000001</v>
      </c>
      <c r="I66" s="370">
        <v>5.6974470000000004</v>
      </c>
    </row>
    <row r="67" spans="1:9" ht="15" x14ac:dyDescent="0.25">
      <c r="A67" s="194" t="s">
        <v>1597</v>
      </c>
      <c r="B67" s="8" t="s">
        <v>2634</v>
      </c>
      <c r="C67" s="370">
        <v>7104</v>
      </c>
      <c r="D67" s="370">
        <v>3484.987881</v>
      </c>
      <c r="E67" s="370">
        <v>3480.9984279999999</v>
      </c>
      <c r="F67" s="370">
        <v>24658</v>
      </c>
      <c r="G67" s="370">
        <v>4003.4731259999999</v>
      </c>
      <c r="H67" s="370">
        <v>3644.043439</v>
      </c>
      <c r="I67" s="370">
        <v>343.14577600000001</v>
      </c>
    </row>
    <row r="68" spans="1:9" ht="15" x14ac:dyDescent="0.25">
      <c r="A68" s="195">
        <v>77</v>
      </c>
      <c r="B68" s="8" t="s">
        <v>2635</v>
      </c>
      <c r="C68" s="370">
        <v>2616</v>
      </c>
      <c r="D68" s="370">
        <v>1990.013962</v>
      </c>
      <c r="E68" s="370">
        <v>1987.3905999999999</v>
      </c>
      <c r="F68" s="370">
        <v>5152</v>
      </c>
      <c r="G68" s="370">
        <v>2250.8072390000002</v>
      </c>
      <c r="H68" s="370">
        <v>2235.398835</v>
      </c>
      <c r="I68" s="370">
        <v>7.4676400000000003</v>
      </c>
    </row>
    <row r="69" spans="1:9" ht="15" x14ac:dyDescent="0.25">
      <c r="A69" s="47" t="s">
        <v>2636</v>
      </c>
      <c r="B69" s="8" t="s">
        <v>3419</v>
      </c>
      <c r="C69" s="370" t="s">
        <v>3352</v>
      </c>
      <c r="D69" s="370" t="s">
        <v>3352</v>
      </c>
      <c r="E69" s="370" t="s">
        <v>3352</v>
      </c>
      <c r="F69" s="370" t="s">
        <v>3352</v>
      </c>
      <c r="G69" s="370" t="s">
        <v>3352</v>
      </c>
      <c r="H69" s="370" t="s">
        <v>3352</v>
      </c>
      <c r="I69" s="370" t="s">
        <v>3352</v>
      </c>
    </row>
    <row r="70" spans="1:9" ht="15" x14ac:dyDescent="0.25">
      <c r="A70" s="194" t="s">
        <v>1653</v>
      </c>
      <c r="B70" s="8" t="s">
        <v>2637</v>
      </c>
      <c r="C70" s="370">
        <v>731</v>
      </c>
      <c r="D70" s="370">
        <v>21.928929</v>
      </c>
      <c r="E70" s="370">
        <v>21.710909000000001</v>
      </c>
      <c r="F70" s="370">
        <v>4382</v>
      </c>
      <c r="G70" s="370">
        <v>131.328542</v>
      </c>
      <c r="H70" s="370">
        <v>126.465802</v>
      </c>
      <c r="I70" s="370">
        <v>3.7080739999999999</v>
      </c>
    </row>
    <row r="71" spans="1:9" ht="15" x14ac:dyDescent="0.25">
      <c r="A71" s="194" t="s">
        <v>1655</v>
      </c>
      <c r="B71" s="8" t="s">
        <v>2638</v>
      </c>
      <c r="C71" s="370">
        <v>862</v>
      </c>
      <c r="D71" s="370">
        <v>219.244202</v>
      </c>
      <c r="E71" s="370">
        <v>219.12228500000001</v>
      </c>
      <c r="F71" s="370">
        <v>5277</v>
      </c>
      <c r="G71" s="370">
        <v>481.18769500000002</v>
      </c>
      <c r="H71" s="370">
        <v>438.66332499999999</v>
      </c>
      <c r="I71" s="370">
        <v>38.744759000000002</v>
      </c>
    </row>
    <row r="72" spans="1:9" ht="15" x14ac:dyDescent="0.25">
      <c r="A72" s="194" t="s">
        <v>1656</v>
      </c>
      <c r="B72" s="8" t="s">
        <v>2639</v>
      </c>
      <c r="C72" s="370">
        <v>2840</v>
      </c>
      <c r="D72" s="370">
        <v>129.57474999999999</v>
      </c>
      <c r="E72" s="370">
        <v>129.46741</v>
      </c>
      <c r="F72" s="370">
        <v>12072</v>
      </c>
      <c r="G72" s="370">
        <v>313.87784799999997</v>
      </c>
      <c r="H72" s="370">
        <v>289.74040300000001</v>
      </c>
      <c r="I72" s="370">
        <v>21.90624</v>
      </c>
    </row>
    <row r="73" spans="1:9" ht="15" x14ac:dyDescent="0.25">
      <c r="A73" s="194" t="s">
        <v>1658</v>
      </c>
      <c r="B73" s="8" t="s">
        <v>2640</v>
      </c>
      <c r="C73" s="370">
        <v>5316</v>
      </c>
      <c r="D73" s="370">
        <v>513.55983000000003</v>
      </c>
      <c r="E73" s="370">
        <v>513.26167199999998</v>
      </c>
      <c r="F73" s="370">
        <v>28236</v>
      </c>
      <c r="G73" s="370">
        <v>862.21144300000003</v>
      </c>
      <c r="H73" s="370">
        <v>809.48401999999999</v>
      </c>
      <c r="I73" s="370">
        <v>44.754868000000002</v>
      </c>
    </row>
    <row r="74" spans="1:9" x14ac:dyDescent="0.2">
      <c r="A74" s="13"/>
      <c r="B74" s="13"/>
      <c r="C74" s="43"/>
      <c r="D74" s="43"/>
      <c r="E74" s="43"/>
      <c r="F74" s="43"/>
      <c r="G74" s="43"/>
      <c r="H74" s="43"/>
      <c r="I74" s="43"/>
    </row>
    <row r="75" spans="1:9" x14ac:dyDescent="0.2">
      <c r="A75" s="13" t="s">
        <v>3186</v>
      </c>
      <c r="B75" s="44"/>
      <c r="C75" s="43"/>
      <c r="D75" s="43"/>
      <c r="E75" s="43"/>
      <c r="F75" s="43"/>
      <c r="G75" s="43"/>
      <c r="H75" s="43"/>
      <c r="I75" s="43"/>
    </row>
    <row r="76" spans="1:9" x14ac:dyDescent="0.2">
      <c r="A76" s="20" t="s">
        <v>3179</v>
      </c>
      <c r="C76" s="43"/>
      <c r="D76" s="43"/>
      <c r="E76" s="43"/>
      <c r="F76" s="43"/>
      <c r="G76" s="43"/>
      <c r="H76" s="43"/>
      <c r="I76" s="43"/>
    </row>
    <row r="79" spans="1:9" x14ac:dyDescent="0.2">
      <c r="B79"/>
      <c r="C79"/>
      <c r="D79"/>
      <c r="E79"/>
      <c r="F79"/>
      <c r="G79"/>
      <c r="H79"/>
      <c r="I79"/>
    </row>
    <row r="80" spans="1:9" x14ac:dyDescent="0.2">
      <c r="B80"/>
      <c r="C80"/>
      <c r="D80"/>
      <c r="E80"/>
      <c r="F80"/>
      <c r="G80"/>
      <c r="H80"/>
      <c r="I80"/>
    </row>
    <row r="81" spans="2:9" x14ac:dyDescent="0.2">
      <c r="B81"/>
      <c r="C81"/>
      <c r="D81"/>
      <c r="E81"/>
      <c r="F81"/>
      <c r="G81"/>
      <c r="H81"/>
      <c r="I81"/>
    </row>
    <row r="82" spans="2:9" x14ac:dyDescent="0.2">
      <c r="B82"/>
      <c r="C82"/>
      <c r="D82"/>
      <c r="E82"/>
      <c r="F82"/>
      <c r="G82"/>
      <c r="H82"/>
      <c r="I82"/>
    </row>
    <row r="83" spans="2:9" x14ac:dyDescent="0.2">
      <c r="B83"/>
      <c r="C83"/>
      <c r="D83"/>
      <c r="E83"/>
      <c r="F83"/>
      <c r="G83"/>
      <c r="H83"/>
      <c r="I83"/>
    </row>
    <row r="84" spans="2:9" x14ac:dyDescent="0.2">
      <c r="B84"/>
      <c r="C84"/>
      <c r="D84"/>
      <c r="E84"/>
      <c r="F84"/>
      <c r="G84"/>
      <c r="H84"/>
      <c r="I84"/>
    </row>
    <row r="85" spans="2:9" x14ac:dyDescent="0.2">
      <c r="B85"/>
      <c r="C85"/>
      <c r="D85"/>
      <c r="E85"/>
      <c r="F85"/>
      <c r="G85"/>
      <c r="H85"/>
      <c r="I85"/>
    </row>
    <row r="86" spans="2:9" x14ac:dyDescent="0.2">
      <c r="B86"/>
      <c r="C86"/>
      <c r="D86"/>
      <c r="E86"/>
      <c r="F86"/>
      <c r="G86"/>
      <c r="H86"/>
      <c r="I86"/>
    </row>
    <row r="87" spans="2:9" x14ac:dyDescent="0.2">
      <c r="B87"/>
      <c r="C87"/>
      <c r="D87"/>
      <c r="E87"/>
      <c r="F87"/>
      <c r="G87"/>
      <c r="H87"/>
      <c r="I87"/>
    </row>
    <row r="88" spans="2:9" x14ac:dyDescent="0.2">
      <c r="B88"/>
      <c r="C88"/>
      <c r="D88"/>
      <c r="E88"/>
      <c r="F88"/>
      <c r="G88"/>
      <c r="H88"/>
      <c r="I88"/>
    </row>
    <row r="89" spans="2:9" x14ac:dyDescent="0.2">
      <c r="B89"/>
      <c r="C89"/>
      <c r="D89"/>
      <c r="E89"/>
      <c r="F89"/>
      <c r="G89"/>
      <c r="H89"/>
      <c r="I89"/>
    </row>
    <row r="90" spans="2:9" x14ac:dyDescent="0.2">
      <c r="B90"/>
      <c r="C90"/>
      <c r="D90"/>
      <c r="E90"/>
      <c r="F90"/>
      <c r="G90"/>
      <c r="H90"/>
      <c r="I90"/>
    </row>
    <row r="91" spans="2:9" x14ac:dyDescent="0.2">
      <c r="B91"/>
      <c r="C91"/>
      <c r="D91"/>
      <c r="E91"/>
      <c r="F91"/>
      <c r="G91"/>
      <c r="H91"/>
      <c r="I91"/>
    </row>
    <row r="92" spans="2:9" x14ac:dyDescent="0.2">
      <c r="B92"/>
      <c r="C92"/>
      <c r="D92"/>
      <c r="E92"/>
      <c r="F92"/>
      <c r="G92"/>
      <c r="H92"/>
      <c r="I92"/>
    </row>
    <row r="93" spans="2:9" x14ac:dyDescent="0.2">
      <c r="B93"/>
      <c r="C93"/>
      <c r="D93"/>
      <c r="E93"/>
      <c r="F93"/>
      <c r="G93"/>
      <c r="H93"/>
      <c r="I93"/>
    </row>
    <row r="94" spans="2:9" x14ac:dyDescent="0.2">
      <c r="B94"/>
      <c r="C94"/>
      <c r="D94"/>
      <c r="E94"/>
      <c r="F94"/>
      <c r="G94"/>
      <c r="H94"/>
      <c r="I94"/>
    </row>
    <row r="95" spans="2:9" x14ac:dyDescent="0.2">
      <c r="B95"/>
      <c r="C95"/>
      <c r="D95"/>
      <c r="E95"/>
      <c r="F95"/>
      <c r="G95"/>
      <c r="H95"/>
      <c r="I95"/>
    </row>
    <row r="96" spans="2:9" x14ac:dyDescent="0.2">
      <c r="B96"/>
      <c r="C96"/>
      <c r="D96"/>
      <c r="E96"/>
      <c r="F96"/>
      <c r="G96"/>
      <c r="H96"/>
      <c r="I96"/>
    </row>
    <row r="97" spans="2:9" x14ac:dyDescent="0.2">
      <c r="B97"/>
      <c r="C97"/>
      <c r="D97"/>
      <c r="E97"/>
      <c r="F97"/>
      <c r="G97"/>
      <c r="H97"/>
      <c r="I97"/>
    </row>
    <row r="98" spans="2:9" x14ac:dyDescent="0.2">
      <c r="B98"/>
      <c r="C98"/>
      <c r="D98"/>
      <c r="E98"/>
      <c r="F98"/>
      <c r="G98"/>
      <c r="H98"/>
      <c r="I98"/>
    </row>
    <row r="99" spans="2:9" x14ac:dyDescent="0.2">
      <c r="B99"/>
      <c r="C99"/>
      <c r="D99"/>
      <c r="E99"/>
      <c r="F99"/>
      <c r="G99"/>
      <c r="H99"/>
      <c r="I99"/>
    </row>
    <row r="100" spans="2:9" x14ac:dyDescent="0.2">
      <c r="B100"/>
      <c r="C100"/>
      <c r="D100"/>
      <c r="E100"/>
      <c r="F100"/>
      <c r="G100"/>
      <c r="H100"/>
      <c r="I100"/>
    </row>
    <row r="101" spans="2:9" x14ac:dyDescent="0.2">
      <c r="B101"/>
      <c r="C101"/>
      <c r="D101"/>
      <c r="E101"/>
      <c r="F101"/>
      <c r="G101"/>
      <c r="H101"/>
      <c r="I101"/>
    </row>
    <row r="102" spans="2:9" x14ac:dyDescent="0.2">
      <c r="B102"/>
      <c r="C102"/>
      <c r="D102"/>
      <c r="E102"/>
      <c r="F102"/>
      <c r="G102"/>
      <c r="H102"/>
      <c r="I102"/>
    </row>
    <row r="103" spans="2:9" x14ac:dyDescent="0.2">
      <c r="B103"/>
      <c r="C103"/>
      <c r="D103"/>
      <c r="E103"/>
      <c r="F103"/>
      <c r="G103"/>
      <c r="H103"/>
      <c r="I103"/>
    </row>
    <row r="104" spans="2:9" x14ac:dyDescent="0.2">
      <c r="B104"/>
      <c r="C104"/>
      <c r="D104"/>
      <c r="E104"/>
      <c r="F104"/>
      <c r="G104"/>
      <c r="H104"/>
      <c r="I104"/>
    </row>
    <row r="105" spans="2:9" x14ac:dyDescent="0.2">
      <c r="B105"/>
      <c r="C105"/>
      <c r="D105"/>
      <c r="E105"/>
      <c r="F105"/>
      <c r="G105"/>
      <c r="H105"/>
      <c r="I105"/>
    </row>
    <row r="106" spans="2:9" x14ac:dyDescent="0.2">
      <c r="B106"/>
      <c r="C106"/>
      <c r="D106"/>
      <c r="E106"/>
      <c r="F106"/>
      <c r="G106"/>
      <c r="H106"/>
      <c r="I106"/>
    </row>
    <row r="107" spans="2:9" x14ac:dyDescent="0.2">
      <c r="B107"/>
      <c r="C107"/>
      <c r="D107"/>
      <c r="E107"/>
      <c r="F107"/>
      <c r="G107"/>
      <c r="H107"/>
      <c r="I107"/>
    </row>
    <row r="108" spans="2:9" x14ac:dyDescent="0.2">
      <c r="B108"/>
      <c r="C108"/>
      <c r="D108"/>
      <c r="E108"/>
      <c r="F108"/>
      <c r="G108"/>
      <c r="H108"/>
      <c r="I108"/>
    </row>
    <row r="109" spans="2:9" x14ac:dyDescent="0.2">
      <c r="B109"/>
      <c r="C109"/>
      <c r="D109"/>
      <c r="E109"/>
      <c r="F109"/>
      <c r="G109"/>
      <c r="H109"/>
      <c r="I109"/>
    </row>
    <row r="110" spans="2:9" x14ac:dyDescent="0.2">
      <c r="B110"/>
      <c r="C110"/>
      <c r="D110"/>
      <c r="E110"/>
      <c r="F110"/>
      <c r="G110"/>
      <c r="H110"/>
      <c r="I110"/>
    </row>
    <row r="111" spans="2:9" x14ac:dyDescent="0.2">
      <c r="B111"/>
      <c r="C111"/>
      <c r="D111"/>
      <c r="E111"/>
      <c r="F111"/>
      <c r="G111"/>
      <c r="H111"/>
      <c r="I111"/>
    </row>
    <row r="112" spans="2:9" x14ac:dyDescent="0.2">
      <c r="B112"/>
      <c r="C112"/>
      <c r="D112"/>
      <c r="E112"/>
      <c r="F112"/>
      <c r="G112"/>
      <c r="H112"/>
      <c r="I112"/>
    </row>
    <row r="113" spans="2:9" x14ac:dyDescent="0.2">
      <c r="B113"/>
      <c r="C113"/>
      <c r="D113"/>
      <c r="E113"/>
      <c r="F113"/>
      <c r="G113"/>
      <c r="H113"/>
      <c r="I113"/>
    </row>
    <row r="114" spans="2:9" x14ac:dyDescent="0.2">
      <c r="B114"/>
      <c r="C114"/>
      <c r="D114"/>
      <c r="E114"/>
      <c r="F114"/>
      <c r="G114"/>
      <c r="H114"/>
      <c r="I114"/>
    </row>
    <row r="115" spans="2:9" x14ac:dyDescent="0.2">
      <c r="B115"/>
      <c r="C115"/>
      <c r="D115"/>
      <c r="E115"/>
      <c r="F115"/>
      <c r="G115"/>
      <c r="H115"/>
      <c r="I115"/>
    </row>
    <row r="116" spans="2:9" x14ac:dyDescent="0.2">
      <c r="B116"/>
      <c r="C116"/>
      <c r="D116"/>
      <c r="E116"/>
      <c r="F116"/>
      <c r="G116"/>
      <c r="H116"/>
      <c r="I116"/>
    </row>
    <row r="117" spans="2:9" x14ac:dyDescent="0.2">
      <c r="B117"/>
      <c r="C117"/>
      <c r="D117"/>
      <c r="E117"/>
      <c r="F117"/>
      <c r="G117"/>
      <c r="H117"/>
      <c r="I117"/>
    </row>
    <row r="118" spans="2:9" x14ac:dyDescent="0.2">
      <c r="B118"/>
      <c r="C118"/>
      <c r="D118"/>
      <c r="E118"/>
      <c r="F118"/>
      <c r="G118"/>
      <c r="H118"/>
      <c r="I118"/>
    </row>
    <row r="119" spans="2:9" x14ac:dyDescent="0.2">
      <c r="B119"/>
      <c r="C119"/>
      <c r="D119"/>
      <c r="E119"/>
      <c r="F119"/>
      <c r="G119"/>
      <c r="H119"/>
      <c r="I119"/>
    </row>
    <row r="120" spans="2:9" x14ac:dyDescent="0.2">
      <c r="B120"/>
      <c r="C120"/>
      <c r="D120"/>
      <c r="E120"/>
      <c r="F120"/>
      <c r="G120"/>
      <c r="H120"/>
      <c r="I120"/>
    </row>
    <row r="121" spans="2:9" x14ac:dyDescent="0.2">
      <c r="B121"/>
      <c r="C121"/>
      <c r="D121"/>
      <c r="E121"/>
      <c r="F121"/>
      <c r="G121"/>
      <c r="H121"/>
      <c r="I121"/>
    </row>
    <row r="122" spans="2:9" x14ac:dyDescent="0.2">
      <c r="B122"/>
      <c r="C122"/>
      <c r="D122"/>
      <c r="E122"/>
      <c r="F122"/>
      <c r="G122"/>
      <c r="H122"/>
      <c r="I122"/>
    </row>
    <row r="123" spans="2:9" x14ac:dyDescent="0.2">
      <c r="B123"/>
      <c r="C123"/>
      <c r="D123"/>
      <c r="E123"/>
      <c r="F123"/>
      <c r="G123"/>
      <c r="H123"/>
      <c r="I123"/>
    </row>
  </sheetData>
  <sheetProtection selectLockedCells="1" selectUnlockedCells="1"/>
  <customSheetViews>
    <customSheetView guid="{3103A2BE-5920-4A4F-9995-346B80167030}" showPageBreaks="1" showRuler="0" topLeftCell="A43">
      <selection activeCell="C69" sqref="C69"/>
      <pageMargins left="0.78740157499999996" right="0.78740157499999996" top="0.984251969" bottom="0.984251969" header="0.4921259845" footer="0.4921259845"/>
      <pageSetup paperSize="9" scale="61" orientation="portrait" horizontalDpi="0" verticalDpi="0" r:id="rId1"/>
      <headerFooter alignWithMargins="0"/>
    </customSheetView>
  </customSheetViews>
  <mergeCells count="10">
    <mergeCell ref="A2:I2"/>
    <mergeCell ref="A4:A7"/>
    <mergeCell ref="B4:B7"/>
    <mergeCell ref="C4:E4"/>
    <mergeCell ref="F4:I4"/>
    <mergeCell ref="C5:D6"/>
    <mergeCell ref="E5:E6"/>
    <mergeCell ref="F5:G6"/>
    <mergeCell ref="D7:E7"/>
    <mergeCell ref="A3:D3"/>
  </mergeCells>
  <phoneticPr fontId="18" type="noConversion"/>
  <conditionalFormatting sqref="I28">
    <cfRule type="cellIs" dxfId="16" priority="3" stopIfTrue="1" operator="lessThan">
      <formula>0</formula>
    </cfRule>
  </conditionalFormatting>
  <pageMargins left="0.6692913385826772" right="0.62992125984251968" top="0.6692913385826772" bottom="0.6692913385826772" header="0.51181102362204722" footer="0.51181102362204722"/>
  <pageSetup paperSize="9" scale="61" orientation="portrait"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>
    <tabColor theme="6" tint="0.59999389629810485"/>
    <pageSetUpPr fitToPage="1"/>
  </sheetPr>
  <dimension ref="A1:BA76"/>
  <sheetViews>
    <sheetView zoomScaleNormal="100" zoomScaleSheetLayoutView="100" zoomScalePageLayoutView="80" workbookViewId="0"/>
  </sheetViews>
  <sheetFormatPr baseColWidth="10" defaultColWidth="11.42578125" defaultRowHeight="12.75" x14ac:dyDescent="0.2"/>
  <cols>
    <col min="1" max="1" width="11.5703125" style="391" customWidth="1"/>
    <col min="2" max="2" width="57.5703125" style="391" customWidth="1"/>
    <col min="3" max="3" width="14.7109375" style="391" customWidth="1"/>
    <col min="4" max="4" width="13.5703125" style="391" customWidth="1"/>
    <col min="5" max="5" width="14.42578125" style="391" customWidth="1"/>
    <col min="6" max="6" width="11.7109375" style="391" customWidth="1"/>
    <col min="7" max="7" width="13.5703125" style="88" customWidth="1"/>
    <col min="8" max="16384" width="11.42578125" style="76"/>
  </cols>
  <sheetData>
    <row r="1" spans="1:53" s="78" customFormat="1" ht="15.6" customHeight="1" x14ac:dyDescent="0.2">
      <c r="A1" s="31" t="s">
        <v>2413</v>
      </c>
      <c r="B1" s="290"/>
      <c r="C1" s="290"/>
      <c r="D1" s="291"/>
      <c r="E1" s="290"/>
      <c r="F1" s="290"/>
      <c r="G1" s="290"/>
      <c r="H1" s="283"/>
      <c r="I1" s="283"/>
      <c r="J1" s="283"/>
      <c r="K1" s="283"/>
      <c r="L1" s="283"/>
      <c r="M1" s="283"/>
      <c r="N1" s="283"/>
      <c r="O1" s="283"/>
      <c r="P1" s="283"/>
      <c r="Q1" s="283"/>
      <c r="R1" s="283"/>
      <c r="S1" s="283"/>
      <c r="T1" s="283"/>
      <c r="U1" s="283"/>
      <c r="V1" s="283"/>
      <c r="W1" s="283"/>
      <c r="X1" s="283"/>
      <c r="Y1" s="283"/>
      <c r="Z1" s="283"/>
      <c r="AA1" s="283"/>
      <c r="AB1" s="283"/>
      <c r="AC1" s="283"/>
      <c r="AD1" s="283"/>
      <c r="AE1" s="283"/>
      <c r="AF1" s="283"/>
      <c r="AG1" s="283"/>
      <c r="AH1" s="283"/>
      <c r="AI1" s="283"/>
      <c r="AJ1" s="283"/>
      <c r="AK1" s="283"/>
      <c r="AL1" s="283"/>
      <c r="AM1" s="283"/>
      <c r="AN1" s="283"/>
      <c r="AO1" s="283"/>
      <c r="AP1" s="283"/>
      <c r="AQ1" s="283"/>
      <c r="AR1" s="283"/>
      <c r="AS1" s="283"/>
      <c r="AT1" s="283"/>
      <c r="AU1" s="283"/>
      <c r="AV1" s="283"/>
      <c r="AW1" s="283"/>
      <c r="AX1" s="283"/>
      <c r="AY1" s="283"/>
      <c r="AZ1" s="283"/>
      <c r="BA1" s="283"/>
    </row>
    <row r="2" spans="1:53" s="78" customFormat="1" ht="15.75" x14ac:dyDescent="0.2">
      <c r="A2" s="474" t="s">
        <v>3337</v>
      </c>
      <c r="B2" s="474"/>
      <c r="C2" s="474"/>
      <c r="D2" s="474"/>
      <c r="E2" s="474"/>
      <c r="F2" s="474"/>
      <c r="G2" s="475"/>
    </row>
    <row r="3" spans="1:53" ht="14.25" x14ac:dyDescent="0.2">
      <c r="A3" s="484"/>
      <c r="B3" s="484"/>
      <c r="C3" s="484"/>
      <c r="D3" s="484"/>
      <c r="E3" s="301"/>
      <c r="F3" s="301"/>
      <c r="G3" s="392"/>
      <c r="H3" s="278"/>
      <c r="I3" s="278"/>
      <c r="J3" s="278"/>
      <c r="K3" s="278"/>
      <c r="L3" s="278"/>
      <c r="M3" s="278"/>
      <c r="N3" s="278"/>
      <c r="O3" s="278"/>
      <c r="P3" s="278"/>
      <c r="Q3" s="278"/>
      <c r="R3" s="278"/>
      <c r="S3" s="278"/>
      <c r="T3" s="278"/>
    </row>
    <row r="4" spans="1:53" ht="21" customHeight="1" x14ac:dyDescent="0.2">
      <c r="A4" s="444" t="s">
        <v>353</v>
      </c>
      <c r="B4" s="477" t="s">
        <v>766</v>
      </c>
      <c r="C4" s="480" t="s">
        <v>3286</v>
      </c>
      <c r="D4" s="100" t="s">
        <v>2688</v>
      </c>
      <c r="E4" s="196"/>
      <c r="F4" s="480" t="s">
        <v>2689</v>
      </c>
      <c r="G4" s="482" t="s">
        <v>2690</v>
      </c>
    </row>
    <row r="5" spans="1:53" ht="61.5" x14ac:dyDescent="0.2">
      <c r="A5" s="459"/>
      <c r="B5" s="478"/>
      <c r="C5" s="481"/>
      <c r="D5" s="395" t="s">
        <v>3287</v>
      </c>
      <c r="E5" s="395" t="s">
        <v>2691</v>
      </c>
      <c r="F5" s="481"/>
      <c r="G5" s="483"/>
    </row>
    <row r="6" spans="1:53" ht="15" x14ac:dyDescent="0.2">
      <c r="A6" s="445"/>
      <c r="B6" s="479"/>
      <c r="C6" s="191" t="s">
        <v>1360</v>
      </c>
      <c r="D6" s="28"/>
      <c r="E6" s="28"/>
      <c r="F6" s="28"/>
      <c r="G6" s="28"/>
    </row>
    <row r="7" spans="1:53" ht="9.9499999999999993" customHeight="1" x14ac:dyDescent="0.25">
      <c r="A7" s="393"/>
      <c r="B7" s="79"/>
      <c r="C7" s="197"/>
      <c r="D7" s="197"/>
      <c r="E7" s="197"/>
      <c r="F7" s="197"/>
      <c r="G7" s="197"/>
    </row>
    <row r="8" spans="1:53" ht="15" x14ac:dyDescent="0.25">
      <c r="A8" s="187" t="s">
        <v>360</v>
      </c>
      <c r="B8" s="8" t="s">
        <v>769</v>
      </c>
      <c r="C8" s="370">
        <v>1094354.4883320001</v>
      </c>
      <c r="D8" s="370">
        <v>814762.68018400006</v>
      </c>
      <c r="E8" s="370">
        <v>118360.86087400001</v>
      </c>
      <c r="F8" s="370">
        <v>918607.93624399998</v>
      </c>
      <c r="G8" s="370">
        <v>175747.06240200001</v>
      </c>
    </row>
    <row r="9" spans="1:53" ht="15" x14ac:dyDescent="0.25">
      <c r="A9" s="187" t="s">
        <v>1631</v>
      </c>
      <c r="B9" s="8" t="s">
        <v>771</v>
      </c>
      <c r="C9" s="370">
        <v>4941.3443870000001</v>
      </c>
      <c r="D9" s="370">
        <v>4671.7888160000002</v>
      </c>
      <c r="E9" s="370">
        <v>169.40020999999999</v>
      </c>
      <c r="F9" s="370">
        <v>4807.9352630000003</v>
      </c>
      <c r="G9" s="370">
        <v>133.440369</v>
      </c>
    </row>
    <row r="10" spans="1:53" ht="15" x14ac:dyDescent="0.25">
      <c r="A10" s="187" t="s">
        <v>1632</v>
      </c>
      <c r="B10" s="8" t="s">
        <v>2853</v>
      </c>
      <c r="C10" s="370">
        <v>3480.3913809999999</v>
      </c>
      <c r="D10" s="370">
        <v>2711.1342930000001</v>
      </c>
      <c r="E10" s="370">
        <v>78.512771999999998</v>
      </c>
      <c r="F10" s="370">
        <v>2756.1436279999998</v>
      </c>
      <c r="G10" s="370">
        <v>724.24843099999998</v>
      </c>
    </row>
    <row r="11" spans="1:53" ht="15" x14ac:dyDescent="0.25">
      <c r="A11" s="187" t="s">
        <v>1633</v>
      </c>
      <c r="B11" s="8" t="s">
        <v>1854</v>
      </c>
      <c r="C11" s="370">
        <v>312910.292388</v>
      </c>
      <c r="D11" s="370">
        <v>222798.545659</v>
      </c>
      <c r="E11" s="370">
        <v>62181.428341999999</v>
      </c>
      <c r="F11" s="370">
        <v>315253.44449800003</v>
      </c>
      <c r="G11" s="370">
        <v>-2343.0599390000002</v>
      </c>
    </row>
    <row r="12" spans="1:53" ht="15" x14ac:dyDescent="0.25">
      <c r="A12" s="187">
        <v>10</v>
      </c>
      <c r="B12" s="8" t="s">
        <v>361</v>
      </c>
      <c r="C12" s="370">
        <v>15335.368213</v>
      </c>
      <c r="D12" s="370">
        <v>12565.102932</v>
      </c>
      <c r="E12" s="370">
        <v>2153.2983319999998</v>
      </c>
      <c r="F12" s="370">
        <v>17966.667739</v>
      </c>
      <c r="G12" s="370">
        <v>-2631.2860949999999</v>
      </c>
    </row>
    <row r="13" spans="1:53" ht="15" x14ac:dyDescent="0.25">
      <c r="A13" s="187">
        <v>16</v>
      </c>
      <c r="B13" s="8" t="s">
        <v>3398</v>
      </c>
      <c r="C13" s="370">
        <v>4484.3735299999998</v>
      </c>
      <c r="D13" s="370">
        <v>3686.8370110000001</v>
      </c>
      <c r="E13" s="370">
        <v>510.22223700000001</v>
      </c>
      <c r="F13" s="370">
        <v>3737.1950259999999</v>
      </c>
      <c r="G13" s="370">
        <v>747.18212600000004</v>
      </c>
    </row>
    <row r="14" spans="1:53" ht="15" x14ac:dyDescent="0.25">
      <c r="A14" s="187">
        <v>17</v>
      </c>
      <c r="B14" s="8" t="s">
        <v>461</v>
      </c>
      <c r="C14" s="370">
        <v>7161.8494229999997</v>
      </c>
      <c r="D14" s="370">
        <v>5499.0558440000004</v>
      </c>
      <c r="E14" s="370">
        <v>1338.764471</v>
      </c>
      <c r="F14" s="370">
        <v>6695.1674640000001</v>
      </c>
      <c r="G14" s="370">
        <v>466.68328600000001</v>
      </c>
    </row>
    <row r="15" spans="1:53" ht="15" x14ac:dyDescent="0.25">
      <c r="A15" s="187">
        <v>18</v>
      </c>
      <c r="B15" s="8" t="s">
        <v>3399</v>
      </c>
      <c r="C15" s="370">
        <v>3384.0219339999999</v>
      </c>
      <c r="D15" s="370">
        <v>3069.0270820000001</v>
      </c>
      <c r="E15" s="370">
        <v>239.24562700000001</v>
      </c>
      <c r="F15" s="370">
        <v>2528.9432409999999</v>
      </c>
      <c r="G15" s="370">
        <v>855.08323299999995</v>
      </c>
    </row>
    <row r="16" spans="1:53" ht="15" x14ac:dyDescent="0.25">
      <c r="A16" s="187">
        <v>19</v>
      </c>
      <c r="B16" s="8" t="s">
        <v>2467</v>
      </c>
      <c r="C16" s="370">
        <v>23484.744413</v>
      </c>
      <c r="D16" s="370">
        <v>20080.706971</v>
      </c>
      <c r="E16" s="370">
        <v>2623.9858079999999</v>
      </c>
      <c r="F16" s="370">
        <v>16824.476342000002</v>
      </c>
      <c r="G16" s="370">
        <v>6660.268094</v>
      </c>
    </row>
    <row r="17" spans="1:7" ht="15" x14ac:dyDescent="0.25">
      <c r="A17" s="187">
        <v>20</v>
      </c>
      <c r="B17" s="8" t="s">
        <v>820</v>
      </c>
      <c r="C17" s="370">
        <v>23049.452733999999</v>
      </c>
      <c r="D17" s="370">
        <v>15252.65998</v>
      </c>
      <c r="E17" s="370">
        <v>4950.36769</v>
      </c>
      <c r="F17" s="370">
        <v>25652.924238</v>
      </c>
      <c r="G17" s="370">
        <v>-2603.46976</v>
      </c>
    </row>
    <row r="18" spans="1:7" ht="15" x14ac:dyDescent="0.25">
      <c r="A18" s="187">
        <v>21</v>
      </c>
      <c r="B18" s="8" t="s">
        <v>2468</v>
      </c>
      <c r="C18" s="370">
        <v>13197.530037</v>
      </c>
      <c r="D18" s="370">
        <v>8820.6892029999999</v>
      </c>
      <c r="E18" s="370">
        <v>2384.4966079999999</v>
      </c>
      <c r="F18" s="370">
        <v>13374.771623000001</v>
      </c>
      <c r="G18" s="370">
        <v>-177.24118799999999</v>
      </c>
    </row>
    <row r="19" spans="1:7" ht="15" x14ac:dyDescent="0.25">
      <c r="A19" s="187">
        <v>22</v>
      </c>
      <c r="B19" s="8" t="s">
        <v>2968</v>
      </c>
      <c r="C19" s="370">
        <v>17110.343922</v>
      </c>
      <c r="D19" s="370">
        <v>12158.770415000001</v>
      </c>
      <c r="E19" s="370">
        <v>3685.2242700000002</v>
      </c>
      <c r="F19" s="370">
        <v>15972.252698</v>
      </c>
      <c r="G19" s="370">
        <v>1138.0956570000001</v>
      </c>
    </row>
    <row r="20" spans="1:7" ht="15" x14ac:dyDescent="0.25">
      <c r="A20" s="187">
        <v>23</v>
      </c>
      <c r="B20" s="8" t="s">
        <v>3400</v>
      </c>
      <c r="C20" s="370">
        <v>9309.0831209999997</v>
      </c>
      <c r="D20" s="370">
        <v>7935.6489590000001</v>
      </c>
      <c r="E20" s="370">
        <v>822.59276</v>
      </c>
      <c r="F20" s="370">
        <v>7807.1972569999998</v>
      </c>
      <c r="G20" s="370">
        <v>1501.8903769999999</v>
      </c>
    </row>
    <row r="21" spans="1:7" ht="15" x14ac:dyDescent="0.25">
      <c r="A21" s="187">
        <v>24</v>
      </c>
      <c r="B21" s="8" t="s">
        <v>2469</v>
      </c>
      <c r="C21" s="370">
        <v>19717.508146</v>
      </c>
      <c r="D21" s="370">
        <v>10831.496365000001</v>
      </c>
      <c r="E21" s="370">
        <v>4605.695624</v>
      </c>
      <c r="F21" s="370">
        <v>18823.319293</v>
      </c>
      <c r="G21" s="370">
        <v>894.19054300000005</v>
      </c>
    </row>
    <row r="22" spans="1:7" ht="15" x14ac:dyDescent="0.25">
      <c r="A22" s="187">
        <v>25</v>
      </c>
      <c r="B22" s="8" t="s">
        <v>220</v>
      </c>
      <c r="C22" s="370">
        <v>25446.897303000002</v>
      </c>
      <c r="D22" s="370">
        <v>21124.80097</v>
      </c>
      <c r="E22" s="370">
        <v>2750.3931400000001</v>
      </c>
      <c r="F22" s="370">
        <v>20721.634171000002</v>
      </c>
      <c r="G22" s="370">
        <v>4725.281172</v>
      </c>
    </row>
    <row r="23" spans="1:7" ht="15" x14ac:dyDescent="0.25">
      <c r="A23" s="187">
        <v>26</v>
      </c>
      <c r="B23" s="8" t="s">
        <v>3401</v>
      </c>
      <c r="C23" s="370">
        <v>19057.081420999999</v>
      </c>
      <c r="D23" s="370">
        <v>13478.034075</v>
      </c>
      <c r="E23" s="370">
        <v>2954.0000500000001</v>
      </c>
      <c r="F23" s="370">
        <v>20477.748693000001</v>
      </c>
      <c r="G23" s="370">
        <v>-1420.661807</v>
      </c>
    </row>
    <row r="24" spans="1:7" ht="15" x14ac:dyDescent="0.25">
      <c r="A24" s="187">
        <v>27</v>
      </c>
      <c r="B24" s="8" t="s">
        <v>2470</v>
      </c>
      <c r="C24" s="370">
        <v>12499.472404</v>
      </c>
      <c r="D24" s="370">
        <v>9019.4762370000008</v>
      </c>
      <c r="E24" s="370">
        <v>2445.5959680000001</v>
      </c>
      <c r="F24" s="370">
        <v>11611.099611</v>
      </c>
      <c r="G24" s="370">
        <v>888.37604899999997</v>
      </c>
    </row>
    <row r="25" spans="1:7" ht="15" x14ac:dyDescent="0.25">
      <c r="A25" s="187">
        <v>28</v>
      </c>
      <c r="B25" s="8" t="s">
        <v>2471</v>
      </c>
      <c r="C25" s="370">
        <v>30198.457713</v>
      </c>
      <c r="D25" s="370">
        <v>22789.453537000001</v>
      </c>
      <c r="E25" s="370">
        <v>5528.9784309999995</v>
      </c>
      <c r="F25" s="370">
        <v>34273.868029999998</v>
      </c>
      <c r="G25" s="370">
        <v>-4075.3989729999998</v>
      </c>
    </row>
    <row r="26" spans="1:7" ht="15" x14ac:dyDescent="0.25">
      <c r="A26" s="187">
        <v>29</v>
      </c>
      <c r="B26" s="8" t="s">
        <v>3402</v>
      </c>
      <c r="C26" s="370">
        <v>56450.347219000003</v>
      </c>
      <c r="D26" s="370">
        <v>31962.647448</v>
      </c>
      <c r="E26" s="370">
        <v>18946.568243999998</v>
      </c>
      <c r="F26" s="370">
        <v>71685.259323000006</v>
      </c>
      <c r="G26" s="370">
        <v>-15234.910376</v>
      </c>
    </row>
    <row r="27" spans="1:7" ht="15" x14ac:dyDescent="0.25">
      <c r="A27" s="187">
        <v>30</v>
      </c>
      <c r="B27" s="8" t="s">
        <v>2472</v>
      </c>
      <c r="C27" s="370">
        <v>6756.352946</v>
      </c>
      <c r="D27" s="370">
        <v>3218.9926890000002</v>
      </c>
      <c r="E27" s="370">
        <v>2467.9642640000002</v>
      </c>
      <c r="F27" s="370">
        <v>8237.9866660000007</v>
      </c>
      <c r="G27" s="370">
        <v>-1481.63321</v>
      </c>
    </row>
    <row r="28" spans="1:7" ht="15" x14ac:dyDescent="0.25">
      <c r="A28" s="187">
        <v>31</v>
      </c>
      <c r="B28" s="8" t="s">
        <v>627</v>
      </c>
      <c r="C28" s="370">
        <v>4069.0419149999998</v>
      </c>
      <c r="D28" s="370">
        <v>3397.233663</v>
      </c>
      <c r="E28" s="370">
        <v>517.327135</v>
      </c>
      <c r="F28" s="370">
        <v>3166.1454389999999</v>
      </c>
      <c r="G28" s="370">
        <v>902.89967899999999</v>
      </c>
    </row>
    <row r="29" spans="1:7" ht="15" x14ac:dyDescent="0.25">
      <c r="A29" s="187" t="s">
        <v>1635</v>
      </c>
      <c r="B29" s="8" t="s">
        <v>2473</v>
      </c>
      <c r="C29" s="370">
        <v>104308.671598</v>
      </c>
      <c r="D29" s="370">
        <v>37768.513346</v>
      </c>
      <c r="E29" s="370">
        <v>532.017245</v>
      </c>
      <c r="F29" s="370">
        <v>91657.674627</v>
      </c>
      <c r="G29" s="370">
        <v>12651.002769000001</v>
      </c>
    </row>
    <row r="30" spans="1:7" ht="15" x14ac:dyDescent="0.25">
      <c r="A30" s="187" t="s">
        <v>2474</v>
      </c>
      <c r="B30" s="8" t="s">
        <v>2554</v>
      </c>
      <c r="C30" s="370">
        <v>88982.315216999996</v>
      </c>
      <c r="D30" s="370">
        <v>33561.999091999998</v>
      </c>
      <c r="E30" s="370">
        <v>504.93183299999998</v>
      </c>
      <c r="F30" s="370">
        <v>78055.026016999997</v>
      </c>
      <c r="G30" s="370">
        <v>10927.292605000001</v>
      </c>
    </row>
    <row r="31" spans="1:7" ht="15" x14ac:dyDescent="0.25">
      <c r="A31" s="187" t="s">
        <v>2475</v>
      </c>
      <c r="B31" s="8" t="s">
        <v>2476</v>
      </c>
      <c r="C31" s="370">
        <v>14175.00712</v>
      </c>
      <c r="D31" s="370">
        <v>3305.8697579999998</v>
      </c>
      <c r="E31" s="370">
        <v>13.479132999999999</v>
      </c>
      <c r="F31" s="370">
        <v>12730.040981</v>
      </c>
      <c r="G31" s="370">
        <v>1444.968093</v>
      </c>
    </row>
    <row r="32" spans="1:7" ht="15" x14ac:dyDescent="0.25">
      <c r="A32" s="187" t="s">
        <v>1637</v>
      </c>
      <c r="B32" s="8" t="s">
        <v>3403</v>
      </c>
      <c r="C32" s="370">
        <v>8291.6773830000002</v>
      </c>
      <c r="D32" s="370">
        <v>6548.2841760000001</v>
      </c>
      <c r="E32" s="370">
        <v>318.11531400000001</v>
      </c>
      <c r="F32" s="370">
        <v>7093.5359680000001</v>
      </c>
      <c r="G32" s="370">
        <v>1198.1484029999999</v>
      </c>
    </row>
    <row r="33" spans="1:7" ht="15" x14ac:dyDescent="0.25">
      <c r="A33" s="187" t="s">
        <v>1639</v>
      </c>
      <c r="B33" s="8" t="s">
        <v>2807</v>
      </c>
      <c r="C33" s="370">
        <v>57887.540011999998</v>
      </c>
      <c r="D33" s="370">
        <v>45576.605009999999</v>
      </c>
      <c r="E33" s="370">
        <v>718.98846700000001</v>
      </c>
      <c r="F33" s="370">
        <v>36809.367522</v>
      </c>
      <c r="G33" s="370">
        <v>21078.250543999999</v>
      </c>
    </row>
    <row r="34" spans="1:7" ht="15" x14ac:dyDescent="0.25">
      <c r="A34" s="187">
        <v>41</v>
      </c>
      <c r="B34" s="8" t="s">
        <v>2809</v>
      </c>
      <c r="C34" s="370">
        <v>16852.923117999999</v>
      </c>
      <c r="D34" s="370">
        <v>11613.905221000001</v>
      </c>
      <c r="E34" s="370">
        <v>102.481752</v>
      </c>
      <c r="F34" s="370">
        <v>10210.551968</v>
      </c>
      <c r="G34" s="370">
        <v>6642.3774439999997</v>
      </c>
    </row>
    <row r="35" spans="1:7" ht="15" x14ac:dyDescent="0.25">
      <c r="A35" s="187">
        <v>42</v>
      </c>
      <c r="B35" s="8" t="s">
        <v>2795</v>
      </c>
      <c r="C35" s="370">
        <v>7867.3718580000004</v>
      </c>
      <c r="D35" s="370">
        <v>5640.8912030000001</v>
      </c>
      <c r="E35" s="370">
        <v>79.199873999999994</v>
      </c>
      <c r="F35" s="370">
        <v>5551.4199950000002</v>
      </c>
      <c r="G35" s="370">
        <v>2315.9544689999998</v>
      </c>
    </row>
    <row r="36" spans="1:7" ht="15" x14ac:dyDescent="0.25">
      <c r="A36" s="187">
        <v>43</v>
      </c>
      <c r="B36" s="8" t="s">
        <v>3404</v>
      </c>
      <c r="C36" s="370">
        <v>33167.245036</v>
      </c>
      <c r="D36" s="370">
        <v>28321.808585999999</v>
      </c>
      <c r="E36" s="370">
        <v>537.30684099999996</v>
      </c>
      <c r="F36" s="370">
        <v>21047.395559000001</v>
      </c>
      <c r="G36" s="370">
        <v>12119.918631</v>
      </c>
    </row>
    <row r="37" spans="1:7" ht="15" x14ac:dyDescent="0.25">
      <c r="A37" s="187" t="s">
        <v>1640</v>
      </c>
      <c r="B37" s="8" t="s">
        <v>2477</v>
      </c>
      <c r="C37" s="370">
        <v>354095.32710300002</v>
      </c>
      <c r="D37" s="370">
        <v>289253.72022700001</v>
      </c>
      <c r="E37" s="370">
        <v>50317.513564000001</v>
      </c>
      <c r="F37" s="370">
        <v>304179.26671900001</v>
      </c>
      <c r="G37" s="370">
        <v>49916.257247000001</v>
      </c>
    </row>
    <row r="38" spans="1:7" ht="15" x14ac:dyDescent="0.25">
      <c r="A38" s="187">
        <v>45</v>
      </c>
      <c r="B38" s="8" t="s">
        <v>2478</v>
      </c>
      <c r="C38" s="370">
        <v>50670.632141000002</v>
      </c>
      <c r="D38" s="370">
        <v>42518.167432000002</v>
      </c>
      <c r="E38" s="370">
        <v>7756.4507819999999</v>
      </c>
      <c r="F38" s="370">
        <v>40327.679045999997</v>
      </c>
      <c r="G38" s="370">
        <v>10342.981669999999</v>
      </c>
    </row>
    <row r="39" spans="1:7" ht="15" x14ac:dyDescent="0.25">
      <c r="A39" s="187">
        <v>46</v>
      </c>
      <c r="B39" s="8" t="s">
        <v>2479</v>
      </c>
      <c r="C39" s="370">
        <v>200555.48598500001</v>
      </c>
      <c r="D39" s="370">
        <v>154220.460096</v>
      </c>
      <c r="E39" s="370">
        <v>35152.067856000001</v>
      </c>
      <c r="F39" s="370">
        <v>179506.34492100001</v>
      </c>
      <c r="G39" s="370">
        <v>21049.202864999999</v>
      </c>
    </row>
    <row r="40" spans="1:7" ht="15" x14ac:dyDescent="0.25">
      <c r="A40" s="187" t="s">
        <v>1362</v>
      </c>
      <c r="B40" s="8" t="s">
        <v>3405</v>
      </c>
      <c r="C40" s="370">
        <v>34065.679324999997</v>
      </c>
      <c r="D40" s="370">
        <v>29788.923352000002</v>
      </c>
      <c r="E40" s="370">
        <v>3612.8941810000001</v>
      </c>
      <c r="F40" s="370">
        <v>31349.664291000001</v>
      </c>
      <c r="G40" s="370">
        <v>2716.0246419999999</v>
      </c>
    </row>
    <row r="41" spans="1:7" ht="15" x14ac:dyDescent="0.25">
      <c r="A41" s="187" t="s">
        <v>1363</v>
      </c>
      <c r="B41" s="8" t="s">
        <v>3406</v>
      </c>
      <c r="C41" s="370">
        <v>49594.843396999997</v>
      </c>
      <c r="D41" s="370">
        <v>35254.497767000001</v>
      </c>
      <c r="E41" s="370">
        <v>12443.908068000001</v>
      </c>
      <c r="F41" s="370">
        <v>45365.147558999997</v>
      </c>
      <c r="G41" s="370">
        <v>4229.706854</v>
      </c>
    </row>
    <row r="42" spans="1:7" ht="15" x14ac:dyDescent="0.25">
      <c r="A42" s="187" t="s">
        <v>1364</v>
      </c>
      <c r="B42" s="8" t="s">
        <v>3407</v>
      </c>
      <c r="C42" s="370">
        <v>18476.262664000002</v>
      </c>
      <c r="D42" s="370">
        <v>11723.754887999999</v>
      </c>
      <c r="E42" s="370">
        <v>4399.1714890000003</v>
      </c>
      <c r="F42" s="370">
        <v>16920.329876</v>
      </c>
      <c r="G42" s="370">
        <v>1555.9348219999999</v>
      </c>
    </row>
    <row r="43" spans="1:7" ht="15" x14ac:dyDescent="0.25">
      <c r="A43" s="187" t="s">
        <v>1365</v>
      </c>
      <c r="B43" s="8" t="s">
        <v>3408</v>
      </c>
      <c r="C43" s="370">
        <v>16918.26194</v>
      </c>
      <c r="D43" s="370">
        <v>12990.694724999999</v>
      </c>
      <c r="E43" s="370">
        <v>3518.4455720000001</v>
      </c>
      <c r="F43" s="370">
        <v>14635.743567</v>
      </c>
      <c r="G43" s="370">
        <v>2282.5279869999999</v>
      </c>
    </row>
    <row r="44" spans="1:7" ht="15" x14ac:dyDescent="0.25">
      <c r="A44" s="187">
        <v>47</v>
      </c>
      <c r="B44" s="8" t="s">
        <v>3409</v>
      </c>
      <c r="C44" s="370">
        <v>102869.208977</v>
      </c>
      <c r="D44" s="370">
        <v>92515.092699000001</v>
      </c>
      <c r="E44" s="370">
        <v>7408.9949260000003</v>
      </c>
      <c r="F44" s="370">
        <v>84345.242752000006</v>
      </c>
      <c r="G44" s="370">
        <v>18524.072712000001</v>
      </c>
    </row>
    <row r="45" spans="1:7" ht="15" x14ac:dyDescent="0.25">
      <c r="A45" s="187" t="s">
        <v>1366</v>
      </c>
      <c r="B45" s="8" t="s">
        <v>3410</v>
      </c>
      <c r="C45" s="370">
        <v>27834.108253999999</v>
      </c>
      <c r="D45" s="370">
        <v>26661.966557</v>
      </c>
      <c r="E45" s="370">
        <v>864.44742499999995</v>
      </c>
      <c r="F45" s="370">
        <v>25482.620050000001</v>
      </c>
      <c r="G45" s="370">
        <v>2351.4996970000002</v>
      </c>
    </row>
    <row r="46" spans="1:7" ht="15" x14ac:dyDescent="0.25">
      <c r="A46" s="187" t="s">
        <v>1642</v>
      </c>
      <c r="B46" s="8" t="s">
        <v>523</v>
      </c>
      <c r="C46" s="370">
        <v>39163.498469999999</v>
      </c>
      <c r="D46" s="370">
        <v>32267.555368000001</v>
      </c>
      <c r="E46" s="370">
        <v>462.68040000000002</v>
      </c>
      <c r="F46" s="370">
        <v>30976.631044000002</v>
      </c>
      <c r="G46" s="370">
        <v>8186.8836490000003</v>
      </c>
    </row>
    <row r="47" spans="1:7" ht="15" x14ac:dyDescent="0.25">
      <c r="A47" s="187">
        <v>49</v>
      </c>
      <c r="B47" s="8" t="s">
        <v>3411</v>
      </c>
      <c r="C47" s="370">
        <v>14832.028109999999</v>
      </c>
      <c r="D47" s="370">
        <v>12518.978617999999</v>
      </c>
      <c r="E47" s="370">
        <v>103.15522799999999</v>
      </c>
      <c r="F47" s="370">
        <v>11793.054112</v>
      </c>
      <c r="G47" s="370">
        <v>3038.983643</v>
      </c>
    </row>
    <row r="48" spans="1:7" ht="15" x14ac:dyDescent="0.25">
      <c r="A48" s="187" t="s">
        <v>1659</v>
      </c>
      <c r="B48" s="8" t="s">
        <v>3412</v>
      </c>
      <c r="C48" s="370">
        <v>6772.5974120000001</v>
      </c>
      <c r="D48" s="370">
        <v>6392.9051140000001</v>
      </c>
      <c r="E48" s="370">
        <v>46.769759000000001</v>
      </c>
      <c r="F48" s="370">
        <v>4144.6678469999997</v>
      </c>
      <c r="G48" s="370">
        <v>2627.9343239999998</v>
      </c>
    </row>
    <row r="49" spans="1:7" ht="15" x14ac:dyDescent="0.25">
      <c r="A49" s="187" t="s">
        <v>1367</v>
      </c>
      <c r="B49" s="8" t="s">
        <v>1368</v>
      </c>
      <c r="C49" s="370">
        <v>12623.548022000001</v>
      </c>
      <c r="D49" s="370">
        <v>10255.043917000001</v>
      </c>
      <c r="E49" s="370">
        <v>84.401639000000003</v>
      </c>
      <c r="F49" s="370">
        <v>9170.2803349999995</v>
      </c>
      <c r="G49" s="370">
        <v>3453.2728820000002</v>
      </c>
    </row>
    <row r="50" spans="1:7" ht="15" x14ac:dyDescent="0.25">
      <c r="A50" s="187">
        <v>53</v>
      </c>
      <c r="B50" s="8" t="s">
        <v>1369</v>
      </c>
      <c r="C50" s="370">
        <v>5371.9605570000003</v>
      </c>
      <c r="D50" s="370">
        <v>4419.2535539999999</v>
      </c>
      <c r="E50" s="370">
        <v>19.320385999999999</v>
      </c>
      <c r="F50" s="370">
        <v>3219.7572070000001</v>
      </c>
      <c r="G50" s="370">
        <v>2152.2021169999998</v>
      </c>
    </row>
    <row r="51" spans="1:7" ht="15" x14ac:dyDescent="0.25">
      <c r="A51" s="187" t="s">
        <v>1644</v>
      </c>
      <c r="B51" s="8" t="s">
        <v>2423</v>
      </c>
      <c r="C51" s="370">
        <v>13346.419179</v>
      </c>
      <c r="D51" s="370">
        <v>12962.202282</v>
      </c>
      <c r="E51" s="370">
        <v>94.719286999999994</v>
      </c>
      <c r="F51" s="370">
        <v>7696.4940829999996</v>
      </c>
      <c r="G51" s="370">
        <v>5649.986003</v>
      </c>
    </row>
    <row r="52" spans="1:7" ht="15" x14ac:dyDescent="0.25">
      <c r="A52" s="187">
        <v>55</v>
      </c>
      <c r="B52" s="8" t="s">
        <v>1370</v>
      </c>
      <c r="C52" s="370">
        <v>4020.3422639999999</v>
      </c>
      <c r="D52" s="370">
        <v>3779.0047570000002</v>
      </c>
      <c r="E52" s="370">
        <v>34.493836000000002</v>
      </c>
      <c r="F52" s="370">
        <v>3048.2555459999999</v>
      </c>
      <c r="G52" s="370">
        <v>972.10871099999997</v>
      </c>
    </row>
    <row r="53" spans="1:7" ht="15" x14ac:dyDescent="0.25">
      <c r="A53" s="187">
        <v>56</v>
      </c>
      <c r="B53" s="8" t="s">
        <v>2455</v>
      </c>
      <c r="C53" s="370">
        <v>9326.0769149999996</v>
      </c>
      <c r="D53" s="370">
        <v>9183.1975249999996</v>
      </c>
      <c r="E53" s="370">
        <v>60.225451</v>
      </c>
      <c r="F53" s="370">
        <v>4648.2385370000002</v>
      </c>
      <c r="G53" s="370">
        <v>4677.8772920000001</v>
      </c>
    </row>
    <row r="54" spans="1:7" ht="15" x14ac:dyDescent="0.25">
      <c r="A54" s="187" t="s">
        <v>1646</v>
      </c>
      <c r="B54" s="8" t="s">
        <v>1371</v>
      </c>
      <c r="C54" s="370">
        <v>48123.142406999999</v>
      </c>
      <c r="D54" s="370">
        <v>38980.628729999997</v>
      </c>
      <c r="E54" s="370">
        <v>1242.3829169999999</v>
      </c>
      <c r="F54" s="370">
        <v>30035.880650999999</v>
      </c>
      <c r="G54" s="370">
        <v>18087.270700000001</v>
      </c>
    </row>
    <row r="55" spans="1:7" ht="15" x14ac:dyDescent="0.25">
      <c r="A55" s="187">
        <v>58</v>
      </c>
      <c r="B55" s="8" t="s">
        <v>2631</v>
      </c>
      <c r="C55" s="370">
        <v>5119.8796490000004</v>
      </c>
      <c r="D55" s="370">
        <v>4515.740202</v>
      </c>
      <c r="E55" s="370">
        <v>130.008275</v>
      </c>
      <c r="F55" s="370">
        <v>3804.9615739999999</v>
      </c>
      <c r="G55" s="370">
        <v>1314.920183</v>
      </c>
    </row>
    <row r="56" spans="1:7" ht="15" x14ac:dyDescent="0.25">
      <c r="A56" s="187">
        <v>61</v>
      </c>
      <c r="B56" s="8" t="s">
        <v>2632</v>
      </c>
      <c r="C56" s="370">
        <v>13560.464905000001</v>
      </c>
      <c r="D56" s="370">
        <v>10999.096116000001</v>
      </c>
      <c r="E56" s="370">
        <v>613.28118099999995</v>
      </c>
      <c r="F56" s="370">
        <v>8690.3566140000003</v>
      </c>
      <c r="G56" s="370">
        <v>4870.1085110000004</v>
      </c>
    </row>
    <row r="57" spans="1:7" ht="15" x14ac:dyDescent="0.25">
      <c r="A57" s="187">
        <v>62</v>
      </c>
      <c r="B57" s="8" t="s">
        <v>3413</v>
      </c>
      <c r="C57" s="370">
        <v>22795.159593</v>
      </c>
      <c r="D57" s="370">
        <v>18027.156212000002</v>
      </c>
      <c r="E57" s="370">
        <v>387.54991699999999</v>
      </c>
      <c r="F57" s="370">
        <v>13314.229711</v>
      </c>
      <c r="G57" s="370">
        <v>9480.9330659999996</v>
      </c>
    </row>
    <row r="58" spans="1:7" ht="16.5" x14ac:dyDescent="0.25">
      <c r="A58" s="187" t="s">
        <v>1648</v>
      </c>
      <c r="B58" s="8" t="s">
        <v>3414</v>
      </c>
      <c r="C58" s="370">
        <v>27145.116480000001</v>
      </c>
      <c r="D58" s="370">
        <v>10143.302567000001</v>
      </c>
      <c r="E58" s="370">
        <v>210.91951399999999</v>
      </c>
      <c r="F58" s="370">
        <v>23287.309101999999</v>
      </c>
      <c r="G58" s="370">
        <v>3857.807037</v>
      </c>
    </row>
    <row r="59" spans="1:7" ht="15" x14ac:dyDescent="0.25">
      <c r="A59" s="187" t="s">
        <v>1650</v>
      </c>
      <c r="B59" s="8" t="s">
        <v>2236</v>
      </c>
      <c r="C59" s="370">
        <v>20437.467778999999</v>
      </c>
      <c r="D59" s="370">
        <v>18616.884912000001</v>
      </c>
      <c r="E59" s="370">
        <v>223.29097300000001</v>
      </c>
      <c r="F59" s="370">
        <v>11695.813608</v>
      </c>
      <c r="G59" s="370">
        <v>8741.6387699999996</v>
      </c>
    </row>
    <row r="60" spans="1:7" ht="15" x14ac:dyDescent="0.25">
      <c r="A60" s="187" t="s">
        <v>2633</v>
      </c>
      <c r="B60" s="8" t="s">
        <v>3415</v>
      </c>
      <c r="C60" s="370">
        <v>13097.852036</v>
      </c>
      <c r="D60" s="370">
        <v>12185.047537</v>
      </c>
      <c r="E60" s="370">
        <v>164.41021499999999</v>
      </c>
      <c r="F60" s="370">
        <v>7350.8737289999999</v>
      </c>
      <c r="G60" s="370">
        <v>5746.9618650000002</v>
      </c>
    </row>
    <row r="61" spans="1:7" ht="15" x14ac:dyDescent="0.25">
      <c r="A61" s="187" t="s">
        <v>1651</v>
      </c>
      <c r="B61" s="8" t="s">
        <v>3416</v>
      </c>
      <c r="C61" s="370">
        <v>49602.796292999999</v>
      </c>
      <c r="D61" s="370">
        <v>45313.857886999998</v>
      </c>
      <c r="E61" s="370">
        <v>770.14919699999996</v>
      </c>
      <c r="F61" s="370">
        <v>24376.530841</v>
      </c>
      <c r="G61" s="370">
        <v>25226.270552000002</v>
      </c>
    </row>
    <row r="62" spans="1:7" ht="15" x14ac:dyDescent="0.25">
      <c r="A62" s="187">
        <v>69</v>
      </c>
      <c r="B62" s="8" t="s">
        <v>2250</v>
      </c>
      <c r="C62" s="370">
        <v>10750.806425000001</v>
      </c>
      <c r="D62" s="370">
        <v>10359.579044</v>
      </c>
      <c r="E62" s="370">
        <v>6.2686339999999996</v>
      </c>
      <c r="F62" s="370">
        <v>2813.480943</v>
      </c>
      <c r="G62" s="370">
        <v>7937.335376</v>
      </c>
    </row>
    <row r="63" spans="1:7" ht="15" x14ac:dyDescent="0.25">
      <c r="A63" s="187">
        <v>70</v>
      </c>
      <c r="B63" s="8" t="s">
        <v>3417</v>
      </c>
      <c r="C63" s="370">
        <v>13532.661386</v>
      </c>
      <c r="D63" s="370">
        <v>11841.712234000001</v>
      </c>
      <c r="E63" s="370">
        <v>384.632113</v>
      </c>
      <c r="F63" s="370">
        <v>7493.1340749999999</v>
      </c>
      <c r="G63" s="370">
        <v>6039.5232079999996</v>
      </c>
    </row>
    <row r="64" spans="1:7" ht="15" x14ac:dyDescent="0.25">
      <c r="A64" s="187">
        <v>71</v>
      </c>
      <c r="B64" s="8" t="s">
        <v>3418</v>
      </c>
      <c r="C64" s="370">
        <v>13846.290741999999</v>
      </c>
      <c r="D64" s="370">
        <v>12828.942456999999</v>
      </c>
      <c r="E64" s="370">
        <v>164.90891400000001</v>
      </c>
      <c r="F64" s="370">
        <v>6004.8569440000001</v>
      </c>
      <c r="G64" s="370">
        <v>7841.4326030000002</v>
      </c>
    </row>
    <row r="65" spans="1:7" ht="15" x14ac:dyDescent="0.25">
      <c r="A65" s="187">
        <v>73</v>
      </c>
      <c r="B65" s="8" t="s">
        <v>1517</v>
      </c>
      <c r="C65" s="370">
        <v>6712.0818259999996</v>
      </c>
      <c r="D65" s="370">
        <v>6010.3594999999996</v>
      </c>
      <c r="E65" s="370">
        <v>52.563662999999998</v>
      </c>
      <c r="F65" s="370">
        <v>4953.6068750000004</v>
      </c>
      <c r="G65" s="370">
        <v>1758.4787920000001</v>
      </c>
    </row>
    <row r="66" spans="1:7" ht="15" x14ac:dyDescent="0.25">
      <c r="A66" s="187" t="s">
        <v>1597</v>
      </c>
      <c r="B66" s="8" t="s">
        <v>2634</v>
      </c>
      <c r="C66" s="370">
        <v>32084.290293999999</v>
      </c>
      <c r="D66" s="370">
        <v>29610.361353</v>
      </c>
      <c r="E66" s="370">
        <v>716.84324200000003</v>
      </c>
      <c r="F66" s="370">
        <v>17655.200191</v>
      </c>
      <c r="G66" s="370">
        <v>14429.110462000001</v>
      </c>
    </row>
    <row r="67" spans="1:7" ht="15" x14ac:dyDescent="0.25">
      <c r="A67" s="187">
        <v>77</v>
      </c>
      <c r="B67" s="8" t="s">
        <v>2635</v>
      </c>
      <c r="C67" s="370">
        <v>8153.9481800000003</v>
      </c>
      <c r="D67" s="370">
        <v>7356.1122349999996</v>
      </c>
      <c r="E67" s="370">
        <v>425.70997899999998</v>
      </c>
      <c r="F67" s="370">
        <v>7093.9951119999996</v>
      </c>
      <c r="G67" s="370">
        <v>1059.9573029999999</v>
      </c>
    </row>
    <row r="68" spans="1:7" ht="15" x14ac:dyDescent="0.25">
      <c r="A68" s="187" t="s">
        <v>2636</v>
      </c>
      <c r="B68" s="8" t="s">
        <v>3419</v>
      </c>
      <c r="C68" s="396" t="s">
        <v>3352</v>
      </c>
      <c r="D68" s="396" t="s">
        <v>3352</v>
      </c>
      <c r="E68" s="396" t="s">
        <v>3352</v>
      </c>
      <c r="F68" s="396" t="s">
        <v>3352</v>
      </c>
      <c r="G68" s="396" t="s">
        <v>3352</v>
      </c>
    </row>
    <row r="69" spans="1:7" ht="15" x14ac:dyDescent="0.25">
      <c r="A69" s="187" t="s">
        <v>1653</v>
      </c>
      <c r="B69" s="8" t="s">
        <v>2637</v>
      </c>
      <c r="C69" s="370">
        <v>1524.052633</v>
      </c>
      <c r="D69" s="370">
        <v>1450.983391</v>
      </c>
      <c r="E69" s="370">
        <v>24.286466000000001</v>
      </c>
      <c r="F69" s="370">
        <v>601.44850499999995</v>
      </c>
      <c r="G69" s="370">
        <v>922.60457099999996</v>
      </c>
    </row>
    <row r="70" spans="1:7" ht="15" x14ac:dyDescent="0.25">
      <c r="A70" s="187" t="s">
        <v>1655</v>
      </c>
      <c r="B70" s="8" t="s">
        <v>2638</v>
      </c>
      <c r="C70" s="370">
        <v>2982.8774589999998</v>
      </c>
      <c r="D70" s="370">
        <v>2809.9016069999998</v>
      </c>
      <c r="E70" s="370">
        <v>86.056841000000006</v>
      </c>
      <c r="F70" s="370">
        <v>1806.468629</v>
      </c>
      <c r="G70" s="370">
        <v>1176.41077</v>
      </c>
    </row>
    <row r="71" spans="1:7" ht="15" x14ac:dyDescent="0.25">
      <c r="A71" s="187" t="s">
        <v>1656</v>
      </c>
      <c r="B71" s="8" t="s">
        <v>2639</v>
      </c>
      <c r="C71" s="370">
        <v>5982.7922550000003</v>
      </c>
      <c r="D71" s="370">
        <v>5675.5815460000003</v>
      </c>
      <c r="E71" s="370">
        <v>56.584012000000001</v>
      </c>
      <c r="F71" s="370">
        <v>3664.380764</v>
      </c>
      <c r="G71" s="370">
        <v>2318.4083000000001</v>
      </c>
    </row>
    <row r="72" spans="1:7" ht="15" x14ac:dyDescent="0.25">
      <c r="A72" s="187" t="s">
        <v>1658</v>
      </c>
      <c r="B72" s="8" t="s">
        <v>2640</v>
      </c>
      <c r="C72" s="370">
        <v>8046.7908310000003</v>
      </c>
      <c r="D72" s="370">
        <v>7602.8290139999999</v>
      </c>
      <c r="E72" s="370">
        <v>156.97211100000001</v>
      </c>
      <c r="F72" s="370">
        <v>4254.4106009999996</v>
      </c>
      <c r="G72" s="370">
        <v>3792.3837640000002</v>
      </c>
    </row>
    <row r="73" spans="1:7" x14ac:dyDescent="0.2">
      <c r="A73" s="13"/>
      <c r="B73" s="13"/>
      <c r="C73" s="45"/>
      <c r="D73" s="45"/>
      <c r="E73" s="45"/>
      <c r="F73" s="45"/>
      <c r="G73" s="14"/>
    </row>
    <row r="74" spans="1:7" x14ac:dyDescent="0.2">
      <c r="A74" s="391" t="s">
        <v>3222</v>
      </c>
      <c r="C74" s="45"/>
      <c r="D74" s="45"/>
      <c r="E74" s="45"/>
      <c r="F74" s="45"/>
      <c r="G74" s="14"/>
    </row>
    <row r="75" spans="1:7" x14ac:dyDescent="0.2">
      <c r="A75" s="391" t="s">
        <v>3223</v>
      </c>
      <c r="C75" s="45"/>
      <c r="D75" s="45"/>
      <c r="E75" s="45"/>
      <c r="F75" s="45"/>
      <c r="G75" s="14"/>
    </row>
    <row r="76" spans="1:7" x14ac:dyDescent="0.2">
      <c r="A76" s="391" t="s">
        <v>3224</v>
      </c>
    </row>
  </sheetData>
  <sheetProtection selectLockedCells="1" selectUnlockedCells="1"/>
  <mergeCells count="7">
    <mergeCell ref="A2:G2"/>
    <mergeCell ref="A4:A6"/>
    <mergeCell ref="B4:B6"/>
    <mergeCell ref="C4:C5"/>
    <mergeCell ref="F4:F5"/>
    <mergeCell ref="G4:G5"/>
    <mergeCell ref="A3:D3"/>
  </mergeCells>
  <pageMargins left="0.6692913385826772" right="0.62992125984251968" top="0.6692913385826772" bottom="0.6692913385826772" header="0.51181102362204722" footer="0.51181102362204722"/>
  <pageSetup paperSize="9" scale="64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>
    <tabColor theme="6" tint="0.59999389629810485"/>
    <pageSetUpPr fitToPage="1"/>
  </sheetPr>
  <dimension ref="A1:BB74"/>
  <sheetViews>
    <sheetView zoomScaleNormal="100" zoomScaleSheetLayoutView="100" zoomScalePageLayoutView="80" workbookViewId="0"/>
  </sheetViews>
  <sheetFormatPr baseColWidth="10" defaultColWidth="11.42578125" defaultRowHeight="15" x14ac:dyDescent="0.25"/>
  <cols>
    <col min="1" max="1" width="10.7109375" style="7" customWidth="1"/>
    <col min="2" max="2" width="60.5703125" style="7" customWidth="1"/>
    <col min="3" max="3" width="11.7109375" style="7" customWidth="1"/>
    <col min="4" max="4" width="13.28515625" style="7" bestFit="1" customWidth="1"/>
    <col min="5" max="5" width="15" style="7" bestFit="1" customWidth="1"/>
    <col min="6" max="6" width="12.5703125" style="7" customWidth="1"/>
    <col min="7" max="7" width="14.85546875" style="7" customWidth="1"/>
    <col min="8" max="16384" width="11.42578125" style="7"/>
  </cols>
  <sheetData>
    <row r="1" spans="1:54" s="32" customFormat="1" x14ac:dyDescent="0.2">
      <c r="A1" s="31" t="s">
        <v>2413</v>
      </c>
      <c r="B1" s="31"/>
      <c r="C1" s="31"/>
      <c r="D1" s="31"/>
      <c r="E1" s="31"/>
      <c r="F1" s="31"/>
      <c r="G1" s="31"/>
      <c r="H1" s="249"/>
      <c r="I1" s="249"/>
      <c r="J1" s="249"/>
      <c r="K1" s="249"/>
      <c r="L1" s="249"/>
      <c r="M1" s="249"/>
      <c r="N1" s="249"/>
      <c r="O1" s="249"/>
      <c r="P1" s="249"/>
      <c r="Q1" s="249"/>
      <c r="R1" s="249"/>
      <c r="S1" s="249"/>
      <c r="T1" s="249"/>
      <c r="U1" s="249"/>
      <c r="V1" s="249"/>
      <c r="W1" s="249"/>
      <c r="X1" s="249"/>
      <c r="Y1" s="249"/>
      <c r="Z1" s="249"/>
      <c r="AA1" s="249"/>
      <c r="AB1" s="249"/>
      <c r="AC1" s="249"/>
      <c r="AD1" s="249"/>
      <c r="AE1" s="249"/>
      <c r="AF1" s="249"/>
      <c r="AG1" s="249"/>
      <c r="AH1" s="249"/>
      <c r="AI1" s="249"/>
      <c r="AJ1" s="249"/>
      <c r="AK1" s="249"/>
      <c r="AL1" s="249"/>
      <c r="AM1" s="249"/>
      <c r="AN1" s="249"/>
      <c r="AO1" s="249"/>
      <c r="AP1" s="249"/>
      <c r="AQ1" s="249"/>
      <c r="AR1" s="249"/>
      <c r="AS1" s="249"/>
      <c r="AT1" s="249"/>
      <c r="AU1" s="249"/>
      <c r="AV1" s="249"/>
      <c r="AW1" s="249"/>
      <c r="AX1" s="249"/>
      <c r="AY1" s="249"/>
      <c r="AZ1" s="249"/>
      <c r="BA1" s="249"/>
      <c r="BB1" s="249"/>
    </row>
    <row r="2" spans="1:54" s="30" customFormat="1" ht="15.75" x14ac:dyDescent="0.25">
      <c r="A2" s="474" t="s">
        <v>3338</v>
      </c>
      <c r="B2" s="474"/>
      <c r="C2" s="474"/>
      <c r="D2" s="474"/>
      <c r="E2" s="474"/>
      <c r="F2" s="474"/>
      <c r="G2" s="475"/>
    </row>
    <row r="3" spans="1:54" x14ac:dyDescent="0.25">
      <c r="A3" s="485"/>
      <c r="B3" s="485"/>
      <c r="C3" s="485"/>
      <c r="D3" s="485"/>
      <c r="E3" s="136"/>
      <c r="F3" s="136"/>
      <c r="H3" s="136"/>
      <c r="I3" s="136"/>
      <c r="J3" s="136"/>
      <c r="K3" s="136"/>
      <c r="L3" s="136"/>
      <c r="M3" s="136"/>
      <c r="N3" s="136"/>
      <c r="O3" s="136"/>
      <c r="P3" s="136"/>
      <c r="Q3" s="136"/>
      <c r="R3" s="136"/>
      <c r="S3" s="136"/>
      <c r="T3" s="136"/>
      <c r="U3" s="136"/>
    </row>
    <row r="4" spans="1:54" s="12" customFormat="1" ht="87" customHeight="1" x14ac:dyDescent="0.2">
      <c r="A4" s="444" t="s">
        <v>353</v>
      </c>
      <c r="B4" s="477" t="s">
        <v>766</v>
      </c>
      <c r="C4" s="125" t="s">
        <v>354</v>
      </c>
      <c r="D4" s="198" t="s">
        <v>3288</v>
      </c>
      <c r="E4" s="161" t="s">
        <v>1866</v>
      </c>
      <c r="F4" s="198" t="s">
        <v>3289</v>
      </c>
      <c r="G4" s="163" t="s">
        <v>1585</v>
      </c>
    </row>
    <row r="5" spans="1:54" s="12" customFormat="1" x14ac:dyDescent="0.2">
      <c r="A5" s="445"/>
      <c r="B5" s="479"/>
      <c r="C5" s="199" t="s">
        <v>1359</v>
      </c>
      <c r="D5" s="199" t="s">
        <v>1360</v>
      </c>
      <c r="E5" s="199" t="s">
        <v>1867</v>
      </c>
      <c r="F5" s="191" t="s">
        <v>1360</v>
      </c>
      <c r="G5" s="191"/>
    </row>
    <row r="6" spans="1:54" s="12" customFormat="1" ht="9.9499999999999993" customHeight="1" x14ac:dyDescent="0.25">
      <c r="A6" s="192"/>
      <c r="B6" s="200"/>
      <c r="C6" s="165"/>
      <c r="D6" s="165"/>
      <c r="E6" s="165"/>
      <c r="F6" s="165"/>
      <c r="G6" s="168"/>
    </row>
    <row r="7" spans="1:54" s="12" customFormat="1" ht="15" customHeight="1" x14ac:dyDescent="0.25">
      <c r="A7" s="187" t="s">
        <v>360</v>
      </c>
      <c r="B7" s="8" t="s">
        <v>769</v>
      </c>
      <c r="C7" s="370">
        <v>42253</v>
      </c>
      <c r="D7" s="370">
        <v>2364811.601086</v>
      </c>
      <c r="E7" s="387">
        <v>35.707253149888544</v>
      </c>
      <c r="F7" s="370">
        <v>265432.66272999998</v>
      </c>
      <c r="G7" s="370">
        <v>23959.946897000002</v>
      </c>
    </row>
    <row r="8" spans="1:54" s="12" customFormat="1" ht="15" customHeight="1" x14ac:dyDescent="0.25">
      <c r="A8" s="187" t="s">
        <v>1631</v>
      </c>
      <c r="B8" s="8" t="s">
        <v>771</v>
      </c>
      <c r="C8" s="370">
        <v>841</v>
      </c>
      <c r="D8" s="370">
        <v>5429.6356070000002</v>
      </c>
      <c r="E8" s="387">
        <v>12.537216711530919</v>
      </c>
      <c r="F8" s="370">
        <v>373.28635300000002</v>
      </c>
      <c r="G8" s="370">
        <v>-31.075755999999998</v>
      </c>
    </row>
    <row r="9" spans="1:54" s="12" customFormat="1" ht="15" customHeight="1" x14ac:dyDescent="0.25">
      <c r="A9" s="187" t="s">
        <v>1632</v>
      </c>
      <c r="B9" s="8" t="s">
        <v>2853</v>
      </c>
      <c r="C9" s="370">
        <v>94</v>
      </c>
      <c r="D9" s="370">
        <v>9891.0625670000009</v>
      </c>
      <c r="E9" s="387">
        <v>48.526236815409746</v>
      </c>
      <c r="F9" s="370">
        <v>211.236716</v>
      </c>
      <c r="G9" s="370">
        <v>274.29969199999999</v>
      </c>
    </row>
    <row r="10" spans="1:54" s="12" customFormat="1" ht="15" customHeight="1" x14ac:dyDescent="0.25">
      <c r="A10" s="187" t="s">
        <v>1633</v>
      </c>
      <c r="B10" s="8" t="s">
        <v>1854</v>
      </c>
      <c r="C10" s="370">
        <v>7584</v>
      </c>
      <c r="D10" s="370">
        <v>1185230.7867709999</v>
      </c>
      <c r="E10" s="387">
        <v>52.569330227167811</v>
      </c>
      <c r="F10" s="370">
        <v>203532.14370799999</v>
      </c>
      <c r="G10" s="370">
        <v>-15368.003269999999</v>
      </c>
    </row>
    <row r="11" spans="1:54" s="12" customFormat="1" ht="15" customHeight="1" x14ac:dyDescent="0.25">
      <c r="A11" s="187">
        <v>10</v>
      </c>
      <c r="B11" s="8" t="s">
        <v>361</v>
      </c>
      <c r="C11" s="370">
        <v>705</v>
      </c>
      <c r="D11" s="370">
        <v>64578.314668999999</v>
      </c>
      <c r="E11" s="387">
        <v>34.662999243308377</v>
      </c>
      <c r="F11" s="370">
        <v>7858.717748</v>
      </c>
      <c r="G11" s="370">
        <v>-1333.545341</v>
      </c>
    </row>
    <row r="12" spans="1:54" s="12" customFormat="1" ht="15" customHeight="1" x14ac:dyDescent="0.25">
      <c r="A12" s="187">
        <v>16</v>
      </c>
      <c r="B12" s="8" t="s">
        <v>3398</v>
      </c>
      <c r="C12" s="370">
        <v>368</v>
      </c>
      <c r="D12" s="370">
        <v>6933.5344800000003</v>
      </c>
      <c r="E12" s="387">
        <v>25.593708119650664</v>
      </c>
      <c r="F12" s="370">
        <v>797.10949200000005</v>
      </c>
      <c r="G12" s="370">
        <v>18.194711000000002</v>
      </c>
    </row>
    <row r="13" spans="1:54" s="12" customFormat="1" ht="15" customHeight="1" x14ac:dyDescent="0.25">
      <c r="A13" s="187">
        <v>17</v>
      </c>
      <c r="B13" s="8" t="s">
        <v>461</v>
      </c>
      <c r="C13" s="370">
        <v>126</v>
      </c>
      <c r="D13" s="370">
        <v>15670.916031000001</v>
      </c>
      <c r="E13" s="387">
        <v>35.388803126514496</v>
      </c>
      <c r="F13" s="370">
        <v>2315.1792810000002</v>
      </c>
      <c r="G13" s="370">
        <v>22.357208</v>
      </c>
    </row>
    <row r="14" spans="1:54" s="12" customFormat="1" ht="15" customHeight="1" x14ac:dyDescent="0.25">
      <c r="A14" s="187">
        <v>18</v>
      </c>
      <c r="B14" s="8" t="s">
        <v>3399</v>
      </c>
      <c r="C14" s="370">
        <v>221</v>
      </c>
      <c r="D14" s="370">
        <v>3822.2943329999998</v>
      </c>
      <c r="E14" s="387">
        <v>19.065200658457151</v>
      </c>
      <c r="F14" s="370">
        <v>377.45670699999999</v>
      </c>
      <c r="G14" s="370">
        <v>188.540569</v>
      </c>
    </row>
    <row r="15" spans="1:54" s="12" customFormat="1" ht="15" customHeight="1" x14ac:dyDescent="0.25">
      <c r="A15" s="187">
        <v>19</v>
      </c>
      <c r="B15" s="8" t="s">
        <v>2467</v>
      </c>
      <c r="C15" s="370">
        <v>13</v>
      </c>
      <c r="D15" s="370">
        <v>84487.583108999999</v>
      </c>
      <c r="E15" s="387">
        <v>66.844591784231099</v>
      </c>
      <c r="F15" s="370">
        <v>12006.985429</v>
      </c>
      <c r="G15" s="370">
        <v>4139.8822200000004</v>
      </c>
    </row>
    <row r="16" spans="1:54" s="12" customFormat="1" ht="15" customHeight="1" x14ac:dyDescent="0.25">
      <c r="A16" s="187">
        <v>20</v>
      </c>
      <c r="B16" s="8" t="s">
        <v>820</v>
      </c>
      <c r="C16" s="370">
        <v>251</v>
      </c>
      <c r="D16" s="370">
        <v>98082.375025000001</v>
      </c>
      <c r="E16" s="387">
        <v>59.177437330138204</v>
      </c>
      <c r="F16" s="370">
        <v>14262.304987</v>
      </c>
      <c r="G16" s="370">
        <v>-2319.3947349999999</v>
      </c>
    </row>
    <row r="17" spans="1:7" s="12" customFormat="1" ht="15" customHeight="1" x14ac:dyDescent="0.25">
      <c r="A17" s="187">
        <v>21</v>
      </c>
      <c r="B17" s="8" t="s">
        <v>2468</v>
      </c>
      <c r="C17" s="370">
        <v>107</v>
      </c>
      <c r="D17" s="370">
        <v>59580.487936999998</v>
      </c>
      <c r="E17" s="387">
        <v>64.975366109564732</v>
      </c>
      <c r="F17" s="370">
        <v>6715.1421010000004</v>
      </c>
      <c r="G17" s="370">
        <v>-1233.201368</v>
      </c>
    </row>
    <row r="18" spans="1:7" s="12" customFormat="1" ht="15" customHeight="1" x14ac:dyDescent="0.25">
      <c r="A18" s="187">
        <v>22</v>
      </c>
      <c r="B18" s="8" t="s">
        <v>2968</v>
      </c>
      <c r="C18" s="370">
        <v>459</v>
      </c>
      <c r="D18" s="370">
        <v>45741.222614999999</v>
      </c>
      <c r="E18" s="387">
        <v>42.762927667147679</v>
      </c>
      <c r="F18" s="370">
        <v>9231.3889230000004</v>
      </c>
      <c r="G18" s="370">
        <v>-39.212820999999998</v>
      </c>
    </row>
    <row r="19" spans="1:7" s="12" customFormat="1" ht="15" customHeight="1" x14ac:dyDescent="0.25">
      <c r="A19" s="187">
        <v>23</v>
      </c>
      <c r="B19" s="8" t="s">
        <v>3400</v>
      </c>
      <c r="C19" s="370">
        <v>370</v>
      </c>
      <c r="D19" s="370">
        <v>25794.973991999999</v>
      </c>
      <c r="E19" s="387">
        <v>46.752320236882547</v>
      </c>
      <c r="F19" s="370">
        <v>2071.1304449999998</v>
      </c>
      <c r="G19" s="370">
        <v>609.67849000000001</v>
      </c>
    </row>
    <row r="20" spans="1:7" s="12" customFormat="1" ht="15" customHeight="1" x14ac:dyDescent="0.25">
      <c r="A20" s="187">
        <v>24</v>
      </c>
      <c r="B20" s="8" t="s">
        <v>2469</v>
      </c>
      <c r="C20" s="370">
        <v>162</v>
      </c>
      <c r="D20" s="370">
        <v>66587.388126000005</v>
      </c>
      <c r="E20" s="387">
        <v>56.23378817493775</v>
      </c>
      <c r="F20" s="370">
        <v>14955.477718</v>
      </c>
      <c r="G20" s="370">
        <v>228.89141699999999</v>
      </c>
    </row>
    <row r="21" spans="1:7" s="12" customFormat="1" ht="15" customHeight="1" x14ac:dyDescent="0.25">
      <c r="A21" s="187">
        <v>25</v>
      </c>
      <c r="B21" s="8" t="s">
        <v>220</v>
      </c>
      <c r="C21" s="370">
        <v>1633</v>
      </c>
      <c r="D21" s="370">
        <v>40663.510801999997</v>
      </c>
      <c r="E21" s="387">
        <v>25.794071259810515</v>
      </c>
      <c r="F21" s="370">
        <v>5049.1927159999996</v>
      </c>
      <c r="G21" s="370">
        <v>978.39192100000002</v>
      </c>
    </row>
    <row r="22" spans="1:7" s="12" customFormat="1" ht="15" customHeight="1" x14ac:dyDescent="0.25">
      <c r="A22" s="187">
        <v>26</v>
      </c>
      <c r="B22" s="8" t="s">
        <v>3401</v>
      </c>
      <c r="C22" s="370">
        <v>405</v>
      </c>
      <c r="D22" s="370">
        <v>60089.362708000001</v>
      </c>
      <c r="E22" s="387">
        <v>40.881499659815539</v>
      </c>
      <c r="F22" s="370">
        <v>6486.0879349999996</v>
      </c>
      <c r="G22" s="370">
        <v>62.155313999999997</v>
      </c>
    </row>
    <row r="23" spans="1:7" s="12" customFormat="1" ht="15" customHeight="1" x14ac:dyDescent="0.25">
      <c r="A23" s="187">
        <v>27</v>
      </c>
      <c r="B23" s="8" t="s">
        <v>2470</v>
      </c>
      <c r="C23" s="370">
        <v>303</v>
      </c>
      <c r="D23" s="370">
        <v>25574.441419999999</v>
      </c>
      <c r="E23" s="387">
        <v>31.488354448420321</v>
      </c>
      <c r="F23" s="370">
        <v>4232.6387430000004</v>
      </c>
      <c r="G23" s="370">
        <v>224.43601699999999</v>
      </c>
    </row>
    <row r="24" spans="1:7" s="12" customFormat="1" ht="15" customHeight="1" x14ac:dyDescent="0.25">
      <c r="A24" s="187">
        <v>28</v>
      </c>
      <c r="B24" s="8" t="s">
        <v>2471</v>
      </c>
      <c r="C24" s="370">
        <v>1034</v>
      </c>
      <c r="D24" s="370">
        <v>99866.669563999996</v>
      </c>
      <c r="E24" s="387">
        <v>39.850956577616401</v>
      </c>
      <c r="F24" s="370">
        <v>13175.901001</v>
      </c>
      <c r="G24" s="370">
        <v>-2787.134955</v>
      </c>
    </row>
    <row r="25" spans="1:7" s="12" customFormat="1" ht="15" customHeight="1" x14ac:dyDescent="0.25">
      <c r="A25" s="187">
        <v>29</v>
      </c>
      <c r="B25" s="8" t="s">
        <v>3402</v>
      </c>
      <c r="C25" s="370">
        <v>214</v>
      </c>
      <c r="D25" s="370">
        <v>390426.740926</v>
      </c>
      <c r="E25" s="387">
        <v>86.011308579134365</v>
      </c>
      <c r="F25" s="370">
        <v>85694.246885</v>
      </c>
      <c r="G25" s="370">
        <v>-15929.252064</v>
      </c>
    </row>
    <row r="26" spans="1:7" s="12" customFormat="1" ht="15" customHeight="1" x14ac:dyDescent="0.25">
      <c r="A26" s="187">
        <v>30</v>
      </c>
      <c r="B26" s="8" t="s">
        <v>2472</v>
      </c>
      <c r="C26" s="370">
        <v>53</v>
      </c>
      <c r="D26" s="370">
        <v>45237.196635</v>
      </c>
      <c r="E26" s="387">
        <v>68.777885762493071</v>
      </c>
      <c r="F26" s="370">
        <v>9929.8893310000003</v>
      </c>
      <c r="G26" s="370">
        <v>-1220.091244</v>
      </c>
    </row>
    <row r="27" spans="1:7" s="12" customFormat="1" ht="15" customHeight="1" x14ac:dyDescent="0.25">
      <c r="A27" s="187">
        <v>31</v>
      </c>
      <c r="B27" s="8" t="s">
        <v>627</v>
      </c>
      <c r="C27" s="370">
        <v>223</v>
      </c>
      <c r="D27" s="370">
        <v>5703.8834129999996</v>
      </c>
      <c r="E27" s="387">
        <v>24.419485469549304</v>
      </c>
      <c r="F27" s="370">
        <v>728.90103999999997</v>
      </c>
      <c r="G27" s="370">
        <v>190.06187</v>
      </c>
    </row>
    <row r="28" spans="1:7" s="12" customFormat="1" ht="15" customHeight="1" x14ac:dyDescent="0.25">
      <c r="A28" s="187" t="s">
        <v>1635</v>
      </c>
      <c r="B28" s="8" t="s">
        <v>2473</v>
      </c>
      <c r="C28" s="370">
        <v>939</v>
      </c>
      <c r="D28" s="370">
        <v>171199.33515</v>
      </c>
      <c r="E28" s="387">
        <v>49.505381441795734</v>
      </c>
      <c r="F28" s="370">
        <v>1040.922963</v>
      </c>
      <c r="G28" s="370">
        <v>6084.1476679999996</v>
      </c>
    </row>
    <row r="29" spans="1:7" s="12" customFormat="1" ht="15" customHeight="1" x14ac:dyDescent="0.25">
      <c r="A29" s="187" t="s">
        <v>2474</v>
      </c>
      <c r="B29" s="8" t="s">
        <v>2554</v>
      </c>
      <c r="C29" s="370">
        <v>839</v>
      </c>
      <c r="D29" s="370">
        <v>154775.68885999999</v>
      </c>
      <c r="E29" s="387">
        <v>51.20675989592052</v>
      </c>
      <c r="F29" s="370">
        <v>1032.2875019999999</v>
      </c>
      <c r="G29" s="370">
        <v>5396.4650039999997</v>
      </c>
    </row>
    <row r="30" spans="1:7" s="12" customFormat="1" ht="15" customHeight="1" x14ac:dyDescent="0.25">
      <c r="A30" s="187" t="s">
        <v>2475</v>
      </c>
      <c r="B30" s="8" t="s">
        <v>2476</v>
      </c>
      <c r="C30" s="370">
        <v>61</v>
      </c>
      <c r="D30" s="370">
        <v>15325.453073999999</v>
      </c>
      <c r="E30" s="387">
        <v>40.387881163532931</v>
      </c>
      <c r="F30" s="370">
        <v>4.3178599999999996</v>
      </c>
      <c r="G30" s="370">
        <v>615.24156400000004</v>
      </c>
    </row>
    <row r="31" spans="1:7" s="12" customFormat="1" ht="15" customHeight="1" x14ac:dyDescent="0.25">
      <c r="A31" s="187" t="s">
        <v>1637</v>
      </c>
      <c r="B31" s="8" t="s">
        <v>3403</v>
      </c>
      <c r="C31" s="370">
        <v>356</v>
      </c>
      <c r="D31" s="370">
        <v>12644.708597000001</v>
      </c>
      <c r="E31" s="387">
        <v>24.594692175496682</v>
      </c>
      <c r="F31" s="370">
        <v>327.20148399999999</v>
      </c>
      <c r="G31" s="370">
        <v>452.94374900000003</v>
      </c>
    </row>
    <row r="32" spans="1:7" s="12" customFormat="1" ht="15" customHeight="1" x14ac:dyDescent="0.25">
      <c r="A32" s="187" t="s">
        <v>1639</v>
      </c>
      <c r="B32" s="8" t="s">
        <v>2807</v>
      </c>
      <c r="C32" s="370">
        <v>5866</v>
      </c>
      <c r="D32" s="370">
        <v>49560.125827999997</v>
      </c>
      <c r="E32" s="387">
        <v>15.518621789050229</v>
      </c>
      <c r="F32" s="370">
        <v>844.43805499999996</v>
      </c>
      <c r="G32" s="370">
        <v>3266.8162339999999</v>
      </c>
    </row>
    <row r="33" spans="1:7" s="12" customFormat="1" ht="15" customHeight="1" x14ac:dyDescent="0.25">
      <c r="A33" s="187">
        <v>41</v>
      </c>
      <c r="B33" s="8" t="s">
        <v>2809</v>
      </c>
      <c r="C33" s="370">
        <v>1122</v>
      </c>
      <c r="D33" s="370">
        <v>24692.411036000001</v>
      </c>
      <c r="E33" s="387">
        <v>28.937996480526802</v>
      </c>
      <c r="F33" s="370">
        <v>227.01938699999999</v>
      </c>
      <c r="G33" s="370">
        <v>1816.0297290000001</v>
      </c>
    </row>
    <row r="34" spans="1:7" s="12" customFormat="1" ht="15" customHeight="1" x14ac:dyDescent="0.25">
      <c r="A34" s="187">
        <v>42</v>
      </c>
      <c r="B34" s="8" t="s">
        <v>2795</v>
      </c>
      <c r="C34" s="370">
        <v>349</v>
      </c>
      <c r="D34" s="370">
        <v>7598.1804970000003</v>
      </c>
      <c r="E34" s="387">
        <v>18.155232911171503</v>
      </c>
      <c r="F34" s="370">
        <v>123.98312799999999</v>
      </c>
      <c r="G34" s="370">
        <v>378.26312300000001</v>
      </c>
    </row>
    <row r="35" spans="1:7" s="12" customFormat="1" ht="15" customHeight="1" x14ac:dyDescent="0.25">
      <c r="A35" s="187">
        <v>43</v>
      </c>
      <c r="B35" s="8" t="s">
        <v>3404</v>
      </c>
      <c r="C35" s="370">
        <v>4395</v>
      </c>
      <c r="D35" s="370">
        <v>17269.534295000001</v>
      </c>
      <c r="E35" s="387">
        <v>8.9861621116804749</v>
      </c>
      <c r="F35" s="370">
        <v>493.43554</v>
      </c>
      <c r="G35" s="370">
        <v>1072.5233820000001</v>
      </c>
    </row>
    <row r="36" spans="1:7" s="12" customFormat="1" ht="15" customHeight="1" x14ac:dyDescent="0.25">
      <c r="A36" s="187" t="s">
        <v>1640</v>
      </c>
      <c r="B36" s="8" t="s">
        <v>2477</v>
      </c>
      <c r="C36" s="370">
        <v>7451</v>
      </c>
      <c r="D36" s="370">
        <v>491720.98469100002</v>
      </c>
      <c r="E36" s="387">
        <v>23.253411005838675</v>
      </c>
      <c r="F36" s="370">
        <v>51077.036967</v>
      </c>
      <c r="G36" s="370">
        <v>10353.540385</v>
      </c>
    </row>
    <row r="37" spans="1:7" s="12" customFormat="1" ht="15" customHeight="1" x14ac:dyDescent="0.25">
      <c r="A37" s="187">
        <v>45</v>
      </c>
      <c r="B37" s="8" t="s">
        <v>2478</v>
      </c>
      <c r="C37" s="370">
        <v>1975</v>
      </c>
      <c r="D37" s="370">
        <v>56857.778416000001</v>
      </c>
      <c r="E37" s="387">
        <v>23.010160508908413</v>
      </c>
      <c r="F37" s="370">
        <v>10015.218355999999</v>
      </c>
      <c r="G37" s="370">
        <v>2573.463902</v>
      </c>
    </row>
    <row r="38" spans="1:7" s="12" customFormat="1" ht="15" customHeight="1" x14ac:dyDescent="0.25">
      <c r="A38" s="187">
        <v>46</v>
      </c>
      <c r="B38" s="8" t="s">
        <v>2479</v>
      </c>
      <c r="C38" s="370">
        <v>2973</v>
      </c>
      <c r="D38" s="370">
        <v>286046.65987500001</v>
      </c>
      <c r="E38" s="387">
        <v>23.064355772898214</v>
      </c>
      <c r="F38" s="370">
        <v>31992.52836</v>
      </c>
      <c r="G38" s="370">
        <v>4823.7948610000003</v>
      </c>
    </row>
    <row r="39" spans="1:7" s="12" customFormat="1" ht="15" customHeight="1" x14ac:dyDescent="0.25">
      <c r="A39" s="187" t="s">
        <v>1362</v>
      </c>
      <c r="B39" s="8" t="s">
        <v>3405</v>
      </c>
      <c r="C39" s="370">
        <v>429</v>
      </c>
      <c r="D39" s="370">
        <v>69166.543063000005</v>
      </c>
      <c r="E39" s="387">
        <v>24.655340024430117</v>
      </c>
      <c r="F39" s="370">
        <v>4952.9033230000005</v>
      </c>
      <c r="G39" s="370">
        <v>509.26674500000001</v>
      </c>
    </row>
    <row r="40" spans="1:7" s="12" customFormat="1" ht="15" customHeight="1" x14ac:dyDescent="0.25">
      <c r="A40" s="187" t="s">
        <v>1363</v>
      </c>
      <c r="B40" s="8" t="s">
        <v>3406</v>
      </c>
      <c r="C40" s="370">
        <v>591</v>
      </c>
      <c r="D40" s="370">
        <v>72272.352948999993</v>
      </c>
      <c r="E40" s="387">
        <v>25.991800764840324</v>
      </c>
      <c r="F40" s="370">
        <v>8736.2163369999998</v>
      </c>
      <c r="G40" s="370">
        <v>809.49056399999995</v>
      </c>
    </row>
    <row r="41" spans="1:7" s="12" customFormat="1" ht="15" customHeight="1" x14ac:dyDescent="0.25">
      <c r="A41" s="187" t="s">
        <v>1364</v>
      </c>
      <c r="B41" s="8" t="s">
        <v>3407</v>
      </c>
      <c r="C41" s="370">
        <v>109</v>
      </c>
      <c r="D41" s="370">
        <v>23127.90683</v>
      </c>
      <c r="E41" s="387">
        <v>22.088454760477827</v>
      </c>
      <c r="F41" s="370">
        <v>5513.4191579999997</v>
      </c>
      <c r="G41" s="370">
        <v>795.76163799999995</v>
      </c>
    </row>
    <row r="42" spans="1:7" s="12" customFormat="1" ht="15" customHeight="1" x14ac:dyDescent="0.25">
      <c r="A42" s="187" t="s">
        <v>1365</v>
      </c>
      <c r="B42" s="8" t="s">
        <v>3408</v>
      </c>
      <c r="C42" s="370">
        <v>476</v>
      </c>
      <c r="D42" s="370">
        <v>14636.793102</v>
      </c>
      <c r="E42" s="387">
        <v>15.001482669544917</v>
      </c>
      <c r="F42" s="370">
        <v>2716.2058900000002</v>
      </c>
      <c r="G42" s="370">
        <v>550.43178799999998</v>
      </c>
    </row>
    <row r="43" spans="1:7" s="12" customFormat="1" ht="15" customHeight="1" x14ac:dyDescent="0.25">
      <c r="A43" s="187">
        <v>47</v>
      </c>
      <c r="B43" s="8" t="s">
        <v>3409</v>
      </c>
      <c r="C43" s="370">
        <v>2503</v>
      </c>
      <c r="D43" s="370">
        <v>148816.54639999999</v>
      </c>
      <c r="E43" s="387">
        <v>23.722996340261922</v>
      </c>
      <c r="F43" s="370">
        <v>9069.2902510000004</v>
      </c>
      <c r="G43" s="370">
        <v>2956.281622</v>
      </c>
    </row>
    <row r="44" spans="1:7" s="12" customFormat="1" ht="15" customHeight="1" x14ac:dyDescent="0.25">
      <c r="A44" s="187" t="s">
        <v>1366</v>
      </c>
      <c r="B44" s="8" t="s">
        <v>3410</v>
      </c>
      <c r="C44" s="370">
        <v>246</v>
      </c>
      <c r="D44" s="370">
        <v>70997.218724999999</v>
      </c>
      <c r="E44" s="387">
        <v>31.955410727307687</v>
      </c>
      <c r="F44" s="370">
        <v>2226.4342350000002</v>
      </c>
      <c r="G44" s="370">
        <v>500.586523</v>
      </c>
    </row>
    <row r="45" spans="1:7" s="12" customFormat="1" ht="15" customHeight="1" x14ac:dyDescent="0.25">
      <c r="A45" s="187" t="s">
        <v>1642</v>
      </c>
      <c r="B45" s="8" t="s">
        <v>523</v>
      </c>
      <c r="C45" s="370">
        <v>1439</v>
      </c>
      <c r="D45" s="370">
        <v>93979.935163999995</v>
      </c>
      <c r="E45" s="387">
        <v>39.119032280147692</v>
      </c>
      <c r="F45" s="370">
        <v>1463.7958630000001</v>
      </c>
      <c r="G45" s="370">
        <v>1508.269841</v>
      </c>
    </row>
    <row r="46" spans="1:7" s="12" customFormat="1" ht="15" customHeight="1" x14ac:dyDescent="0.25">
      <c r="A46" s="187">
        <v>49</v>
      </c>
      <c r="B46" s="8" t="s">
        <v>3411</v>
      </c>
      <c r="C46" s="370">
        <v>766</v>
      </c>
      <c r="D46" s="370">
        <v>31733.036264999999</v>
      </c>
      <c r="E46" s="387">
        <v>40.092028107461999</v>
      </c>
      <c r="F46" s="370">
        <v>284.42630700000001</v>
      </c>
      <c r="G46" s="370">
        <v>619.03795500000001</v>
      </c>
    </row>
    <row r="47" spans="1:7" s="12" customFormat="1" ht="15" customHeight="1" x14ac:dyDescent="0.25">
      <c r="A47" s="187" t="s">
        <v>1659</v>
      </c>
      <c r="B47" s="8" t="s">
        <v>3412</v>
      </c>
      <c r="C47" s="370">
        <v>498</v>
      </c>
      <c r="D47" s="370">
        <v>4325.0606189999999</v>
      </c>
      <c r="E47" s="387">
        <v>12.203046657201689</v>
      </c>
      <c r="F47" s="370">
        <v>53.721338000000003</v>
      </c>
      <c r="G47" s="370">
        <v>273.82525199999998</v>
      </c>
    </row>
    <row r="48" spans="1:7" s="12" customFormat="1" ht="15" customHeight="1" x14ac:dyDescent="0.25">
      <c r="A48" s="187">
        <v>51</v>
      </c>
      <c r="B48" s="8" t="s">
        <v>1368</v>
      </c>
      <c r="C48" s="399" t="s">
        <v>3353</v>
      </c>
      <c r="D48" s="399" t="s">
        <v>3353</v>
      </c>
      <c r="E48" s="399" t="s">
        <v>3353</v>
      </c>
      <c r="F48" s="399" t="s">
        <v>3353</v>
      </c>
      <c r="G48" s="399" t="s">
        <v>3353</v>
      </c>
    </row>
    <row r="49" spans="1:7" s="12" customFormat="1" ht="15" customHeight="1" x14ac:dyDescent="0.25">
      <c r="A49" s="187" t="s">
        <v>1367</v>
      </c>
      <c r="B49" s="8" t="s">
        <v>1369</v>
      </c>
      <c r="C49" s="370">
        <v>411</v>
      </c>
      <c r="D49" s="370">
        <v>21264.276215999998</v>
      </c>
      <c r="E49" s="387">
        <v>71.07717051661632</v>
      </c>
      <c r="F49" s="370">
        <v>116.857606</v>
      </c>
      <c r="G49" s="370">
        <v>862.61024599999996</v>
      </c>
    </row>
    <row r="50" spans="1:7" s="12" customFormat="1" ht="15" customHeight="1" x14ac:dyDescent="0.25">
      <c r="A50" s="187" t="s">
        <v>1644</v>
      </c>
      <c r="B50" s="8" t="s">
        <v>2423</v>
      </c>
      <c r="C50" s="370">
        <v>824</v>
      </c>
      <c r="D50" s="370">
        <v>11184.214927000001</v>
      </c>
      <c r="E50" s="387">
        <v>12.300955797099771</v>
      </c>
      <c r="F50" s="370">
        <v>98.549522999999994</v>
      </c>
      <c r="G50" s="370">
        <v>489.66878200000002</v>
      </c>
    </row>
    <row r="51" spans="1:7" s="12" customFormat="1" ht="15" customHeight="1" x14ac:dyDescent="0.25">
      <c r="A51" s="187">
        <v>55</v>
      </c>
      <c r="B51" s="8" t="s">
        <v>1370</v>
      </c>
      <c r="C51" s="370">
        <v>414</v>
      </c>
      <c r="D51" s="370">
        <v>5791.1342510000004</v>
      </c>
      <c r="E51" s="387">
        <v>17.999673876284088</v>
      </c>
      <c r="F51" s="370">
        <v>46.983469999999997</v>
      </c>
      <c r="G51" s="370">
        <v>47.662613999999998</v>
      </c>
    </row>
    <row r="52" spans="1:7" s="12" customFormat="1" ht="15" customHeight="1" x14ac:dyDescent="0.25">
      <c r="A52" s="187">
        <v>56</v>
      </c>
      <c r="B52" s="8" t="s">
        <v>2455</v>
      </c>
      <c r="C52" s="370">
        <v>410</v>
      </c>
      <c r="D52" s="370">
        <v>5393.0806759999996</v>
      </c>
      <c r="E52" s="387">
        <v>9.1800304858433766</v>
      </c>
      <c r="F52" s="370">
        <v>51.566052999999997</v>
      </c>
      <c r="G52" s="370">
        <v>442.006168</v>
      </c>
    </row>
    <row r="53" spans="1:7" s="12" customFormat="1" ht="15" customHeight="1" x14ac:dyDescent="0.25">
      <c r="A53" s="187" t="s">
        <v>1646</v>
      </c>
      <c r="B53" s="8" t="s">
        <v>1371</v>
      </c>
      <c r="C53" s="370">
        <v>1273</v>
      </c>
      <c r="D53" s="370">
        <v>101739.656128</v>
      </c>
      <c r="E53" s="387">
        <v>41.56959015541532</v>
      </c>
      <c r="F53" s="370">
        <v>2948.9762190000001</v>
      </c>
      <c r="G53" s="370">
        <v>6671.3459570000005</v>
      </c>
    </row>
    <row r="54" spans="1:7" s="12" customFormat="1" ht="15" customHeight="1" x14ac:dyDescent="0.25">
      <c r="A54" s="187">
        <v>58</v>
      </c>
      <c r="B54" s="8" t="s">
        <v>2631</v>
      </c>
      <c r="C54" s="370">
        <v>231</v>
      </c>
      <c r="D54" s="370">
        <v>15715.280213</v>
      </c>
      <c r="E54" s="387">
        <v>47.420944241781385</v>
      </c>
      <c r="F54" s="370">
        <v>377.57741299999998</v>
      </c>
      <c r="G54" s="370">
        <v>678.67903100000001</v>
      </c>
    </row>
    <row r="55" spans="1:7" s="12" customFormat="1" ht="15" customHeight="1" x14ac:dyDescent="0.25">
      <c r="A55" s="187">
        <v>61</v>
      </c>
      <c r="B55" s="8" t="s">
        <v>2632</v>
      </c>
      <c r="C55" s="370">
        <v>44</v>
      </c>
      <c r="D55" s="370">
        <v>61217.643174999997</v>
      </c>
      <c r="E55" s="387">
        <v>80.676358002987186</v>
      </c>
      <c r="F55" s="370">
        <v>2153.8277859999998</v>
      </c>
      <c r="G55" s="370">
        <v>4051.5500849999999</v>
      </c>
    </row>
    <row r="56" spans="1:7" s="12" customFormat="1" ht="15" customHeight="1" x14ac:dyDescent="0.25">
      <c r="A56" s="187">
        <v>62</v>
      </c>
      <c r="B56" s="8" t="s">
        <v>3413</v>
      </c>
      <c r="C56" s="370">
        <v>736</v>
      </c>
      <c r="D56" s="370">
        <v>13932.070277000001</v>
      </c>
      <c r="E56" s="387">
        <v>13.904689708341595</v>
      </c>
      <c r="F56" s="370">
        <v>303.01980700000001</v>
      </c>
      <c r="G56" s="370">
        <v>1187.6436430000001</v>
      </c>
    </row>
    <row r="57" spans="1:7" s="12" customFormat="1" ht="15" customHeight="1" x14ac:dyDescent="0.25">
      <c r="A57" s="187" t="s">
        <v>1648</v>
      </c>
      <c r="B57" s="8" t="s">
        <v>3414</v>
      </c>
      <c r="C57" s="370">
        <v>621</v>
      </c>
      <c r="D57" s="370">
        <v>36760.125660999998</v>
      </c>
      <c r="E57" s="387">
        <v>51.798132141655941</v>
      </c>
      <c r="F57" s="370">
        <v>672.52341200000001</v>
      </c>
      <c r="G57" s="370">
        <v>1614.013367</v>
      </c>
    </row>
    <row r="58" spans="1:7" s="12" customFormat="1" ht="15" customHeight="1" x14ac:dyDescent="0.25">
      <c r="A58" s="187" t="s">
        <v>1650</v>
      </c>
      <c r="B58" s="8" t="s">
        <v>2236</v>
      </c>
      <c r="C58" s="370">
        <v>5925</v>
      </c>
      <c r="D58" s="370">
        <v>32609.045679999999</v>
      </c>
      <c r="E58" s="387">
        <v>20.526103755090098</v>
      </c>
      <c r="F58" s="370">
        <v>558.735725</v>
      </c>
      <c r="G58" s="370">
        <v>1151.9630010000001</v>
      </c>
    </row>
    <row r="59" spans="1:7" s="12" customFormat="1" ht="15" customHeight="1" x14ac:dyDescent="0.25">
      <c r="A59" s="187" t="s">
        <v>2633</v>
      </c>
      <c r="B59" s="8" t="s">
        <v>3415</v>
      </c>
      <c r="C59" s="370">
        <v>4953</v>
      </c>
      <c r="D59" s="370">
        <v>22659.038960000002</v>
      </c>
      <c r="E59" s="387">
        <v>21.006316912355288</v>
      </c>
      <c r="F59" s="370">
        <v>412.02048000000002</v>
      </c>
      <c r="G59" s="370">
        <v>662.90620699999999</v>
      </c>
    </row>
    <row r="60" spans="1:7" s="12" customFormat="1" ht="15" customHeight="1" x14ac:dyDescent="0.25">
      <c r="A60" s="187" t="s">
        <v>1651</v>
      </c>
      <c r="B60" s="8" t="s">
        <v>3416</v>
      </c>
      <c r="C60" s="370">
        <v>4285</v>
      </c>
      <c r="D60" s="370">
        <v>54199.587749999999</v>
      </c>
      <c r="E60" s="387">
        <v>20.575258009957032</v>
      </c>
      <c r="F60" s="370">
        <v>1472.5090640000001</v>
      </c>
      <c r="G60" s="370">
        <v>4295.0408390000002</v>
      </c>
    </row>
    <row r="61" spans="1:7" s="12" customFormat="1" ht="15" customHeight="1" x14ac:dyDescent="0.25">
      <c r="A61" s="187">
        <v>69</v>
      </c>
      <c r="B61" s="8" t="s">
        <v>2250</v>
      </c>
      <c r="C61" s="370">
        <v>347</v>
      </c>
      <c r="D61" s="370">
        <v>6245.4932349999999</v>
      </c>
      <c r="E61" s="387">
        <v>11.368211301907099</v>
      </c>
      <c r="F61" s="370">
        <v>0.77799499999999999</v>
      </c>
      <c r="G61" s="370">
        <v>940.11090799999999</v>
      </c>
    </row>
    <row r="62" spans="1:7" s="12" customFormat="1" ht="15" customHeight="1" x14ac:dyDescent="0.25">
      <c r="A62" s="187">
        <v>70</v>
      </c>
      <c r="B62" s="8" t="s">
        <v>3417</v>
      </c>
      <c r="C62" s="370">
        <v>2214</v>
      </c>
      <c r="D62" s="370">
        <v>25610.180246</v>
      </c>
      <c r="E62" s="387">
        <v>33.794316664651177</v>
      </c>
      <c r="F62" s="370">
        <v>1191.3004989999999</v>
      </c>
      <c r="G62" s="370">
        <v>1447.620484</v>
      </c>
    </row>
    <row r="63" spans="1:7" s="12" customFormat="1" ht="15" customHeight="1" x14ac:dyDescent="0.25">
      <c r="A63" s="187">
        <v>71</v>
      </c>
      <c r="B63" s="8" t="s">
        <v>3418</v>
      </c>
      <c r="C63" s="370">
        <v>1081</v>
      </c>
      <c r="D63" s="370">
        <v>13304.900213999999</v>
      </c>
      <c r="E63" s="387">
        <v>18.236566861753222</v>
      </c>
      <c r="F63" s="370">
        <v>123.670124</v>
      </c>
      <c r="G63" s="370">
        <v>1426.3895030000001</v>
      </c>
    </row>
    <row r="64" spans="1:7" s="12" customFormat="1" ht="15" customHeight="1" x14ac:dyDescent="0.25">
      <c r="A64" s="187">
        <v>73</v>
      </c>
      <c r="B64" s="8" t="s">
        <v>1517</v>
      </c>
      <c r="C64" s="370">
        <v>309</v>
      </c>
      <c r="D64" s="370">
        <v>6385.0407150000001</v>
      </c>
      <c r="E64" s="387">
        <v>19.739498933514692</v>
      </c>
      <c r="F64" s="370">
        <v>26.097701000000001</v>
      </c>
      <c r="G64" s="370">
        <v>346.41571699999997</v>
      </c>
    </row>
    <row r="65" spans="1:7" s="12" customFormat="1" ht="15" customHeight="1" x14ac:dyDescent="0.25">
      <c r="A65" s="187" t="s">
        <v>1597</v>
      </c>
      <c r="B65" s="8" t="s">
        <v>2634</v>
      </c>
      <c r="C65" s="370">
        <v>2194</v>
      </c>
      <c r="D65" s="370">
        <v>32576.377947000001</v>
      </c>
      <c r="E65" s="387">
        <v>18.302226902466494</v>
      </c>
      <c r="F65" s="370">
        <v>488.026769</v>
      </c>
      <c r="G65" s="370">
        <v>2443.066718</v>
      </c>
    </row>
    <row r="66" spans="1:7" s="12" customFormat="1" ht="15" customHeight="1" x14ac:dyDescent="0.25">
      <c r="A66" s="187">
        <v>77</v>
      </c>
      <c r="B66" s="8" t="s">
        <v>2635</v>
      </c>
      <c r="C66" s="370">
        <v>996</v>
      </c>
      <c r="D66" s="370">
        <v>9435.5465139999997</v>
      </c>
      <c r="E66" s="387">
        <v>21.005319200837658</v>
      </c>
      <c r="F66" s="370">
        <v>272.51327900000001</v>
      </c>
      <c r="G66" s="370">
        <v>332.39664199999999</v>
      </c>
    </row>
    <row r="67" spans="1:7" s="12" customFormat="1" ht="15" customHeight="1" x14ac:dyDescent="0.25">
      <c r="A67" s="187" t="s">
        <v>2636</v>
      </c>
      <c r="B67" s="8" t="s">
        <v>3419</v>
      </c>
      <c r="C67" s="370" t="s">
        <v>3352</v>
      </c>
      <c r="D67" s="370" t="s">
        <v>3352</v>
      </c>
      <c r="E67" s="277" t="s">
        <v>3352</v>
      </c>
      <c r="F67" s="370" t="s">
        <v>3352</v>
      </c>
      <c r="G67" s="370" t="s">
        <v>3352</v>
      </c>
    </row>
    <row r="68" spans="1:7" s="12" customFormat="1" ht="15" customHeight="1" x14ac:dyDescent="0.25">
      <c r="A68" s="187" t="s">
        <v>1653</v>
      </c>
      <c r="B68" s="8" t="s">
        <v>2637</v>
      </c>
      <c r="C68" s="370">
        <v>231</v>
      </c>
      <c r="D68" s="370">
        <v>2348.1840480000001</v>
      </c>
      <c r="E68" s="387">
        <v>16.522084923074168</v>
      </c>
      <c r="F68" s="370">
        <v>14.689313</v>
      </c>
      <c r="G68" s="370">
        <v>60.925716000000001</v>
      </c>
    </row>
    <row r="69" spans="1:7" s="12" customFormat="1" ht="15" customHeight="1" x14ac:dyDescent="0.25">
      <c r="A69" s="187" t="s">
        <v>1655</v>
      </c>
      <c r="B69" s="8" t="s">
        <v>2638</v>
      </c>
      <c r="C69" s="370">
        <v>1027</v>
      </c>
      <c r="D69" s="370">
        <v>61109.026625999999</v>
      </c>
      <c r="E69" s="387">
        <v>52.159117735074425</v>
      </c>
      <c r="F69" s="370">
        <v>204.40688399999999</v>
      </c>
      <c r="G69" s="370">
        <v>332.42401100000001</v>
      </c>
    </row>
    <row r="70" spans="1:7" s="12" customFormat="1" ht="15" customHeight="1" x14ac:dyDescent="0.25">
      <c r="A70" s="187" t="s">
        <v>1656</v>
      </c>
      <c r="B70" s="8" t="s">
        <v>2639</v>
      </c>
      <c r="C70" s="370">
        <v>468</v>
      </c>
      <c r="D70" s="370">
        <v>7933.9084519999997</v>
      </c>
      <c r="E70" s="387">
        <v>17.563712507618028</v>
      </c>
      <c r="F70" s="370">
        <v>35.573811999999997</v>
      </c>
      <c r="G70" s="370">
        <v>143.92975200000001</v>
      </c>
    </row>
    <row r="71" spans="1:7" s="12" customFormat="1" ht="15" customHeight="1" x14ac:dyDescent="0.25">
      <c r="A71" s="187" t="s">
        <v>1658</v>
      </c>
      <c r="B71" s="8" t="s">
        <v>2640</v>
      </c>
      <c r="C71" s="370">
        <v>835</v>
      </c>
      <c r="D71" s="370">
        <v>4694.8994919999996</v>
      </c>
      <c r="E71" s="387">
        <v>9.4707547826002685</v>
      </c>
      <c r="F71" s="370">
        <v>68.609899999999996</v>
      </c>
      <c r="G71" s="370">
        <v>216.630211</v>
      </c>
    </row>
    <row r="72" spans="1:7" s="12" customFormat="1" ht="13.9" customHeight="1" x14ac:dyDescent="0.2">
      <c r="A72" s="13"/>
      <c r="B72" s="48"/>
      <c r="C72" s="14"/>
      <c r="D72" s="14"/>
      <c r="F72" s="14"/>
      <c r="G72" s="14"/>
    </row>
    <row r="73" spans="1:7" s="12" customFormat="1" ht="13.9" customHeight="1" x14ac:dyDescent="0.25">
      <c r="A73" s="13" t="s">
        <v>3171</v>
      </c>
      <c r="B73" s="49"/>
      <c r="C73" s="14"/>
      <c r="D73" s="14"/>
      <c r="E73" s="14"/>
      <c r="F73" s="14"/>
      <c r="G73" s="14"/>
    </row>
    <row r="74" spans="1:7" ht="13.9" customHeight="1" x14ac:dyDescent="0.25">
      <c r="A74" s="11" t="s">
        <v>3172</v>
      </c>
    </row>
  </sheetData>
  <sheetProtection selectLockedCells="1" selectUnlockedCells="1"/>
  <mergeCells count="4">
    <mergeCell ref="A2:G2"/>
    <mergeCell ref="A4:A5"/>
    <mergeCell ref="B4:B5"/>
    <mergeCell ref="A3:D3"/>
  </mergeCells>
  <phoneticPr fontId="18" type="noConversion"/>
  <pageMargins left="0.6692913385826772" right="0.62992125984251968" top="0.6692913385826772" bottom="0.6692913385826772" header="0.51181102362204722" footer="0.51181102362204722"/>
  <pageSetup paperSize="9" scale="65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1">
    <tabColor theme="6" tint="0.59999389629810485"/>
    <pageSetUpPr fitToPage="1"/>
  </sheetPr>
  <dimension ref="A1:BO73"/>
  <sheetViews>
    <sheetView zoomScaleNormal="100" zoomScaleSheetLayoutView="100" zoomScalePageLayoutView="80" workbookViewId="0"/>
  </sheetViews>
  <sheetFormatPr baseColWidth="10" defaultColWidth="11.42578125" defaultRowHeight="12.75" x14ac:dyDescent="0.2"/>
  <cols>
    <col min="1" max="1" width="11.7109375" style="12" customWidth="1"/>
    <col min="2" max="2" width="63.7109375" style="12" customWidth="1"/>
    <col min="3" max="3" width="11.85546875" style="12" bestFit="1" customWidth="1"/>
    <col min="4" max="4" width="16.28515625" style="12" customWidth="1"/>
    <col min="5" max="5" width="13.85546875" style="12" customWidth="1"/>
    <col min="6" max="6" width="15.140625" style="12" customWidth="1"/>
    <col min="7" max="16384" width="11.42578125" style="12"/>
  </cols>
  <sheetData>
    <row r="1" spans="1:67" s="87" customFormat="1" ht="15" x14ac:dyDescent="0.2">
      <c r="A1" s="31" t="s">
        <v>2413</v>
      </c>
      <c r="B1" s="31"/>
      <c r="C1" s="282"/>
      <c r="D1" s="282"/>
      <c r="E1" s="282"/>
      <c r="F1" s="282"/>
      <c r="G1" s="282"/>
      <c r="H1" s="282"/>
      <c r="I1" s="282"/>
      <c r="J1" s="282"/>
      <c r="K1" s="282"/>
      <c r="L1" s="282"/>
      <c r="M1" s="282"/>
      <c r="N1" s="282"/>
      <c r="O1" s="282"/>
      <c r="P1" s="282"/>
      <c r="Q1" s="282"/>
      <c r="R1" s="282"/>
      <c r="S1" s="282"/>
      <c r="T1" s="282"/>
      <c r="U1" s="282"/>
      <c r="V1" s="282"/>
      <c r="W1" s="282"/>
      <c r="X1" s="282"/>
      <c r="Y1" s="282"/>
      <c r="Z1" s="282"/>
      <c r="AA1" s="282"/>
      <c r="AB1" s="282"/>
      <c r="AC1" s="282"/>
      <c r="AD1" s="282"/>
      <c r="AE1" s="282"/>
      <c r="AF1" s="282"/>
      <c r="AG1" s="282"/>
      <c r="AH1" s="282"/>
      <c r="AI1" s="282"/>
      <c r="AJ1" s="282"/>
      <c r="AK1" s="282"/>
      <c r="AL1" s="282"/>
      <c r="AM1" s="282"/>
      <c r="AN1" s="282"/>
      <c r="AO1" s="282"/>
      <c r="AP1" s="282"/>
      <c r="AQ1" s="282"/>
      <c r="AR1" s="282"/>
      <c r="AS1" s="282"/>
      <c r="AT1" s="282"/>
      <c r="AU1" s="282"/>
      <c r="AV1" s="282"/>
      <c r="AW1" s="282"/>
      <c r="AX1" s="282"/>
      <c r="AY1" s="282"/>
      <c r="AZ1" s="282"/>
      <c r="BA1" s="282"/>
      <c r="BB1" s="282"/>
      <c r="BC1" s="282"/>
      <c r="BD1" s="282"/>
      <c r="BE1" s="282"/>
      <c r="BF1" s="282"/>
      <c r="BG1" s="282"/>
      <c r="BH1" s="282"/>
      <c r="BI1" s="282"/>
      <c r="BJ1" s="282"/>
      <c r="BK1" s="282"/>
      <c r="BL1" s="282"/>
      <c r="BM1" s="282"/>
      <c r="BN1" s="282"/>
      <c r="BO1" s="282"/>
    </row>
    <row r="2" spans="1:67" ht="15" customHeight="1" x14ac:dyDescent="0.2">
      <c r="A2" s="474" t="s">
        <v>1868</v>
      </c>
      <c r="B2" s="474"/>
    </row>
    <row r="3" spans="1:67" ht="15.6" customHeight="1" x14ac:dyDescent="0.2">
      <c r="A3" s="474" t="s">
        <v>3339</v>
      </c>
      <c r="B3" s="474"/>
      <c r="C3" s="474"/>
      <c r="D3" s="474"/>
      <c r="E3" s="474"/>
      <c r="F3" s="474"/>
      <c r="G3" s="80"/>
      <c r="H3" s="80"/>
      <c r="I3" s="80"/>
      <c r="J3" s="80"/>
      <c r="K3" s="80"/>
      <c r="L3" s="80"/>
      <c r="M3" s="80"/>
      <c r="N3" s="80"/>
      <c r="O3" s="80"/>
      <c r="P3" s="80"/>
      <c r="Q3" s="80"/>
      <c r="R3" s="80"/>
      <c r="S3" s="80"/>
      <c r="T3" s="80"/>
      <c r="U3" s="80"/>
      <c r="V3" s="80"/>
      <c r="W3" s="80"/>
      <c r="X3" s="80"/>
      <c r="Y3" s="80"/>
      <c r="Z3" s="80"/>
      <c r="AA3" s="80"/>
      <c r="AB3" s="80"/>
      <c r="AC3" s="80"/>
      <c r="AD3" s="80"/>
      <c r="AE3" s="80"/>
      <c r="AF3" s="80"/>
      <c r="AG3" s="80"/>
      <c r="AH3" s="80"/>
    </row>
    <row r="4" spans="1:67" ht="14.25" customHeight="1" x14ac:dyDescent="0.2">
      <c r="B4" s="50"/>
    </row>
    <row r="5" spans="1:67" ht="15" customHeight="1" x14ac:dyDescent="0.2">
      <c r="A5" s="444" t="s">
        <v>1869</v>
      </c>
      <c r="B5" s="486" t="s">
        <v>1870</v>
      </c>
      <c r="C5" s="430" t="s">
        <v>359</v>
      </c>
      <c r="D5" s="430" t="s">
        <v>3288</v>
      </c>
      <c r="E5" s="430" t="s">
        <v>3290</v>
      </c>
      <c r="F5" s="460" t="s">
        <v>1871</v>
      </c>
    </row>
    <row r="6" spans="1:67" ht="14.25" customHeight="1" x14ac:dyDescent="0.2">
      <c r="A6" s="459"/>
      <c r="B6" s="486"/>
      <c r="C6" s="431"/>
      <c r="D6" s="431"/>
      <c r="E6" s="431"/>
      <c r="F6" s="461"/>
    </row>
    <row r="7" spans="1:67" ht="15" customHeight="1" x14ac:dyDescent="0.2">
      <c r="A7" s="459"/>
      <c r="B7" s="486"/>
      <c r="C7" s="431"/>
      <c r="D7" s="431"/>
      <c r="E7" s="431"/>
      <c r="F7" s="461"/>
    </row>
    <row r="8" spans="1:67" ht="31.5" customHeight="1" x14ac:dyDescent="0.2">
      <c r="A8" s="459"/>
      <c r="B8" s="486"/>
      <c r="C8" s="432"/>
      <c r="D8" s="432"/>
      <c r="E8" s="432"/>
      <c r="F8" s="462"/>
    </row>
    <row r="9" spans="1:67" ht="15" customHeight="1" x14ac:dyDescent="0.2">
      <c r="A9" s="445"/>
      <c r="B9" s="487"/>
      <c r="C9" s="262" t="s">
        <v>1359</v>
      </c>
      <c r="D9" s="488" t="s">
        <v>767</v>
      </c>
      <c r="E9" s="489"/>
      <c r="F9" s="489"/>
    </row>
    <row r="10" spans="1:67" ht="9.9499999999999993" customHeight="1" x14ac:dyDescent="0.2">
      <c r="A10" s="165"/>
      <c r="B10" s="165"/>
    </row>
    <row r="11" spans="1:67" ht="15" customHeight="1" x14ac:dyDescent="0.25">
      <c r="A11" s="201" t="s">
        <v>1872</v>
      </c>
      <c r="B11" s="8" t="s">
        <v>3291</v>
      </c>
      <c r="C11" s="382">
        <v>982555</v>
      </c>
      <c r="D11" s="382">
        <v>145097470.92399999</v>
      </c>
      <c r="E11" s="382">
        <v>2073242.07</v>
      </c>
      <c r="F11" s="382">
        <v>12667269.172</v>
      </c>
    </row>
    <row r="12" spans="1:67" ht="15" customHeight="1" x14ac:dyDescent="0.25">
      <c r="A12" s="201" t="s">
        <v>770</v>
      </c>
      <c r="B12" s="8" t="s">
        <v>3292</v>
      </c>
      <c r="C12" s="382">
        <v>23488</v>
      </c>
      <c r="D12" s="382">
        <v>2978394.3160000001</v>
      </c>
      <c r="E12" s="382">
        <v>48436.457000000002</v>
      </c>
      <c r="F12" s="382">
        <v>46872.375999999997</v>
      </c>
    </row>
    <row r="13" spans="1:67" ht="15" customHeight="1" x14ac:dyDescent="0.25">
      <c r="A13" s="201" t="s">
        <v>1725</v>
      </c>
      <c r="B13" s="8" t="s">
        <v>2853</v>
      </c>
      <c r="C13" s="382">
        <v>141</v>
      </c>
      <c r="D13" s="382">
        <v>24717.421999999999</v>
      </c>
      <c r="E13" s="382">
        <v>561.66600000000005</v>
      </c>
      <c r="F13" s="382">
        <v>1479.4349999999999</v>
      </c>
    </row>
    <row r="14" spans="1:67" ht="15" customHeight="1" x14ac:dyDescent="0.25">
      <c r="A14" s="201" t="s">
        <v>1853</v>
      </c>
      <c r="B14" s="8" t="s">
        <v>1854</v>
      </c>
      <c r="C14" s="382">
        <v>43844</v>
      </c>
      <c r="D14" s="382">
        <v>7032730.432</v>
      </c>
      <c r="E14" s="382">
        <v>166587.288</v>
      </c>
      <c r="F14" s="382">
        <v>452226.45799999998</v>
      </c>
    </row>
    <row r="15" spans="1:67" ht="15" customHeight="1" x14ac:dyDescent="0.25">
      <c r="A15" s="201" t="s">
        <v>1873</v>
      </c>
      <c r="B15" s="8" t="s">
        <v>2473</v>
      </c>
      <c r="C15" s="382">
        <v>32900</v>
      </c>
      <c r="D15" s="382">
        <v>2656085.9920000001</v>
      </c>
      <c r="E15" s="382">
        <v>23152.986000000001</v>
      </c>
      <c r="F15" s="382">
        <v>148782.18900000001</v>
      </c>
    </row>
    <row r="16" spans="1:67" ht="15" customHeight="1" x14ac:dyDescent="0.25">
      <c r="A16" s="201" t="s">
        <v>2585</v>
      </c>
      <c r="B16" s="8" t="s">
        <v>3403</v>
      </c>
      <c r="C16" s="382">
        <v>1306</v>
      </c>
      <c r="D16" s="382">
        <v>252294.764</v>
      </c>
      <c r="E16" s="382">
        <v>5094.0550000000003</v>
      </c>
      <c r="F16" s="382">
        <v>15353.621999999999</v>
      </c>
    </row>
    <row r="17" spans="1:6" ht="15" customHeight="1" x14ac:dyDescent="0.25">
      <c r="A17" s="201" t="s">
        <v>2806</v>
      </c>
      <c r="B17" s="8" t="s">
        <v>2807</v>
      </c>
      <c r="C17" s="382">
        <v>127169</v>
      </c>
      <c r="D17" s="382">
        <v>20170585.138999999</v>
      </c>
      <c r="E17" s="382">
        <v>137094.622</v>
      </c>
      <c r="F17" s="382">
        <v>1252519.831</v>
      </c>
    </row>
    <row r="18" spans="1:6" ht="15" customHeight="1" x14ac:dyDescent="0.25">
      <c r="A18" s="201" t="s">
        <v>3076</v>
      </c>
      <c r="B18" s="8" t="s">
        <v>2477</v>
      </c>
      <c r="C18" s="382">
        <v>148019</v>
      </c>
      <c r="D18" s="382">
        <v>21661648.945999999</v>
      </c>
      <c r="E18" s="382">
        <v>1206117.652</v>
      </c>
      <c r="F18" s="382">
        <v>1275927.246</v>
      </c>
    </row>
    <row r="19" spans="1:6" ht="15" customHeight="1" x14ac:dyDescent="0.25">
      <c r="A19" s="201" t="s">
        <v>1874</v>
      </c>
      <c r="B19" s="8" t="s">
        <v>2478</v>
      </c>
      <c r="C19" s="382">
        <v>30303</v>
      </c>
      <c r="D19" s="382">
        <v>4645507.49</v>
      </c>
      <c r="E19" s="382">
        <v>166235.76</v>
      </c>
      <c r="F19" s="382">
        <v>306023.55</v>
      </c>
    </row>
    <row r="20" spans="1:6" ht="15" customHeight="1" x14ac:dyDescent="0.25">
      <c r="A20" s="201" t="s">
        <v>1875</v>
      </c>
      <c r="B20" s="8" t="s">
        <v>2479</v>
      </c>
      <c r="C20" s="382">
        <v>28392</v>
      </c>
      <c r="D20" s="382">
        <v>4221173.7949999999</v>
      </c>
      <c r="E20" s="382">
        <v>342899.446</v>
      </c>
      <c r="F20" s="382">
        <v>256966.261</v>
      </c>
    </row>
    <row r="21" spans="1:6" ht="15" customHeight="1" x14ac:dyDescent="0.25">
      <c r="A21" s="201" t="s">
        <v>1876</v>
      </c>
      <c r="B21" s="8" t="s">
        <v>3409</v>
      </c>
      <c r="C21" s="382">
        <v>89324</v>
      </c>
      <c r="D21" s="382">
        <v>12794967.661</v>
      </c>
      <c r="E21" s="382">
        <v>696982.446</v>
      </c>
      <c r="F21" s="382">
        <v>712937.43500000006</v>
      </c>
    </row>
    <row r="22" spans="1:6" ht="15" customHeight="1" x14ac:dyDescent="0.25">
      <c r="A22" s="201" t="s">
        <v>522</v>
      </c>
      <c r="B22" s="8" t="s">
        <v>523</v>
      </c>
      <c r="C22" s="382">
        <v>32962</v>
      </c>
      <c r="D22" s="382">
        <v>4808242.216</v>
      </c>
      <c r="E22" s="382">
        <v>29684.920999999998</v>
      </c>
      <c r="F22" s="382">
        <v>349009.93400000001</v>
      </c>
    </row>
    <row r="23" spans="1:6" ht="15" customHeight="1" x14ac:dyDescent="0.25">
      <c r="A23" s="201" t="s">
        <v>2422</v>
      </c>
      <c r="B23" s="8" t="s">
        <v>2423</v>
      </c>
      <c r="C23" s="382">
        <v>90319</v>
      </c>
      <c r="D23" s="382">
        <v>13063986.481000001</v>
      </c>
      <c r="E23" s="382">
        <v>64551.421000000002</v>
      </c>
      <c r="F23" s="382">
        <v>897807.83499999996</v>
      </c>
    </row>
    <row r="24" spans="1:6" ht="15" customHeight="1" x14ac:dyDescent="0.25">
      <c r="A24" s="201" t="s">
        <v>2648</v>
      </c>
      <c r="B24" s="8" t="s">
        <v>1371</v>
      </c>
      <c r="C24" s="382">
        <v>42629</v>
      </c>
      <c r="D24" s="382">
        <v>5343005.5389999999</v>
      </c>
      <c r="E24" s="382">
        <v>45774.23</v>
      </c>
      <c r="F24" s="382">
        <v>621239.245</v>
      </c>
    </row>
    <row r="25" spans="1:6" ht="15" customHeight="1" x14ac:dyDescent="0.25">
      <c r="A25" s="201" t="s">
        <v>301</v>
      </c>
      <c r="B25" s="8" t="s">
        <v>3420</v>
      </c>
      <c r="C25" s="382">
        <v>4967</v>
      </c>
      <c r="D25" s="382">
        <v>581827.00899999996</v>
      </c>
      <c r="E25" s="382">
        <v>3776.788</v>
      </c>
      <c r="F25" s="382">
        <v>54266.379000000001</v>
      </c>
    </row>
    <row r="26" spans="1:6" ht="15" customHeight="1" x14ac:dyDescent="0.25">
      <c r="A26" s="201" t="s">
        <v>1877</v>
      </c>
      <c r="B26" s="8" t="s">
        <v>2236</v>
      </c>
      <c r="C26" s="382">
        <v>60086</v>
      </c>
      <c r="D26" s="382">
        <v>6966676.3159999996</v>
      </c>
      <c r="E26" s="382">
        <v>28958.777999999998</v>
      </c>
      <c r="F26" s="382">
        <v>521716.24400000001</v>
      </c>
    </row>
    <row r="27" spans="1:6" ht="15" customHeight="1" x14ac:dyDescent="0.25">
      <c r="A27" s="201" t="s">
        <v>2247</v>
      </c>
      <c r="B27" s="8" t="s">
        <v>3416</v>
      </c>
      <c r="C27" s="382">
        <v>175067</v>
      </c>
      <c r="D27" s="382">
        <v>35165057.373000003</v>
      </c>
      <c r="E27" s="382">
        <v>127267.005</v>
      </c>
      <c r="F27" s="382">
        <v>4749695.4369999999</v>
      </c>
    </row>
    <row r="28" spans="1:6" ht="15" customHeight="1" x14ac:dyDescent="0.25">
      <c r="A28" s="201" t="s">
        <v>1556</v>
      </c>
      <c r="B28" s="8" t="s">
        <v>2634</v>
      </c>
      <c r="C28" s="382">
        <v>70759</v>
      </c>
      <c r="D28" s="382">
        <v>9406593.4289999995</v>
      </c>
      <c r="E28" s="382">
        <v>82878.290999999997</v>
      </c>
      <c r="F28" s="382">
        <v>931923.00199999998</v>
      </c>
    </row>
    <row r="29" spans="1:6" ht="15" customHeight="1" x14ac:dyDescent="0.25">
      <c r="A29" s="201" t="s">
        <v>2636</v>
      </c>
      <c r="B29" s="8" t="s">
        <v>3419</v>
      </c>
      <c r="C29" s="382" t="s">
        <v>3352</v>
      </c>
      <c r="D29" s="382" t="s">
        <v>3352</v>
      </c>
      <c r="E29" s="382" t="s">
        <v>3352</v>
      </c>
      <c r="F29" s="382" t="s">
        <v>3352</v>
      </c>
    </row>
    <row r="30" spans="1:6" ht="15" customHeight="1" x14ac:dyDescent="0.25">
      <c r="A30" s="201" t="s">
        <v>1878</v>
      </c>
      <c r="B30" s="8" t="s">
        <v>2637</v>
      </c>
      <c r="C30" s="382">
        <v>14909</v>
      </c>
      <c r="D30" s="382">
        <v>1775706.6629999999</v>
      </c>
      <c r="E30" s="382">
        <v>9873.2870000000003</v>
      </c>
      <c r="F30" s="382">
        <v>190118.06200000001</v>
      </c>
    </row>
    <row r="31" spans="1:6" ht="15" customHeight="1" x14ac:dyDescent="0.25">
      <c r="A31" s="201" t="s">
        <v>2053</v>
      </c>
      <c r="B31" s="8" t="s">
        <v>2638</v>
      </c>
      <c r="C31" s="382">
        <v>11498</v>
      </c>
      <c r="D31" s="382">
        <v>2720084.3640000001</v>
      </c>
      <c r="E31" s="382">
        <v>8610.9490000000005</v>
      </c>
      <c r="F31" s="382">
        <v>119543.586</v>
      </c>
    </row>
    <row r="32" spans="1:6" ht="15" customHeight="1" x14ac:dyDescent="0.25">
      <c r="A32" s="201" t="s">
        <v>1821</v>
      </c>
      <c r="B32" s="8" t="s">
        <v>2639</v>
      </c>
      <c r="C32" s="382">
        <v>26424</v>
      </c>
      <c r="D32" s="382">
        <v>2997009.7310000001</v>
      </c>
      <c r="E32" s="382">
        <v>22711.717000000001</v>
      </c>
      <c r="F32" s="382">
        <v>233972.10800000001</v>
      </c>
    </row>
    <row r="33" spans="1:7" ht="15" customHeight="1" x14ac:dyDescent="0.25">
      <c r="A33" s="201" t="s">
        <v>2370</v>
      </c>
      <c r="B33" s="8" t="s">
        <v>2640</v>
      </c>
      <c r="C33" s="382">
        <v>76068</v>
      </c>
      <c r="D33" s="382">
        <v>7492824.7920000004</v>
      </c>
      <c r="E33" s="382">
        <v>62109.957000000002</v>
      </c>
      <c r="F33" s="382">
        <v>804816.18299999996</v>
      </c>
    </row>
    <row r="34" spans="1:7" ht="13.5" customHeight="1" x14ac:dyDescent="0.2">
      <c r="A34" s="51"/>
      <c r="B34" s="52"/>
      <c r="C34" s="263"/>
      <c r="E34" s="263"/>
    </row>
    <row r="35" spans="1:7" x14ac:dyDescent="0.2">
      <c r="A35" s="13" t="s">
        <v>3171</v>
      </c>
      <c r="B35" s="52"/>
    </row>
    <row r="36" spans="1:7" ht="13.5" customHeight="1" x14ac:dyDescent="0.2">
      <c r="A36" s="20" t="s">
        <v>3180</v>
      </c>
      <c r="B36" s="52"/>
    </row>
    <row r="37" spans="1:7" x14ac:dyDescent="0.2">
      <c r="A37" s="12" t="s">
        <v>1879</v>
      </c>
      <c r="B37" s="44"/>
    </row>
    <row r="38" spans="1:7" ht="21.75" customHeight="1" x14ac:dyDescent="0.25">
      <c r="A38" s="30"/>
      <c r="B38" s="44"/>
    </row>
    <row r="39" spans="1:7" ht="15.75" customHeight="1" x14ac:dyDescent="0.2">
      <c r="A39" s="474" t="s">
        <v>3340</v>
      </c>
      <c r="B39" s="474"/>
      <c r="C39" s="474"/>
      <c r="D39" s="474"/>
      <c r="E39" s="474"/>
      <c r="F39" s="474"/>
    </row>
    <row r="40" spans="1:7" ht="9.9499999999999993" customHeight="1" x14ac:dyDescent="0.25">
      <c r="A40" s="30"/>
      <c r="B40" s="50"/>
    </row>
    <row r="41" spans="1:7" ht="15" customHeight="1" x14ac:dyDescent="0.2">
      <c r="A41" s="444" t="s">
        <v>1869</v>
      </c>
      <c r="B41" s="486" t="s">
        <v>1870</v>
      </c>
      <c r="C41" s="430" t="s">
        <v>359</v>
      </c>
      <c r="D41" s="430" t="s">
        <v>3288</v>
      </c>
      <c r="E41" s="430" t="s">
        <v>3290</v>
      </c>
      <c r="F41" s="460" t="s">
        <v>1871</v>
      </c>
    </row>
    <row r="42" spans="1:7" ht="14.25" customHeight="1" x14ac:dyDescent="0.2">
      <c r="A42" s="459"/>
      <c r="B42" s="486"/>
      <c r="C42" s="431"/>
      <c r="D42" s="431"/>
      <c r="E42" s="431"/>
      <c r="F42" s="461"/>
    </row>
    <row r="43" spans="1:7" ht="15" customHeight="1" x14ac:dyDescent="0.2">
      <c r="A43" s="459"/>
      <c r="B43" s="486"/>
      <c r="C43" s="431"/>
      <c r="D43" s="431"/>
      <c r="E43" s="431"/>
      <c r="F43" s="461"/>
    </row>
    <row r="44" spans="1:7" ht="31.5" customHeight="1" x14ac:dyDescent="0.2">
      <c r="A44" s="459"/>
      <c r="B44" s="486"/>
      <c r="C44" s="432"/>
      <c r="D44" s="432"/>
      <c r="E44" s="432"/>
      <c r="F44" s="462"/>
      <c r="G44" s="390"/>
    </row>
    <row r="45" spans="1:7" ht="15" customHeight="1" x14ac:dyDescent="0.2">
      <c r="A45" s="445"/>
      <c r="B45" s="487"/>
      <c r="C45" s="337" t="s">
        <v>1359</v>
      </c>
      <c r="D45" s="488" t="s">
        <v>767</v>
      </c>
      <c r="E45" s="489"/>
      <c r="F45" s="489"/>
    </row>
    <row r="46" spans="1:7" ht="9.9499999999999993" customHeight="1" x14ac:dyDescent="0.25">
      <c r="A46" s="165"/>
      <c r="B46" s="9"/>
    </row>
    <row r="47" spans="1:7" ht="15" customHeight="1" x14ac:dyDescent="0.25">
      <c r="A47" s="201" t="s">
        <v>1872</v>
      </c>
      <c r="B47" s="8" t="s">
        <v>3291</v>
      </c>
      <c r="C47" s="382">
        <v>3110</v>
      </c>
      <c r="D47" s="382">
        <v>135482.35500000001</v>
      </c>
      <c r="E47" s="382">
        <v>328.911</v>
      </c>
      <c r="F47" s="382">
        <v>12482.94</v>
      </c>
    </row>
    <row r="48" spans="1:7" ht="15" customHeight="1" x14ac:dyDescent="0.25">
      <c r="A48" s="201" t="s">
        <v>770</v>
      </c>
      <c r="B48" s="8" t="s">
        <v>3292</v>
      </c>
      <c r="C48" s="382">
        <v>73</v>
      </c>
      <c r="D48" s="382">
        <v>3466.8440000000001</v>
      </c>
      <c r="E48" s="399" t="s">
        <v>3353</v>
      </c>
      <c r="F48" s="382">
        <v>292.64699999999999</v>
      </c>
    </row>
    <row r="49" spans="1:6" ht="15" customHeight="1" x14ac:dyDescent="0.25">
      <c r="A49" s="201" t="s">
        <v>1725</v>
      </c>
      <c r="B49" s="8" t="s">
        <v>2853</v>
      </c>
      <c r="C49" s="382" t="s">
        <v>3352</v>
      </c>
      <c r="D49" s="382" t="s">
        <v>3352</v>
      </c>
      <c r="E49" s="382" t="s">
        <v>3352</v>
      </c>
      <c r="F49" s="382" t="s">
        <v>3352</v>
      </c>
    </row>
    <row r="50" spans="1:6" ht="15" customHeight="1" x14ac:dyDescent="0.25">
      <c r="A50" s="201" t="s">
        <v>1853</v>
      </c>
      <c r="B50" s="8" t="s">
        <v>1854</v>
      </c>
      <c r="C50" s="382">
        <v>53</v>
      </c>
      <c r="D50" s="382">
        <v>1780.451</v>
      </c>
      <c r="E50" s="399" t="s">
        <v>3353</v>
      </c>
      <c r="F50" s="382">
        <v>219.006</v>
      </c>
    </row>
    <row r="51" spans="1:6" ht="15" customHeight="1" x14ac:dyDescent="0.25">
      <c r="A51" s="201" t="s">
        <v>1873</v>
      </c>
      <c r="B51" s="8" t="s">
        <v>2473</v>
      </c>
      <c r="C51" s="382">
        <v>6</v>
      </c>
      <c r="D51" s="382">
        <v>240.20400000000001</v>
      </c>
      <c r="E51" s="399" t="s">
        <v>3353</v>
      </c>
      <c r="F51" s="382">
        <v>28.062000000000001</v>
      </c>
    </row>
    <row r="52" spans="1:6" ht="15" customHeight="1" x14ac:dyDescent="0.25">
      <c r="A52" s="201" t="s">
        <v>2585</v>
      </c>
      <c r="B52" s="8" t="s">
        <v>3403</v>
      </c>
      <c r="C52" s="382" t="s">
        <v>3352</v>
      </c>
      <c r="D52" s="382" t="s">
        <v>3352</v>
      </c>
      <c r="E52" s="382" t="s">
        <v>3352</v>
      </c>
      <c r="F52" s="382" t="s">
        <v>3352</v>
      </c>
    </row>
    <row r="53" spans="1:6" ht="15" customHeight="1" x14ac:dyDescent="0.25">
      <c r="A53" s="201" t="s">
        <v>2806</v>
      </c>
      <c r="B53" s="8" t="s">
        <v>2807</v>
      </c>
      <c r="C53" s="382">
        <v>53</v>
      </c>
      <c r="D53" s="382">
        <v>2192.96</v>
      </c>
      <c r="E53" s="399" t="s">
        <v>3353</v>
      </c>
      <c r="F53" s="382">
        <v>109.15300000000001</v>
      </c>
    </row>
    <row r="54" spans="1:6" ht="15" customHeight="1" x14ac:dyDescent="0.25">
      <c r="A54" s="201" t="s">
        <v>3076</v>
      </c>
      <c r="B54" s="8" t="s">
        <v>2477</v>
      </c>
      <c r="C54" s="382">
        <v>36</v>
      </c>
      <c r="D54" s="382">
        <v>1423.933</v>
      </c>
      <c r="E54" s="399" t="s">
        <v>3353</v>
      </c>
      <c r="F54" s="382">
        <v>126.111</v>
      </c>
    </row>
    <row r="55" spans="1:6" ht="15" customHeight="1" x14ac:dyDescent="0.25">
      <c r="A55" s="201" t="s">
        <v>1874</v>
      </c>
      <c r="B55" s="8" t="s">
        <v>2478</v>
      </c>
      <c r="C55" s="382">
        <v>3</v>
      </c>
      <c r="D55" s="382">
        <v>100.87</v>
      </c>
      <c r="E55" s="399" t="s">
        <v>3353</v>
      </c>
      <c r="F55" s="382">
        <v>12.077999999999999</v>
      </c>
    </row>
    <row r="56" spans="1:6" ht="15" customHeight="1" x14ac:dyDescent="0.25">
      <c r="A56" s="201" t="s">
        <v>1875</v>
      </c>
      <c r="B56" s="8" t="s">
        <v>2479</v>
      </c>
      <c r="C56" s="382">
        <v>4</v>
      </c>
      <c r="D56" s="382">
        <v>258.29599999999999</v>
      </c>
      <c r="E56" s="399" t="s">
        <v>3353</v>
      </c>
      <c r="F56" s="382">
        <v>20.747</v>
      </c>
    </row>
    <row r="57" spans="1:6" ht="15" customHeight="1" x14ac:dyDescent="0.25">
      <c r="A57" s="201" t="s">
        <v>1876</v>
      </c>
      <c r="B57" s="8" t="s">
        <v>3409</v>
      </c>
      <c r="C57" s="382">
        <v>29</v>
      </c>
      <c r="D57" s="382">
        <v>1064.7670000000001</v>
      </c>
      <c r="E57" s="399" t="s">
        <v>3353</v>
      </c>
      <c r="F57" s="382">
        <v>93.286000000000001</v>
      </c>
    </row>
    <row r="58" spans="1:6" ht="15" customHeight="1" x14ac:dyDescent="0.25">
      <c r="A58" s="201" t="s">
        <v>522</v>
      </c>
      <c r="B58" s="8" t="s">
        <v>523</v>
      </c>
      <c r="C58" s="382">
        <v>43</v>
      </c>
      <c r="D58" s="382">
        <v>2137.7600000000002</v>
      </c>
      <c r="E58" s="399" t="s">
        <v>3353</v>
      </c>
      <c r="F58" s="382">
        <v>82.698999999999998</v>
      </c>
    </row>
    <row r="59" spans="1:6" ht="15" customHeight="1" x14ac:dyDescent="0.25">
      <c r="A59" s="201" t="s">
        <v>2422</v>
      </c>
      <c r="B59" s="8" t="s">
        <v>2423</v>
      </c>
      <c r="C59" s="382">
        <v>123</v>
      </c>
      <c r="D59" s="382">
        <v>4693.848</v>
      </c>
      <c r="E59" s="399" t="s">
        <v>3353</v>
      </c>
      <c r="F59" s="382">
        <v>407.05700000000002</v>
      </c>
    </row>
    <row r="60" spans="1:6" ht="15" customHeight="1" x14ac:dyDescent="0.25">
      <c r="A60" s="201" t="s">
        <v>2648</v>
      </c>
      <c r="B60" s="8" t="s">
        <v>1371</v>
      </c>
      <c r="C60" s="382">
        <v>36</v>
      </c>
      <c r="D60" s="382">
        <v>1602.4</v>
      </c>
      <c r="E60" s="399" t="s">
        <v>3353</v>
      </c>
      <c r="F60" s="382">
        <v>241.68700000000001</v>
      </c>
    </row>
    <row r="61" spans="1:6" ht="15" customHeight="1" x14ac:dyDescent="0.25">
      <c r="A61" s="201" t="s">
        <v>301</v>
      </c>
      <c r="B61" s="8" t="s">
        <v>3420</v>
      </c>
      <c r="C61" s="382" t="s">
        <v>3352</v>
      </c>
      <c r="D61" s="382" t="s">
        <v>3352</v>
      </c>
      <c r="E61" s="382" t="s">
        <v>3352</v>
      </c>
      <c r="F61" s="382" t="s">
        <v>3352</v>
      </c>
    </row>
    <row r="62" spans="1:6" ht="15" customHeight="1" x14ac:dyDescent="0.25">
      <c r="A62" s="201" t="s">
        <v>1877</v>
      </c>
      <c r="B62" s="8" t="s">
        <v>2236</v>
      </c>
      <c r="C62" s="382">
        <v>13</v>
      </c>
      <c r="D62" s="382">
        <v>532.21600000000001</v>
      </c>
      <c r="E62" s="399" t="s">
        <v>3353</v>
      </c>
      <c r="F62" s="382">
        <v>73.679000000000002</v>
      </c>
    </row>
    <row r="63" spans="1:6" ht="15" customHeight="1" x14ac:dyDescent="0.25">
      <c r="A63" s="201" t="s">
        <v>2247</v>
      </c>
      <c r="B63" s="8" t="s">
        <v>3416</v>
      </c>
      <c r="C63" s="382">
        <v>557</v>
      </c>
      <c r="D63" s="382">
        <v>24245.474999999999</v>
      </c>
      <c r="E63" s="382">
        <v>39.228999999999999</v>
      </c>
      <c r="F63" s="382">
        <v>3457.3969999999999</v>
      </c>
    </row>
    <row r="64" spans="1:6" ht="15" customHeight="1" x14ac:dyDescent="0.25">
      <c r="A64" s="201" t="s">
        <v>1556</v>
      </c>
      <c r="B64" s="8" t="s">
        <v>2634</v>
      </c>
      <c r="C64" s="382">
        <v>31</v>
      </c>
      <c r="D64" s="382">
        <v>1241.931</v>
      </c>
      <c r="E64" s="399" t="s">
        <v>3353</v>
      </c>
      <c r="F64" s="382">
        <v>155.566</v>
      </c>
    </row>
    <row r="65" spans="1:6" ht="15" customHeight="1" x14ac:dyDescent="0.25">
      <c r="A65" s="201" t="s">
        <v>2636</v>
      </c>
      <c r="B65" s="8" t="s">
        <v>3419</v>
      </c>
      <c r="C65" s="382" t="s">
        <v>3352</v>
      </c>
      <c r="D65" s="382" t="s">
        <v>3352</v>
      </c>
      <c r="E65" s="382" t="s">
        <v>3352</v>
      </c>
      <c r="F65" s="382" t="s">
        <v>3352</v>
      </c>
    </row>
    <row r="66" spans="1:6" ht="15" customHeight="1" x14ac:dyDescent="0.25">
      <c r="A66" s="201" t="s">
        <v>1878</v>
      </c>
      <c r="B66" s="8" t="s">
        <v>2637</v>
      </c>
      <c r="C66" s="382">
        <v>68</v>
      </c>
      <c r="D66" s="382">
        <v>2900.2919999999999</v>
      </c>
      <c r="E66" s="399" t="s">
        <v>3353</v>
      </c>
      <c r="F66" s="382">
        <v>335.077</v>
      </c>
    </row>
    <row r="67" spans="1:6" ht="15" customHeight="1" x14ac:dyDescent="0.25">
      <c r="A67" s="201" t="s">
        <v>2053</v>
      </c>
      <c r="B67" s="8" t="s">
        <v>2638</v>
      </c>
      <c r="C67" s="382">
        <v>20</v>
      </c>
      <c r="D67" s="382">
        <v>727.56100000000004</v>
      </c>
      <c r="E67" s="399" t="s">
        <v>3353</v>
      </c>
      <c r="F67" s="382">
        <v>100.277</v>
      </c>
    </row>
    <row r="68" spans="1:6" ht="15" customHeight="1" x14ac:dyDescent="0.25">
      <c r="A68" s="202" t="s">
        <v>1821</v>
      </c>
      <c r="B68" s="8" t="s">
        <v>2639</v>
      </c>
      <c r="C68" s="382">
        <v>1810</v>
      </c>
      <c r="D68" s="382">
        <v>81560.740999999995</v>
      </c>
      <c r="E68" s="382">
        <v>130.852</v>
      </c>
      <c r="F68" s="382">
        <v>5892.8329999999996</v>
      </c>
    </row>
    <row r="69" spans="1:6" ht="15" customHeight="1" x14ac:dyDescent="0.25">
      <c r="A69" s="202" t="s">
        <v>2370</v>
      </c>
      <c r="B69" s="8" t="s">
        <v>2640</v>
      </c>
      <c r="C69" s="382">
        <v>188</v>
      </c>
      <c r="D69" s="382">
        <v>6735.7389999999996</v>
      </c>
      <c r="E69" s="399" t="s">
        <v>3353</v>
      </c>
      <c r="F69" s="382">
        <v>961.68899999999996</v>
      </c>
    </row>
    <row r="70" spans="1:6" ht="13.5" customHeight="1" x14ac:dyDescent="0.2">
      <c r="A70" s="51"/>
      <c r="B70" s="52"/>
      <c r="C70" s="263"/>
    </row>
    <row r="71" spans="1:6" x14ac:dyDescent="0.2">
      <c r="A71" s="13" t="s">
        <v>3171</v>
      </c>
      <c r="B71" s="52"/>
      <c r="C71" s="263"/>
    </row>
    <row r="72" spans="1:6" ht="13.5" customHeight="1" x14ac:dyDescent="0.2">
      <c r="A72" s="20" t="s">
        <v>3180</v>
      </c>
      <c r="B72" s="52"/>
      <c r="C72" s="263"/>
    </row>
    <row r="73" spans="1:6" ht="13.5" customHeight="1" x14ac:dyDescent="0.2">
      <c r="A73" s="12" t="s">
        <v>1879</v>
      </c>
      <c r="B73" s="44"/>
    </row>
  </sheetData>
  <sheetProtection selectLockedCells="1" selectUnlockedCells="1"/>
  <mergeCells count="17">
    <mergeCell ref="A41:A45"/>
    <mergeCell ref="B41:B45"/>
    <mergeCell ref="C5:C8"/>
    <mergeCell ref="D5:D8"/>
    <mergeCell ref="D45:F45"/>
    <mergeCell ref="E5:E8"/>
    <mergeCell ref="F5:F8"/>
    <mergeCell ref="D9:F9"/>
    <mergeCell ref="C41:C44"/>
    <mergeCell ref="D41:D44"/>
    <mergeCell ref="E41:E44"/>
    <mergeCell ref="F41:F44"/>
    <mergeCell ref="A2:B2"/>
    <mergeCell ref="A5:A9"/>
    <mergeCell ref="B5:B9"/>
    <mergeCell ref="A3:F3"/>
    <mergeCell ref="A39:F39"/>
  </mergeCells>
  <phoneticPr fontId="18" type="noConversion"/>
  <pageMargins left="0.6692913385826772" right="0.62992125984251968" top="0.6692913385826772" bottom="0.6692913385826772" header="0.51181102362204722" footer="0.51181102362204722"/>
  <pageSetup paperSize="9" scale="68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>
    <tabColor theme="6" tint="0.59999389629810485"/>
    <pageSetUpPr fitToPage="1"/>
  </sheetPr>
  <dimension ref="A1:BI73"/>
  <sheetViews>
    <sheetView zoomScaleNormal="100" zoomScaleSheetLayoutView="98" zoomScalePageLayoutView="80" workbookViewId="0"/>
  </sheetViews>
  <sheetFormatPr baseColWidth="10" defaultColWidth="11.42578125" defaultRowHeight="12.75" x14ac:dyDescent="0.2"/>
  <cols>
    <col min="1" max="1" width="11.7109375" style="12" customWidth="1"/>
    <col min="2" max="2" width="65.85546875" style="12" customWidth="1"/>
    <col min="3" max="3" width="12.42578125" style="12" customWidth="1"/>
    <col min="4" max="4" width="16.140625" style="12" customWidth="1"/>
    <col min="5" max="5" width="15.85546875" style="12" customWidth="1"/>
    <col min="6" max="6" width="14" style="12" customWidth="1"/>
    <col min="7" max="16384" width="11.42578125" style="12"/>
  </cols>
  <sheetData>
    <row r="1" spans="1:61" s="87" customFormat="1" ht="15" x14ac:dyDescent="0.2">
      <c r="A1" s="31" t="s">
        <v>2413</v>
      </c>
      <c r="B1" s="31"/>
      <c r="C1" s="282"/>
      <c r="D1" s="282"/>
      <c r="E1" s="282"/>
      <c r="F1" s="282"/>
      <c r="G1" s="282"/>
      <c r="H1" s="282"/>
      <c r="I1" s="282"/>
      <c r="J1" s="282"/>
      <c r="K1" s="282"/>
      <c r="L1" s="282"/>
      <c r="M1" s="282"/>
      <c r="N1" s="282"/>
      <c r="O1" s="282"/>
      <c r="P1" s="282"/>
      <c r="Q1" s="282"/>
      <c r="R1" s="282"/>
      <c r="S1" s="282"/>
      <c r="T1" s="282"/>
      <c r="U1" s="282"/>
      <c r="V1" s="282"/>
      <c r="W1" s="282"/>
      <c r="X1" s="282"/>
      <c r="Y1" s="282"/>
      <c r="Z1" s="282"/>
      <c r="AA1" s="282"/>
      <c r="AB1" s="282"/>
      <c r="AC1" s="282"/>
      <c r="AD1" s="282"/>
      <c r="AE1" s="282"/>
      <c r="AF1" s="282"/>
      <c r="AG1" s="282"/>
      <c r="AH1" s="282"/>
      <c r="AI1" s="282"/>
      <c r="AJ1" s="282"/>
      <c r="AK1" s="282"/>
      <c r="AL1" s="282"/>
      <c r="AM1" s="282"/>
      <c r="AN1" s="282"/>
      <c r="AO1" s="282"/>
      <c r="AP1" s="282"/>
      <c r="AQ1" s="282"/>
      <c r="AR1" s="282"/>
      <c r="AS1" s="282"/>
      <c r="AT1" s="282"/>
      <c r="AU1" s="282"/>
      <c r="AV1" s="282"/>
      <c r="AW1" s="282"/>
      <c r="AX1" s="282"/>
      <c r="AY1" s="282"/>
      <c r="AZ1" s="282"/>
      <c r="BA1" s="282"/>
      <c r="BB1" s="282"/>
      <c r="BC1" s="282"/>
      <c r="BD1" s="282"/>
      <c r="BE1" s="282"/>
      <c r="BF1" s="282"/>
      <c r="BG1" s="282"/>
      <c r="BH1" s="282"/>
      <c r="BI1" s="282"/>
    </row>
    <row r="2" spans="1:61" ht="15" customHeight="1" x14ac:dyDescent="0.2">
      <c r="A2" s="474" t="s">
        <v>1868</v>
      </c>
      <c r="B2" s="474"/>
    </row>
    <row r="3" spans="1:61" ht="15.6" customHeight="1" x14ac:dyDescent="0.2">
      <c r="A3" s="474" t="s">
        <v>3341</v>
      </c>
      <c r="B3" s="474"/>
      <c r="C3" s="474"/>
      <c r="D3" s="474"/>
      <c r="E3" s="474"/>
      <c r="F3" s="474"/>
      <c r="G3" s="80"/>
      <c r="H3" s="80"/>
      <c r="I3" s="80"/>
      <c r="J3" s="80"/>
      <c r="K3" s="80"/>
      <c r="L3" s="80"/>
      <c r="M3" s="80"/>
      <c r="N3" s="80"/>
      <c r="O3" s="80"/>
      <c r="P3" s="80"/>
      <c r="Q3" s="80"/>
      <c r="R3" s="80"/>
      <c r="S3" s="80"/>
      <c r="T3" s="80"/>
      <c r="U3" s="80"/>
      <c r="V3" s="80"/>
      <c r="W3" s="80"/>
      <c r="X3" s="80"/>
      <c r="Y3" s="80"/>
      <c r="Z3" s="80"/>
      <c r="AA3" s="80"/>
      <c r="AB3" s="80"/>
    </row>
    <row r="4" spans="1:61" x14ac:dyDescent="0.2">
      <c r="B4" s="53"/>
    </row>
    <row r="5" spans="1:61" ht="15" customHeight="1" x14ac:dyDescent="0.2">
      <c r="A5" s="444" t="s">
        <v>1869</v>
      </c>
      <c r="B5" s="490" t="s">
        <v>1870</v>
      </c>
      <c r="C5" s="430" t="s">
        <v>359</v>
      </c>
      <c r="D5" s="430" t="s">
        <v>3288</v>
      </c>
      <c r="E5" s="430" t="s">
        <v>3290</v>
      </c>
      <c r="F5" s="460" t="s">
        <v>1871</v>
      </c>
    </row>
    <row r="6" spans="1:61" ht="14.25" customHeight="1" x14ac:dyDescent="0.2">
      <c r="A6" s="459"/>
      <c r="B6" s="486"/>
      <c r="C6" s="431"/>
      <c r="D6" s="431"/>
      <c r="E6" s="431"/>
      <c r="F6" s="461"/>
    </row>
    <row r="7" spans="1:61" ht="15" customHeight="1" x14ac:dyDescent="0.2">
      <c r="A7" s="459"/>
      <c r="B7" s="486"/>
      <c r="C7" s="431"/>
      <c r="D7" s="431"/>
      <c r="E7" s="431"/>
      <c r="F7" s="461"/>
    </row>
    <row r="8" spans="1:61" ht="31.5" customHeight="1" x14ac:dyDescent="0.2">
      <c r="A8" s="459"/>
      <c r="B8" s="486"/>
      <c r="C8" s="432"/>
      <c r="D8" s="432"/>
      <c r="E8" s="432"/>
      <c r="F8" s="462"/>
    </row>
    <row r="9" spans="1:61" ht="15" customHeight="1" x14ac:dyDescent="0.2">
      <c r="A9" s="445"/>
      <c r="B9" s="487"/>
      <c r="C9" s="262" t="s">
        <v>1359</v>
      </c>
      <c r="D9" s="488" t="s">
        <v>767</v>
      </c>
      <c r="E9" s="489"/>
      <c r="F9" s="489"/>
    </row>
    <row r="10" spans="1:61" ht="9.9499999999999993" customHeight="1" x14ac:dyDescent="0.2">
      <c r="A10" s="165"/>
      <c r="B10" s="165"/>
    </row>
    <row r="11" spans="1:61" ht="15" customHeight="1" x14ac:dyDescent="0.25">
      <c r="A11" s="201" t="s">
        <v>1872</v>
      </c>
      <c r="B11" s="8" t="s">
        <v>3291</v>
      </c>
      <c r="C11" s="382">
        <v>290</v>
      </c>
      <c r="D11" s="382">
        <v>77341.59</v>
      </c>
      <c r="E11" s="382">
        <v>1688.722</v>
      </c>
      <c r="F11" s="382">
        <v>1505.154</v>
      </c>
    </row>
    <row r="12" spans="1:61" ht="15" customHeight="1" x14ac:dyDescent="0.25">
      <c r="A12" s="201" t="s">
        <v>770</v>
      </c>
      <c r="B12" s="8" t="s">
        <v>3292</v>
      </c>
      <c r="C12" s="382" t="s">
        <v>3352</v>
      </c>
      <c r="D12" s="382" t="s">
        <v>3352</v>
      </c>
      <c r="E12" s="382" t="s">
        <v>3352</v>
      </c>
      <c r="F12" s="382" t="s">
        <v>3352</v>
      </c>
    </row>
    <row r="13" spans="1:61" ht="15" customHeight="1" x14ac:dyDescent="0.25">
      <c r="A13" s="201" t="s">
        <v>1725</v>
      </c>
      <c r="B13" s="8" t="s">
        <v>2853</v>
      </c>
      <c r="C13" s="382" t="s">
        <v>3352</v>
      </c>
      <c r="D13" s="382" t="s">
        <v>3352</v>
      </c>
      <c r="E13" s="382" t="s">
        <v>3352</v>
      </c>
      <c r="F13" s="382" t="s">
        <v>3352</v>
      </c>
    </row>
    <row r="14" spans="1:61" ht="15" customHeight="1" x14ac:dyDescent="0.25">
      <c r="A14" s="201" t="s">
        <v>1853</v>
      </c>
      <c r="B14" s="8" t="s">
        <v>1854</v>
      </c>
      <c r="C14" s="399" t="s">
        <v>3353</v>
      </c>
      <c r="D14" s="399" t="s">
        <v>3353</v>
      </c>
      <c r="E14" s="399" t="s">
        <v>3353</v>
      </c>
      <c r="F14" s="399" t="s">
        <v>3353</v>
      </c>
    </row>
    <row r="15" spans="1:61" ht="15" customHeight="1" x14ac:dyDescent="0.25">
      <c r="A15" s="201" t="s">
        <v>1873</v>
      </c>
      <c r="B15" s="8" t="s">
        <v>2473</v>
      </c>
      <c r="C15" s="382" t="s">
        <v>3352</v>
      </c>
      <c r="D15" s="382" t="s">
        <v>3352</v>
      </c>
      <c r="E15" s="382" t="s">
        <v>3352</v>
      </c>
      <c r="F15" s="382" t="s">
        <v>3352</v>
      </c>
    </row>
    <row r="16" spans="1:61" ht="15" customHeight="1" x14ac:dyDescent="0.25">
      <c r="A16" s="201" t="s">
        <v>2585</v>
      </c>
      <c r="B16" s="8" t="s">
        <v>3403</v>
      </c>
      <c r="C16" s="399" t="s">
        <v>3353</v>
      </c>
      <c r="D16" s="399" t="s">
        <v>3353</v>
      </c>
      <c r="E16" s="399" t="s">
        <v>3353</v>
      </c>
      <c r="F16" s="370">
        <v>394.31599999999997</v>
      </c>
    </row>
    <row r="17" spans="1:6" ht="15" customHeight="1" x14ac:dyDescent="0.25">
      <c r="A17" s="201" t="s">
        <v>2806</v>
      </c>
      <c r="B17" s="8" t="s">
        <v>2807</v>
      </c>
      <c r="C17" s="399" t="s">
        <v>3353</v>
      </c>
      <c r="D17" s="399" t="s">
        <v>3353</v>
      </c>
      <c r="E17" s="399" t="s">
        <v>3353</v>
      </c>
      <c r="F17" s="399" t="s">
        <v>3353</v>
      </c>
    </row>
    <row r="18" spans="1:6" ht="15" customHeight="1" x14ac:dyDescent="0.25">
      <c r="A18" s="201" t="s">
        <v>3076</v>
      </c>
      <c r="B18" s="8" t="s">
        <v>2477</v>
      </c>
      <c r="C18" s="399" t="s">
        <v>3353</v>
      </c>
      <c r="D18" s="399" t="s">
        <v>3353</v>
      </c>
      <c r="E18" s="399" t="s">
        <v>3353</v>
      </c>
      <c r="F18" s="382">
        <v>53.783999999999999</v>
      </c>
    </row>
    <row r="19" spans="1:6" ht="15" customHeight="1" x14ac:dyDescent="0.25">
      <c r="A19" s="201" t="s">
        <v>1874</v>
      </c>
      <c r="B19" s="8" t="s">
        <v>2478</v>
      </c>
      <c r="C19" s="382" t="s">
        <v>3352</v>
      </c>
      <c r="D19" s="382" t="s">
        <v>3352</v>
      </c>
      <c r="E19" s="382" t="s">
        <v>3352</v>
      </c>
      <c r="F19" s="382" t="s">
        <v>3352</v>
      </c>
    </row>
    <row r="20" spans="1:6" ht="15" customHeight="1" x14ac:dyDescent="0.25">
      <c r="A20" s="201" t="s">
        <v>1875</v>
      </c>
      <c r="B20" s="8" t="s">
        <v>2479</v>
      </c>
      <c r="C20" s="399" t="s">
        <v>3353</v>
      </c>
      <c r="D20" s="399" t="s">
        <v>3353</v>
      </c>
      <c r="E20" s="399" t="s">
        <v>3353</v>
      </c>
      <c r="F20" s="399" t="s">
        <v>3353</v>
      </c>
    </row>
    <row r="21" spans="1:6" ht="15" customHeight="1" x14ac:dyDescent="0.25">
      <c r="A21" s="201" t="s">
        <v>1876</v>
      </c>
      <c r="B21" s="8" t="s">
        <v>3409</v>
      </c>
      <c r="C21" s="382">
        <v>5</v>
      </c>
      <c r="D21" s="382">
        <v>212.751</v>
      </c>
      <c r="E21" s="399" t="s">
        <v>3353</v>
      </c>
      <c r="F21" s="399" t="s">
        <v>3353</v>
      </c>
    </row>
    <row r="22" spans="1:6" ht="15" customHeight="1" x14ac:dyDescent="0.25">
      <c r="A22" s="201" t="s">
        <v>522</v>
      </c>
      <c r="B22" s="8" t="s">
        <v>523</v>
      </c>
      <c r="C22" s="382" t="s">
        <v>3352</v>
      </c>
      <c r="D22" s="382" t="s">
        <v>3352</v>
      </c>
      <c r="E22" s="382" t="s">
        <v>3352</v>
      </c>
      <c r="F22" s="382" t="s">
        <v>3352</v>
      </c>
    </row>
    <row r="23" spans="1:6" ht="15" customHeight="1" x14ac:dyDescent="0.25">
      <c r="A23" s="201" t="s">
        <v>2422</v>
      </c>
      <c r="B23" s="8" t="s">
        <v>2423</v>
      </c>
      <c r="C23" s="382">
        <v>44</v>
      </c>
      <c r="D23" s="382">
        <v>1506.046</v>
      </c>
      <c r="E23" s="399" t="s">
        <v>3353</v>
      </c>
      <c r="F23" s="382">
        <v>123.23399999999999</v>
      </c>
    </row>
    <row r="24" spans="1:6" ht="15" customHeight="1" x14ac:dyDescent="0.25">
      <c r="A24" s="201" t="s">
        <v>2648</v>
      </c>
      <c r="B24" s="8" t="s">
        <v>1371</v>
      </c>
      <c r="C24" s="399" t="s">
        <v>3353</v>
      </c>
      <c r="D24" s="399" t="s">
        <v>3353</v>
      </c>
      <c r="E24" s="399" t="s">
        <v>3353</v>
      </c>
      <c r="F24" s="399" t="s">
        <v>3353</v>
      </c>
    </row>
    <row r="25" spans="1:6" ht="15" customHeight="1" x14ac:dyDescent="0.25">
      <c r="A25" s="201" t="s">
        <v>301</v>
      </c>
      <c r="B25" s="8" t="s">
        <v>3420</v>
      </c>
      <c r="C25" s="382" t="s">
        <v>3352</v>
      </c>
      <c r="D25" s="382" t="s">
        <v>3352</v>
      </c>
      <c r="E25" s="382" t="s">
        <v>3352</v>
      </c>
      <c r="F25" s="382" t="s">
        <v>3352</v>
      </c>
    </row>
    <row r="26" spans="1:6" ht="15" customHeight="1" x14ac:dyDescent="0.25">
      <c r="A26" s="201" t="s">
        <v>1877</v>
      </c>
      <c r="B26" s="8" t="s">
        <v>2236</v>
      </c>
      <c r="C26" s="382">
        <v>3</v>
      </c>
      <c r="D26" s="382">
        <v>84.323999999999998</v>
      </c>
      <c r="E26" s="399" t="s">
        <v>3353</v>
      </c>
      <c r="F26" s="382">
        <v>4.9020000000000001</v>
      </c>
    </row>
    <row r="27" spans="1:6" ht="15" customHeight="1" x14ac:dyDescent="0.25">
      <c r="A27" s="201" t="s">
        <v>2247</v>
      </c>
      <c r="B27" s="8" t="s">
        <v>3416</v>
      </c>
      <c r="C27" s="382">
        <v>11</v>
      </c>
      <c r="D27" s="382">
        <v>1355.7860000000001</v>
      </c>
      <c r="E27" s="399" t="s">
        <v>3353</v>
      </c>
      <c r="F27" s="382">
        <v>186.108</v>
      </c>
    </row>
    <row r="28" spans="1:6" ht="15.75" customHeight="1" x14ac:dyDescent="0.25">
      <c r="A28" s="201" t="s">
        <v>1556</v>
      </c>
      <c r="B28" s="8" t="s">
        <v>2634</v>
      </c>
      <c r="C28" s="382">
        <v>5</v>
      </c>
      <c r="D28" s="382">
        <v>186.29900000000001</v>
      </c>
      <c r="E28" s="399" t="s">
        <v>3353</v>
      </c>
      <c r="F28" s="382">
        <v>23.867999999999999</v>
      </c>
    </row>
    <row r="29" spans="1:6" ht="15" customHeight="1" x14ac:dyDescent="0.25">
      <c r="A29" s="201" t="s">
        <v>2636</v>
      </c>
      <c r="B29" s="8" t="s">
        <v>3419</v>
      </c>
      <c r="C29" s="382" t="s">
        <v>3352</v>
      </c>
      <c r="D29" s="382" t="s">
        <v>3352</v>
      </c>
      <c r="E29" s="382" t="s">
        <v>3352</v>
      </c>
      <c r="F29" s="382" t="s">
        <v>3352</v>
      </c>
    </row>
    <row r="30" spans="1:6" ht="15" customHeight="1" x14ac:dyDescent="0.25">
      <c r="A30" s="201" t="s">
        <v>1878</v>
      </c>
      <c r="B30" s="8" t="s">
        <v>2637</v>
      </c>
      <c r="C30" s="382">
        <v>6</v>
      </c>
      <c r="D30" s="382">
        <v>216.042</v>
      </c>
      <c r="E30" s="399" t="s">
        <v>3353</v>
      </c>
      <c r="F30" s="382">
        <v>10.756</v>
      </c>
    </row>
    <row r="31" spans="1:6" ht="15" customHeight="1" x14ac:dyDescent="0.25">
      <c r="A31" s="201" t="s">
        <v>2053</v>
      </c>
      <c r="B31" s="8" t="s">
        <v>2638</v>
      </c>
      <c r="C31" s="382">
        <v>19</v>
      </c>
      <c r="D31" s="382">
        <v>45739.373</v>
      </c>
      <c r="E31" s="399" t="s">
        <v>3353</v>
      </c>
      <c r="F31" s="382">
        <v>304.72000000000003</v>
      </c>
    </row>
    <row r="32" spans="1:6" ht="15" customHeight="1" x14ac:dyDescent="0.25">
      <c r="A32" s="201" t="s">
        <v>1821</v>
      </c>
      <c r="B32" s="8" t="s">
        <v>2639</v>
      </c>
      <c r="C32" s="382">
        <v>137</v>
      </c>
      <c r="D32" s="382">
        <v>5859.8789999999999</v>
      </c>
      <c r="E32" s="399" t="s">
        <v>3353</v>
      </c>
      <c r="F32" s="382">
        <v>577.82399999999996</v>
      </c>
    </row>
    <row r="33" spans="1:7" ht="15" customHeight="1" x14ac:dyDescent="0.25">
      <c r="A33" s="201" t="s">
        <v>2370</v>
      </c>
      <c r="B33" s="8" t="s">
        <v>2640</v>
      </c>
      <c r="C33" s="382">
        <v>51</v>
      </c>
      <c r="D33" s="382">
        <v>14528.08</v>
      </c>
      <c r="E33" s="382">
        <v>302.14100000000002</v>
      </c>
      <c r="F33" s="370">
        <v>-264.76</v>
      </c>
      <c r="G33" s="390"/>
    </row>
    <row r="34" spans="1:7" ht="15" x14ac:dyDescent="0.25">
      <c r="A34" s="51"/>
      <c r="B34" s="52"/>
      <c r="C34" s="153"/>
      <c r="D34" s="153"/>
      <c r="E34" s="153"/>
      <c r="F34" s="153"/>
    </row>
    <row r="35" spans="1:7" ht="12.75" customHeight="1" x14ac:dyDescent="0.2">
      <c r="A35" s="13" t="s">
        <v>3171</v>
      </c>
      <c r="B35" s="44"/>
    </row>
    <row r="36" spans="1:7" x14ac:dyDescent="0.2">
      <c r="A36" s="20" t="s">
        <v>3180</v>
      </c>
      <c r="B36" s="44"/>
    </row>
    <row r="37" spans="1:7" x14ac:dyDescent="0.2">
      <c r="A37" s="12" t="s">
        <v>1879</v>
      </c>
      <c r="B37" s="44"/>
    </row>
    <row r="38" spans="1:7" ht="12.75" customHeight="1" x14ac:dyDescent="0.2">
      <c r="A38" s="13"/>
      <c r="B38" s="44"/>
    </row>
    <row r="39" spans="1:7" ht="15.75" customHeight="1" x14ac:dyDescent="0.2">
      <c r="A39" s="474" t="s">
        <v>3342</v>
      </c>
      <c r="B39" s="474"/>
      <c r="C39" s="474"/>
      <c r="D39" s="474"/>
      <c r="E39" s="474"/>
      <c r="F39" s="474"/>
      <c r="G39" s="390"/>
    </row>
    <row r="40" spans="1:7" ht="9.9499999999999993" customHeight="1" x14ac:dyDescent="0.2">
      <c r="B40" s="50"/>
    </row>
    <row r="41" spans="1:7" ht="15" customHeight="1" x14ac:dyDescent="0.2">
      <c r="A41" s="444" t="s">
        <v>1869</v>
      </c>
      <c r="B41" s="490" t="s">
        <v>1870</v>
      </c>
      <c r="C41" s="430" t="s">
        <v>359</v>
      </c>
      <c r="D41" s="430" t="s">
        <v>3288</v>
      </c>
      <c r="E41" s="430" t="s">
        <v>3290</v>
      </c>
      <c r="F41" s="460" t="s">
        <v>1871</v>
      </c>
    </row>
    <row r="42" spans="1:7" ht="14.25" customHeight="1" x14ac:dyDescent="0.2">
      <c r="A42" s="459"/>
      <c r="B42" s="486"/>
      <c r="C42" s="431"/>
      <c r="D42" s="431"/>
      <c r="E42" s="431"/>
      <c r="F42" s="461"/>
    </row>
    <row r="43" spans="1:7" ht="15" customHeight="1" x14ac:dyDescent="0.2">
      <c r="A43" s="459"/>
      <c r="B43" s="486"/>
      <c r="C43" s="431"/>
      <c r="D43" s="431"/>
      <c r="E43" s="431"/>
      <c r="F43" s="461"/>
    </row>
    <row r="44" spans="1:7" ht="31.5" customHeight="1" x14ac:dyDescent="0.2">
      <c r="A44" s="459"/>
      <c r="B44" s="486"/>
      <c r="C44" s="432"/>
      <c r="D44" s="432"/>
      <c r="E44" s="432"/>
      <c r="F44" s="462"/>
    </row>
    <row r="45" spans="1:7" ht="15" customHeight="1" x14ac:dyDescent="0.2">
      <c r="A45" s="445"/>
      <c r="B45" s="487"/>
      <c r="C45" s="337" t="s">
        <v>1359</v>
      </c>
      <c r="D45" s="488" t="s">
        <v>767</v>
      </c>
      <c r="E45" s="489"/>
      <c r="F45" s="489"/>
    </row>
    <row r="46" spans="1:7" ht="13.5" customHeight="1" x14ac:dyDescent="0.25">
      <c r="A46" s="165"/>
      <c r="B46" s="9"/>
    </row>
    <row r="47" spans="1:7" ht="15" customHeight="1" x14ac:dyDescent="0.25">
      <c r="A47" s="201" t="s">
        <v>1872</v>
      </c>
      <c r="B47" s="8" t="s">
        <v>3291</v>
      </c>
      <c r="C47" s="382">
        <v>45613</v>
      </c>
      <c r="D47" s="382">
        <v>16353871.364</v>
      </c>
      <c r="E47" s="382">
        <v>374636.85499999998</v>
      </c>
      <c r="F47" s="370">
        <v>-238697.084</v>
      </c>
    </row>
    <row r="48" spans="1:7" ht="15" customHeight="1" x14ac:dyDescent="0.25">
      <c r="A48" s="201" t="s">
        <v>770</v>
      </c>
      <c r="B48" s="8" t="s">
        <v>3292</v>
      </c>
      <c r="C48" s="382">
        <v>41314</v>
      </c>
      <c r="D48" s="382">
        <v>14799443.453</v>
      </c>
      <c r="E48" s="382">
        <v>322851.29599999997</v>
      </c>
      <c r="F48" s="370">
        <v>-299079.81300000002</v>
      </c>
    </row>
    <row r="49" spans="1:7" ht="15" customHeight="1" x14ac:dyDescent="0.25">
      <c r="A49" s="201" t="s">
        <v>1725</v>
      </c>
      <c r="B49" s="8" t="s">
        <v>2853</v>
      </c>
      <c r="C49" s="399" t="s">
        <v>3353</v>
      </c>
      <c r="D49" s="399" t="s">
        <v>3353</v>
      </c>
      <c r="E49" s="399" t="s">
        <v>3353</v>
      </c>
      <c r="F49" s="370">
        <v>-150.15100000000001</v>
      </c>
    </row>
    <row r="50" spans="1:7" ht="15" customHeight="1" x14ac:dyDescent="0.25">
      <c r="A50" s="201" t="s">
        <v>1853</v>
      </c>
      <c r="B50" s="8" t="s">
        <v>1854</v>
      </c>
      <c r="C50" s="382">
        <v>165</v>
      </c>
      <c r="D50" s="382">
        <v>215581.48</v>
      </c>
      <c r="E50" s="382">
        <v>25644.819</v>
      </c>
      <c r="F50" s="370">
        <v>2379.386</v>
      </c>
      <c r="G50" s="400"/>
    </row>
    <row r="51" spans="1:7" ht="15" customHeight="1" x14ac:dyDescent="0.25">
      <c r="A51" s="201" t="s">
        <v>1873</v>
      </c>
      <c r="B51" s="8" t="s">
        <v>2473</v>
      </c>
      <c r="C51" s="382">
        <v>1669</v>
      </c>
      <c r="D51" s="382">
        <v>262108.12100000001</v>
      </c>
      <c r="E51" s="382">
        <v>2080.364</v>
      </c>
      <c r="F51" s="370">
        <v>-126.393</v>
      </c>
    </row>
    <row r="52" spans="1:7" ht="15" customHeight="1" x14ac:dyDescent="0.25">
      <c r="A52" s="201" t="s">
        <v>2585</v>
      </c>
      <c r="B52" s="8" t="s">
        <v>3403</v>
      </c>
      <c r="C52" s="382">
        <v>12</v>
      </c>
      <c r="D52" s="382">
        <v>19980.419999999998</v>
      </c>
      <c r="E52" s="382">
        <v>16.155999999999999</v>
      </c>
      <c r="F52" s="370">
        <v>400.31599999999997</v>
      </c>
      <c r="G52" s="400"/>
    </row>
    <row r="53" spans="1:7" ht="15" customHeight="1" x14ac:dyDescent="0.25">
      <c r="A53" s="201" t="s">
        <v>2806</v>
      </c>
      <c r="B53" s="8" t="s">
        <v>2807</v>
      </c>
      <c r="C53" s="382">
        <v>104</v>
      </c>
      <c r="D53" s="382">
        <v>68317.922999999995</v>
      </c>
      <c r="E53" s="382">
        <v>458.31200000000001</v>
      </c>
      <c r="F53" s="382">
        <v>4976.4920000000002</v>
      </c>
    </row>
    <row r="54" spans="1:7" ht="15" customHeight="1" x14ac:dyDescent="0.25">
      <c r="A54" s="201" t="s">
        <v>3076</v>
      </c>
      <c r="B54" s="8" t="s">
        <v>2477</v>
      </c>
      <c r="C54" s="382">
        <v>338</v>
      </c>
      <c r="D54" s="382">
        <v>261054.80799999999</v>
      </c>
      <c r="E54" s="382">
        <v>10426.049000000001</v>
      </c>
      <c r="F54" s="382">
        <v>2326.433</v>
      </c>
    </row>
    <row r="55" spans="1:7" ht="15" customHeight="1" x14ac:dyDescent="0.25">
      <c r="A55" s="201" t="s">
        <v>1874</v>
      </c>
      <c r="B55" s="8" t="s">
        <v>2478</v>
      </c>
      <c r="C55" s="382">
        <v>26</v>
      </c>
      <c r="D55" s="382">
        <v>8610.7980000000007</v>
      </c>
      <c r="E55" s="382">
        <v>1269.5409999999999</v>
      </c>
      <c r="F55" s="382">
        <v>482.041</v>
      </c>
    </row>
    <row r="56" spans="1:7" ht="15" customHeight="1" x14ac:dyDescent="0.25">
      <c r="A56" s="201" t="s">
        <v>1875</v>
      </c>
      <c r="B56" s="8" t="s">
        <v>2479</v>
      </c>
      <c r="C56" s="382">
        <v>90</v>
      </c>
      <c r="D56" s="382">
        <v>169156.48699999999</v>
      </c>
      <c r="E56" s="382">
        <v>5713.86</v>
      </c>
      <c r="F56" s="370">
        <v>-486.14600000000002</v>
      </c>
    </row>
    <row r="57" spans="1:7" ht="15" customHeight="1" x14ac:dyDescent="0.25">
      <c r="A57" s="201" t="s">
        <v>1876</v>
      </c>
      <c r="B57" s="8" t="s">
        <v>3409</v>
      </c>
      <c r="C57" s="382">
        <v>222</v>
      </c>
      <c r="D57" s="382">
        <v>83287.523000000001</v>
      </c>
      <c r="E57" s="382">
        <v>3442.6480000000001</v>
      </c>
      <c r="F57" s="382">
        <v>2330.538</v>
      </c>
    </row>
    <row r="58" spans="1:7" ht="15" customHeight="1" x14ac:dyDescent="0.25">
      <c r="A58" s="201" t="s">
        <v>522</v>
      </c>
      <c r="B58" s="8" t="s">
        <v>523</v>
      </c>
      <c r="C58" s="382">
        <v>46</v>
      </c>
      <c r="D58" s="382">
        <v>23388.411</v>
      </c>
      <c r="E58" s="382">
        <v>206.43700000000001</v>
      </c>
      <c r="F58" s="382">
        <v>1299.723</v>
      </c>
    </row>
    <row r="59" spans="1:7" ht="15" customHeight="1" x14ac:dyDescent="0.25">
      <c r="A59" s="201" t="s">
        <v>2422</v>
      </c>
      <c r="B59" s="8" t="s">
        <v>2423</v>
      </c>
      <c r="C59" s="382">
        <v>247</v>
      </c>
      <c r="D59" s="382">
        <v>73281.400999999998</v>
      </c>
      <c r="E59" s="382">
        <v>508.19799999999998</v>
      </c>
      <c r="F59" s="382">
        <v>4375.07</v>
      </c>
    </row>
    <row r="60" spans="1:7" ht="15" customHeight="1" x14ac:dyDescent="0.25">
      <c r="A60" s="201" t="s">
        <v>2648</v>
      </c>
      <c r="B60" s="8" t="s">
        <v>1371</v>
      </c>
      <c r="C60" s="382">
        <v>13</v>
      </c>
      <c r="D60" s="382">
        <v>3244.6860000000001</v>
      </c>
      <c r="E60" s="382">
        <v>20.247</v>
      </c>
      <c r="F60" s="382">
        <v>211.61099999999999</v>
      </c>
    </row>
    <row r="61" spans="1:7" ht="15" customHeight="1" x14ac:dyDescent="0.25">
      <c r="A61" s="201" t="s">
        <v>301</v>
      </c>
      <c r="B61" s="8" t="s">
        <v>3420</v>
      </c>
      <c r="C61" s="399" t="s">
        <v>3353</v>
      </c>
      <c r="D61" s="399" t="s">
        <v>3353</v>
      </c>
      <c r="E61" s="399" t="s">
        <v>3353</v>
      </c>
      <c r="F61" s="382">
        <v>31.721</v>
      </c>
    </row>
    <row r="62" spans="1:7" ht="15" customHeight="1" x14ac:dyDescent="0.25">
      <c r="A62" s="201" t="s">
        <v>1877</v>
      </c>
      <c r="B62" s="8" t="s">
        <v>2236</v>
      </c>
      <c r="C62" s="382">
        <v>101</v>
      </c>
      <c r="D62" s="382">
        <v>20063.181</v>
      </c>
      <c r="E62" s="382">
        <v>37.482999999999997</v>
      </c>
      <c r="F62" s="382">
        <v>486.69499999999999</v>
      </c>
    </row>
    <row r="63" spans="1:7" ht="15" customHeight="1" x14ac:dyDescent="0.25">
      <c r="A63" s="201" t="s">
        <v>2247</v>
      </c>
      <c r="B63" s="8" t="s">
        <v>3416</v>
      </c>
      <c r="C63" s="382">
        <v>72</v>
      </c>
      <c r="D63" s="382">
        <v>25136.654999999999</v>
      </c>
      <c r="E63" s="382">
        <v>68.088999999999999</v>
      </c>
      <c r="F63" s="382">
        <v>1160.461</v>
      </c>
    </row>
    <row r="64" spans="1:7" ht="15" customHeight="1" x14ac:dyDescent="0.25">
      <c r="A64" s="201" t="s">
        <v>1556</v>
      </c>
      <c r="B64" s="8" t="s">
        <v>2634</v>
      </c>
      <c r="C64" s="382">
        <v>1449</v>
      </c>
      <c r="D64" s="382">
        <v>549522.16799999995</v>
      </c>
      <c r="E64" s="382">
        <v>11958.281999999999</v>
      </c>
      <c r="F64" s="382">
        <v>41734.930999999997</v>
      </c>
    </row>
    <row r="65" spans="1:13" ht="15" customHeight="1" x14ac:dyDescent="0.25">
      <c r="A65" s="201" t="s">
        <v>899</v>
      </c>
      <c r="B65" s="8" t="s">
        <v>3419</v>
      </c>
      <c r="C65" s="382" t="s">
        <v>3352</v>
      </c>
      <c r="D65" s="382" t="s">
        <v>3352</v>
      </c>
      <c r="E65" s="382" t="s">
        <v>3352</v>
      </c>
      <c r="F65" s="382" t="s">
        <v>3352</v>
      </c>
    </row>
    <row r="66" spans="1:13" ht="15" customHeight="1" x14ac:dyDescent="0.25">
      <c r="A66" s="201" t="s">
        <v>1878</v>
      </c>
      <c r="B66" s="8" t="s">
        <v>2637</v>
      </c>
      <c r="C66" s="382">
        <v>13</v>
      </c>
      <c r="D66" s="382">
        <v>2147.4369999999999</v>
      </c>
      <c r="E66" s="399" t="s">
        <v>3353</v>
      </c>
      <c r="F66" s="370">
        <v>-25.896000000000001</v>
      </c>
    </row>
    <row r="67" spans="1:13" ht="15" customHeight="1" x14ac:dyDescent="0.25">
      <c r="A67" s="201" t="s">
        <v>2053</v>
      </c>
      <c r="B67" s="8" t="s">
        <v>2638</v>
      </c>
      <c r="C67" s="382">
        <v>8</v>
      </c>
      <c r="D67" s="382">
        <v>1004.818</v>
      </c>
      <c r="E67" s="399" t="s">
        <v>3353</v>
      </c>
      <c r="F67" s="382">
        <v>53.497999999999998</v>
      </c>
    </row>
    <row r="68" spans="1:13" ht="15" customHeight="1" x14ac:dyDescent="0.25">
      <c r="A68" s="201" t="s">
        <v>1821</v>
      </c>
      <c r="B68" s="8" t="s">
        <v>2639</v>
      </c>
      <c r="C68" s="382">
        <v>25</v>
      </c>
      <c r="D68" s="382">
        <v>13075.151</v>
      </c>
      <c r="E68" s="382">
        <v>24.861999999999998</v>
      </c>
      <c r="F68" s="382">
        <v>653.36300000000006</v>
      </c>
    </row>
    <row r="69" spans="1:13" ht="15" customHeight="1" x14ac:dyDescent="0.25">
      <c r="A69" s="201" t="s">
        <v>2370</v>
      </c>
      <c r="B69" s="8" t="s">
        <v>2640</v>
      </c>
      <c r="C69" s="382">
        <v>28</v>
      </c>
      <c r="D69" s="382">
        <v>11215.296</v>
      </c>
      <c r="E69" s="382">
        <v>69.209999999999994</v>
      </c>
      <c r="F69" s="382">
        <v>595.46900000000005</v>
      </c>
    </row>
    <row r="70" spans="1:13" ht="13.5" customHeight="1" x14ac:dyDescent="0.2">
      <c r="A70" s="13"/>
      <c r="B70" s="48"/>
      <c r="H70" s="391"/>
      <c r="I70" s="391"/>
      <c r="J70" s="389"/>
      <c r="K70" s="391"/>
      <c r="L70" s="391"/>
      <c r="M70" s="391"/>
    </row>
    <row r="71" spans="1:13" ht="13.5" customHeight="1" x14ac:dyDescent="0.2">
      <c r="A71" s="13" t="s">
        <v>3171</v>
      </c>
      <c r="B71" s="44"/>
    </row>
    <row r="72" spans="1:13" x14ac:dyDescent="0.2">
      <c r="A72" s="20" t="s">
        <v>3180</v>
      </c>
      <c r="B72" s="44"/>
    </row>
    <row r="73" spans="1:13" x14ac:dyDescent="0.2">
      <c r="A73" s="12" t="s">
        <v>1879</v>
      </c>
      <c r="B73" s="44"/>
    </row>
  </sheetData>
  <sheetProtection selectLockedCells="1" selectUnlockedCells="1"/>
  <mergeCells count="17">
    <mergeCell ref="A41:A45"/>
    <mergeCell ref="B41:B45"/>
    <mergeCell ref="C5:C8"/>
    <mergeCell ref="D5:D8"/>
    <mergeCell ref="D45:F45"/>
    <mergeCell ref="E5:E8"/>
    <mergeCell ref="F5:F8"/>
    <mergeCell ref="D9:F9"/>
    <mergeCell ref="C41:C44"/>
    <mergeCell ref="D41:D44"/>
    <mergeCell ref="E41:E44"/>
    <mergeCell ref="F41:F44"/>
    <mergeCell ref="A2:B2"/>
    <mergeCell ref="A5:A9"/>
    <mergeCell ref="B5:B9"/>
    <mergeCell ref="A3:F3"/>
    <mergeCell ref="A39:F39"/>
  </mergeCells>
  <phoneticPr fontId="18" type="noConversion"/>
  <conditionalFormatting sqref="H70:M70">
    <cfRule type="cellIs" dxfId="15" priority="4" operator="equal">
      <formula>"U"</formula>
    </cfRule>
  </conditionalFormatting>
  <pageMargins left="0.6692913385826772" right="0.62992125984251968" top="0.6692913385826772" bottom="0.6692913385826772" header="0.51181102362204722" footer="0.51181102362204722"/>
  <pageSetup paperSize="9" scale="66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>
    <tabColor theme="6" tint="0.59999389629810485"/>
    <pageSetUpPr fitToPage="1"/>
  </sheetPr>
  <dimension ref="A1:BL56"/>
  <sheetViews>
    <sheetView zoomScaleNormal="100" zoomScaleSheetLayoutView="90" zoomScalePageLayoutView="80" workbookViewId="0"/>
  </sheetViews>
  <sheetFormatPr baseColWidth="10" defaultColWidth="33.28515625" defaultRowHeight="15" x14ac:dyDescent="0.25"/>
  <cols>
    <col min="1" max="1" width="78.85546875" style="7" customWidth="1"/>
    <col min="2" max="2" width="17.42578125" style="7" customWidth="1"/>
    <col min="3" max="3" width="18.42578125" style="7" customWidth="1"/>
    <col min="4" max="5" width="18" style="7" customWidth="1"/>
    <col min="6" max="16384" width="33.28515625" style="7"/>
  </cols>
  <sheetData>
    <row r="1" spans="1:64" s="83" customFormat="1" ht="18" x14ac:dyDescent="0.25">
      <c r="A1" s="31" t="s">
        <v>2413</v>
      </c>
      <c r="B1" s="281"/>
      <c r="C1" s="281"/>
      <c r="D1" s="281"/>
      <c r="E1" s="281"/>
      <c r="F1" s="281"/>
      <c r="G1" s="281"/>
      <c r="H1" s="281"/>
      <c r="I1" s="281"/>
      <c r="J1" s="281"/>
      <c r="K1" s="281"/>
      <c r="L1" s="281"/>
      <c r="M1" s="281"/>
      <c r="N1" s="281"/>
      <c r="O1" s="281"/>
      <c r="P1" s="281"/>
      <c r="Q1" s="281"/>
      <c r="R1" s="281"/>
      <c r="S1" s="281"/>
      <c r="T1" s="281"/>
      <c r="U1" s="281"/>
      <c r="V1" s="281"/>
      <c r="W1" s="281"/>
      <c r="X1" s="281"/>
      <c r="Y1" s="281"/>
      <c r="Z1" s="281"/>
      <c r="AA1" s="281"/>
      <c r="AB1" s="281"/>
      <c r="AC1" s="281"/>
      <c r="AD1" s="281"/>
      <c r="AE1" s="281"/>
      <c r="AF1" s="281"/>
      <c r="AG1" s="281"/>
      <c r="AH1" s="281"/>
      <c r="AI1" s="281"/>
      <c r="AJ1" s="281"/>
      <c r="AK1" s="281"/>
      <c r="AL1" s="281"/>
      <c r="AM1" s="281"/>
      <c r="AN1" s="281"/>
      <c r="AO1" s="281"/>
      <c r="AP1" s="281"/>
      <c r="AQ1" s="281"/>
      <c r="AR1" s="281"/>
      <c r="AS1" s="281"/>
      <c r="AT1" s="281"/>
      <c r="AU1" s="281"/>
      <c r="AV1" s="281"/>
      <c r="AW1" s="281"/>
      <c r="AX1" s="281"/>
      <c r="AY1" s="281"/>
      <c r="AZ1" s="281"/>
      <c r="BA1" s="281"/>
      <c r="BB1" s="281"/>
      <c r="BC1" s="281"/>
      <c r="BD1" s="281"/>
      <c r="BE1" s="281"/>
      <c r="BF1" s="281"/>
      <c r="BG1" s="281"/>
      <c r="BH1" s="281"/>
      <c r="BI1" s="281"/>
      <c r="BJ1" s="281"/>
      <c r="BK1" s="281"/>
      <c r="BL1" s="281"/>
    </row>
    <row r="2" spans="1:64" ht="15.75" x14ac:dyDescent="0.25">
      <c r="A2" s="265" t="s">
        <v>3343</v>
      </c>
    </row>
    <row r="3" spans="1:64" s="84" customFormat="1" x14ac:dyDescent="0.25">
      <c r="A3" s="491"/>
      <c r="B3" s="491"/>
      <c r="C3" s="491"/>
      <c r="D3" s="491"/>
      <c r="E3" s="295"/>
      <c r="F3" s="295"/>
      <c r="G3" s="295"/>
      <c r="H3" s="295"/>
      <c r="I3" s="295"/>
      <c r="J3" s="295"/>
      <c r="K3" s="295"/>
      <c r="L3" s="295"/>
      <c r="M3" s="295"/>
      <c r="N3" s="295"/>
      <c r="O3" s="295"/>
      <c r="P3" s="295"/>
      <c r="Q3" s="295"/>
      <c r="R3" s="295"/>
      <c r="S3" s="295"/>
      <c r="T3" s="295"/>
      <c r="U3" s="295"/>
      <c r="V3" s="295"/>
      <c r="W3" s="295"/>
      <c r="X3" s="295"/>
      <c r="Y3" s="295"/>
      <c r="Z3" s="295"/>
      <c r="AA3" s="295"/>
      <c r="AB3" s="295"/>
      <c r="AC3" s="295"/>
      <c r="AD3" s="295"/>
      <c r="AE3" s="295"/>
    </row>
    <row r="4" spans="1:64" s="85" customFormat="1" ht="18" x14ac:dyDescent="0.25">
      <c r="A4" s="444" t="s">
        <v>1598</v>
      </c>
      <c r="B4" s="464" t="s">
        <v>3293</v>
      </c>
      <c r="C4" s="464"/>
      <c r="D4" s="463" t="s">
        <v>3294</v>
      </c>
      <c r="E4" s="464"/>
    </row>
    <row r="5" spans="1:64" s="85" customFormat="1" ht="25.5" customHeight="1" x14ac:dyDescent="0.25">
      <c r="A5" s="459"/>
      <c r="B5" s="430" t="s">
        <v>3007</v>
      </c>
      <c r="C5" s="430" t="s">
        <v>3295</v>
      </c>
      <c r="D5" s="430" t="s">
        <v>3007</v>
      </c>
      <c r="E5" s="460" t="s">
        <v>3296</v>
      </c>
    </row>
    <row r="6" spans="1:64" s="85" customFormat="1" ht="24.75" customHeight="1" x14ac:dyDescent="0.25">
      <c r="A6" s="459"/>
      <c r="B6" s="432"/>
      <c r="C6" s="432"/>
      <c r="D6" s="432"/>
      <c r="E6" s="462"/>
    </row>
    <row r="7" spans="1:64" s="85" customFormat="1" ht="18" x14ac:dyDescent="0.25">
      <c r="A7" s="445"/>
      <c r="B7" s="261" t="s">
        <v>1359</v>
      </c>
      <c r="C7" s="261" t="s">
        <v>1360</v>
      </c>
      <c r="D7" s="261" t="s">
        <v>1359</v>
      </c>
      <c r="E7" s="261" t="s">
        <v>1360</v>
      </c>
    </row>
    <row r="8" spans="1:64" s="85" customFormat="1" ht="12.75" customHeight="1" x14ac:dyDescent="0.25">
      <c r="A8" s="164"/>
    </row>
    <row r="9" spans="1:64" s="85" customFormat="1" ht="18" x14ac:dyDescent="0.25">
      <c r="A9" s="15" t="s">
        <v>3008</v>
      </c>
      <c r="B9" s="203">
        <v>123865</v>
      </c>
      <c r="C9" s="203">
        <v>60139.437795999998</v>
      </c>
      <c r="D9" s="203">
        <v>104516</v>
      </c>
      <c r="E9" s="203">
        <v>202746.17708299999</v>
      </c>
    </row>
    <row r="10" spans="1:64" s="85" customFormat="1" ht="18" x14ac:dyDescent="0.25">
      <c r="A10" s="15"/>
      <c r="B10" s="203"/>
      <c r="C10" s="203"/>
      <c r="D10" s="203"/>
      <c r="E10" s="203"/>
    </row>
    <row r="11" spans="1:64" s="85" customFormat="1" ht="18" x14ac:dyDescent="0.25">
      <c r="A11" s="8" t="s">
        <v>3009</v>
      </c>
      <c r="B11" s="203"/>
      <c r="C11" s="203"/>
      <c r="D11" s="203"/>
      <c r="E11" s="203"/>
    </row>
    <row r="12" spans="1:64" s="85" customFormat="1" ht="18" x14ac:dyDescent="0.25">
      <c r="A12" s="15" t="s">
        <v>3297</v>
      </c>
      <c r="B12" s="203">
        <v>2486</v>
      </c>
      <c r="C12" s="203">
        <v>435.49669499999999</v>
      </c>
      <c r="D12" s="203">
        <v>1667</v>
      </c>
      <c r="E12" s="203">
        <v>466.24638800000002</v>
      </c>
    </row>
    <row r="13" spans="1:64" s="83" customFormat="1" ht="18" x14ac:dyDescent="0.25">
      <c r="A13" s="15" t="s">
        <v>3010</v>
      </c>
      <c r="B13" s="203">
        <v>27</v>
      </c>
      <c r="C13" s="203">
        <v>59.989418000000001</v>
      </c>
      <c r="D13" s="203">
        <v>48</v>
      </c>
      <c r="E13" s="203">
        <v>129.143844</v>
      </c>
    </row>
    <row r="14" spans="1:64" s="85" customFormat="1" ht="18" x14ac:dyDescent="0.25">
      <c r="A14" s="15" t="s">
        <v>3011</v>
      </c>
      <c r="B14" s="203">
        <v>5684</v>
      </c>
      <c r="C14" s="203">
        <v>11914.228325</v>
      </c>
      <c r="D14" s="203">
        <v>7194</v>
      </c>
      <c r="E14" s="203">
        <v>87960.469322000004</v>
      </c>
    </row>
    <row r="15" spans="1:64" s="85" customFormat="1" ht="18" x14ac:dyDescent="0.25">
      <c r="A15" s="15" t="s">
        <v>3012</v>
      </c>
      <c r="B15" s="203">
        <v>964</v>
      </c>
      <c r="C15" s="203">
        <v>6675.3227669999997</v>
      </c>
      <c r="D15" s="203">
        <v>1305</v>
      </c>
      <c r="E15" s="203">
        <v>3084.9890949999999</v>
      </c>
    </row>
    <row r="16" spans="1:64" s="85" customFormat="1" ht="18" x14ac:dyDescent="0.25">
      <c r="A16" s="15" t="s">
        <v>3421</v>
      </c>
      <c r="B16" s="203">
        <v>203</v>
      </c>
      <c r="C16" s="203">
        <v>278.00600100000003</v>
      </c>
      <c r="D16" s="203">
        <v>227</v>
      </c>
      <c r="E16" s="203">
        <v>1536.936526</v>
      </c>
    </row>
    <row r="17" spans="1:5" s="85" customFormat="1" ht="18" x14ac:dyDescent="0.25">
      <c r="A17" s="15" t="s">
        <v>3013</v>
      </c>
      <c r="B17" s="203">
        <v>16433</v>
      </c>
      <c r="C17" s="203">
        <v>6448.8933479999996</v>
      </c>
      <c r="D17" s="203">
        <v>12324</v>
      </c>
      <c r="E17" s="203">
        <v>6879.0272949999999</v>
      </c>
    </row>
    <row r="18" spans="1:5" s="85" customFormat="1" ht="18" x14ac:dyDescent="0.25">
      <c r="A18" s="15" t="s">
        <v>3014</v>
      </c>
      <c r="B18" s="203">
        <v>23286</v>
      </c>
      <c r="C18" s="203">
        <v>17210.821706999999</v>
      </c>
      <c r="D18" s="203">
        <v>22669</v>
      </c>
      <c r="E18" s="203">
        <v>56675.807935999997</v>
      </c>
    </row>
    <row r="19" spans="1:5" s="85" customFormat="1" ht="18" x14ac:dyDescent="0.25">
      <c r="A19" s="15" t="s">
        <v>3015</v>
      </c>
      <c r="B19" s="203">
        <v>3456</v>
      </c>
      <c r="C19" s="203">
        <v>1756.186105</v>
      </c>
      <c r="D19" s="203">
        <v>3562</v>
      </c>
      <c r="E19" s="203">
        <v>5323.6192899999996</v>
      </c>
    </row>
    <row r="20" spans="1:5" s="85" customFormat="1" ht="18" x14ac:dyDescent="0.25">
      <c r="A20" s="15" t="s">
        <v>3016</v>
      </c>
      <c r="B20" s="203">
        <v>4224</v>
      </c>
      <c r="C20" s="203">
        <v>9732.5840000000007</v>
      </c>
      <c r="D20" s="203">
        <v>4672</v>
      </c>
      <c r="E20" s="203">
        <v>39431.250254999999</v>
      </c>
    </row>
    <row r="21" spans="1:5" s="85" customFormat="1" ht="18" x14ac:dyDescent="0.25">
      <c r="A21" s="15" t="s">
        <v>3422</v>
      </c>
      <c r="B21" s="203">
        <v>15606</v>
      </c>
      <c r="C21" s="203">
        <v>5722.0516019999995</v>
      </c>
      <c r="D21" s="203">
        <v>14435</v>
      </c>
      <c r="E21" s="203">
        <v>11920.938391</v>
      </c>
    </row>
    <row r="22" spans="1:5" s="85" customFormat="1" ht="18" x14ac:dyDescent="0.25">
      <c r="A22" s="15" t="s">
        <v>3017</v>
      </c>
      <c r="B22" s="203">
        <v>5093</v>
      </c>
      <c r="C22" s="203">
        <v>1723.6640950000001</v>
      </c>
      <c r="D22" s="203">
        <v>5405</v>
      </c>
      <c r="E22" s="203">
        <v>5063.0775940000003</v>
      </c>
    </row>
    <row r="23" spans="1:5" s="85" customFormat="1" ht="18" x14ac:dyDescent="0.25">
      <c r="A23" s="15" t="s">
        <v>3018</v>
      </c>
      <c r="B23" s="203">
        <v>16562</v>
      </c>
      <c r="C23" s="203">
        <v>2572.2675760000002</v>
      </c>
      <c r="D23" s="203">
        <v>14986</v>
      </c>
      <c r="E23" s="203">
        <v>2772.4828539999999</v>
      </c>
    </row>
    <row r="24" spans="1:5" s="85" customFormat="1" ht="18" x14ac:dyDescent="0.25">
      <c r="A24" s="15" t="s">
        <v>3019</v>
      </c>
      <c r="B24" s="203">
        <v>5221</v>
      </c>
      <c r="C24" s="203">
        <v>1617.532659</v>
      </c>
      <c r="D24" s="203">
        <v>3407</v>
      </c>
      <c r="E24" s="203">
        <v>14477.429499</v>
      </c>
    </row>
    <row r="25" spans="1:5" s="85" customFormat="1" ht="18" x14ac:dyDescent="0.25">
      <c r="A25" s="15" t="s">
        <v>3423</v>
      </c>
      <c r="B25" s="203">
        <v>946</v>
      </c>
      <c r="C25" s="203">
        <v>816.13379399999997</v>
      </c>
      <c r="D25" s="203">
        <v>549</v>
      </c>
      <c r="E25" s="203">
        <v>2239.2452549999998</v>
      </c>
    </row>
    <row r="26" spans="1:5" s="85" customFormat="1" ht="18" x14ac:dyDescent="0.25">
      <c r="A26" s="15" t="s">
        <v>3020</v>
      </c>
      <c r="B26" s="203">
        <v>6526</v>
      </c>
      <c r="C26" s="203">
        <v>1905.82539</v>
      </c>
      <c r="D26" s="203">
        <v>6324</v>
      </c>
      <c r="E26" s="203">
        <v>4470.7378399999998</v>
      </c>
    </row>
    <row r="27" spans="1:5" s="85" customFormat="1" ht="18" x14ac:dyDescent="0.25">
      <c r="A27" s="15" t="s">
        <v>3424</v>
      </c>
      <c r="B27" s="203">
        <v>15454</v>
      </c>
      <c r="C27" s="203">
        <v>3652.102813</v>
      </c>
      <c r="D27" s="203">
        <v>10707</v>
      </c>
      <c r="E27" s="203">
        <v>4894.4760059999999</v>
      </c>
    </row>
    <row r="28" spans="1:5" s="85" customFormat="1" ht="18" x14ac:dyDescent="0.25">
      <c r="A28" s="15" t="s">
        <v>3021</v>
      </c>
      <c r="B28" s="203">
        <v>9689</v>
      </c>
      <c r="C28" s="203">
        <v>1740.9308510000001</v>
      </c>
      <c r="D28" s="203">
        <v>6972</v>
      </c>
      <c r="E28" s="203">
        <v>7345.3283629999996</v>
      </c>
    </row>
    <row r="29" spans="1:5" s="86" customFormat="1" ht="18" x14ac:dyDescent="0.25">
      <c r="A29" s="15" t="s">
        <v>3022</v>
      </c>
      <c r="B29" s="368" t="s">
        <v>3354</v>
      </c>
      <c r="C29" s="368" t="s">
        <v>3354</v>
      </c>
      <c r="D29" s="368" t="s">
        <v>3354</v>
      </c>
      <c r="E29" s="368" t="s">
        <v>3354</v>
      </c>
    </row>
    <row r="30" spans="1:5" s="85" customFormat="1" ht="18" x14ac:dyDescent="0.25">
      <c r="A30" s="15" t="s">
        <v>3023</v>
      </c>
      <c r="B30" s="203">
        <v>1821</v>
      </c>
      <c r="C30" s="203">
        <v>201.345753</v>
      </c>
      <c r="D30" s="203">
        <v>1121</v>
      </c>
      <c r="E30" s="203">
        <v>174.628207</v>
      </c>
    </row>
    <row r="31" spans="1:5" s="85" customFormat="1" ht="18" x14ac:dyDescent="0.25">
      <c r="A31" s="15" t="s">
        <v>3024</v>
      </c>
      <c r="B31" s="203">
        <v>2097</v>
      </c>
      <c r="C31" s="203">
        <v>1716.850927</v>
      </c>
      <c r="D31" s="203">
        <v>1332</v>
      </c>
      <c r="E31" s="203">
        <v>2889.9428459999999</v>
      </c>
    </row>
    <row r="32" spans="1:5" s="85" customFormat="1" ht="18" x14ac:dyDescent="0.25">
      <c r="A32" s="15" t="s">
        <v>3025</v>
      </c>
      <c r="B32" s="203">
        <v>3133</v>
      </c>
      <c r="C32" s="203">
        <v>383.94055800000001</v>
      </c>
      <c r="D32" s="203">
        <v>1955</v>
      </c>
      <c r="E32" s="203">
        <v>688.15320799999995</v>
      </c>
    </row>
    <row r="33" spans="1:5" s="85" customFormat="1" ht="18" x14ac:dyDescent="0.25">
      <c r="A33" s="15" t="s">
        <v>3026</v>
      </c>
      <c r="B33" s="203">
        <v>8240</v>
      </c>
      <c r="C33" s="203">
        <v>786.08511899999996</v>
      </c>
      <c r="D33" s="203">
        <v>6324</v>
      </c>
      <c r="E33" s="203">
        <v>998.05500500000005</v>
      </c>
    </row>
    <row r="34" spans="1:5" s="85" customFormat="1" ht="18" x14ac:dyDescent="0.25">
      <c r="A34" s="15"/>
      <c r="B34" s="203"/>
      <c r="C34" s="203"/>
      <c r="D34" s="203"/>
      <c r="E34" s="203"/>
    </row>
    <row r="35" spans="1:5" s="85" customFormat="1" ht="18" x14ac:dyDescent="0.25">
      <c r="A35" s="8" t="s">
        <v>1616</v>
      </c>
      <c r="B35" s="203"/>
      <c r="C35" s="203"/>
      <c r="D35" s="203"/>
      <c r="E35" s="203"/>
    </row>
    <row r="36" spans="1:5" s="85" customFormat="1" ht="18" x14ac:dyDescent="0.25">
      <c r="A36" s="15" t="s">
        <v>3298</v>
      </c>
      <c r="B36" s="203">
        <v>53460</v>
      </c>
      <c r="C36" s="203">
        <v>1636.633147</v>
      </c>
      <c r="D36" s="203">
        <v>40204</v>
      </c>
      <c r="E36" s="203">
        <v>1236.5704390000001</v>
      </c>
    </row>
    <row r="37" spans="1:5" s="85" customFormat="1" ht="18" x14ac:dyDescent="0.25">
      <c r="A37" s="15" t="s">
        <v>3299</v>
      </c>
      <c r="B37" s="203">
        <v>26951</v>
      </c>
      <c r="C37" s="203">
        <v>1908.143388</v>
      </c>
      <c r="D37" s="203">
        <v>22152</v>
      </c>
      <c r="E37" s="203">
        <v>1576.2227479999999</v>
      </c>
    </row>
    <row r="38" spans="1:5" s="85" customFormat="1" ht="18" x14ac:dyDescent="0.25">
      <c r="A38" s="15" t="s">
        <v>3300</v>
      </c>
      <c r="B38" s="203">
        <v>22626</v>
      </c>
      <c r="C38" s="203">
        <v>3530.267648</v>
      </c>
      <c r="D38" s="203">
        <v>19548</v>
      </c>
      <c r="E38" s="203">
        <v>3052.9910439999999</v>
      </c>
    </row>
    <row r="39" spans="1:5" s="85" customFormat="1" ht="18" x14ac:dyDescent="0.25">
      <c r="A39" s="15" t="s">
        <v>3301</v>
      </c>
      <c r="B39" s="203">
        <v>9493</v>
      </c>
      <c r="C39" s="203">
        <v>3309.6536390000001</v>
      </c>
      <c r="D39" s="203">
        <v>8439</v>
      </c>
      <c r="E39" s="203">
        <v>2958.0111149999998</v>
      </c>
    </row>
    <row r="40" spans="1:5" s="85" customFormat="1" ht="18" x14ac:dyDescent="0.25">
      <c r="A40" s="15" t="s">
        <v>3302</v>
      </c>
      <c r="B40" s="203">
        <v>5523</v>
      </c>
      <c r="C40" s="203">
        <v>3835.6923689999999</v>
      </c>
      <c r="D40" s="203">
        <v>5352</v>
      </c>
      <c r="E40" s="203">
        <v>3758.4842389999999</v>
      </c>
    </row>
    <row r="41" spans="1:5" s="85" customFormat="1" ht="18" x14ac:dyDescent="0.25">
      <c r="A41" s="15" t="s">
        <v>3303</v>
      </c>
      <c r="B41" s="203">
        <v>5284</v>
      </c>
      <c r="C41" s="203">
        <v>13486.716485000001</v>
      </c>
      <c r="D41" s="203">
        <v>7170</v>
      </c>
      <c r="E41" s="203">
        <v>20270.762535000002</v>
      </c>
    </row>
    <row r="42" spans="1:5" s="85" customFormat="1" ht="18" x14ac:dyDescent="0.25">
      <c r="A42" s="15" t="s">
        <v>3304</v>
      </c>
      <c r="B42" s="203">
        <v>528</v>
      </c>
      <c r="C42" s="203">
        <v>32432.331119999999</v>
      </c>
      <c r="D42" s="203">
        <v>1651</v>
      </c>
      <c r="E42" s="203">
        <v>169893.13496299999</v>
      </c>
    </row>
    <row r="43" spans="1:5" s="85" customFormat="1" ht="18" x14ac:dyDescent="0.25">
      <c r="A43" s="15"/>
      <c r="B43" s="203"/>
      <c r="C43" s="203"/>
      <c r="D43" s="203"/>
      <c r="E43" s="203"/>
    </row>
    <row r="44" spans="1:5" s="85" customFormat="1" ht="18" x14ac:dyDescent="0.25">
      <c r="A44" s="15" t="s">
        <v>2536</v>
      </c>
      <c r="B44" s="203"/>
      <c r="C44" s="203"/>
      <c r="D44" s="203"/>
      <c r="E44" s="203"/>
    </row>
    <row r="45" spans="1:5" s="85" customFormat="1" ht="18" x14ac:dyDescent="0.25">
      <c r="A45" s="15" t="s">
        <v>1728</v>
      </c>
      <c r="B45" s="203">
        <v>78231</v>
      </c>
      <c r="C45" s="203">
        <v>9472.1065479999997</v>
      </c>
      <c r="D45" s="203">
        <v>74159</v>
      </c>
      <c r="E45" s="203">
        <v>12888.115524000001</v>
      </c>
    </row>
    <row r="46" spans="1:5" s="85" customFormat="1" ht="18" x14ac:dyDescent="0.25">
      <c r="A46" s="15" t="s">
        <v>99</v>
      </c>
      <c r="B46" s="203">
        <v>16053</v>
      </c>
      <c r="C46" s="203">
        <v>11364.668956</v>
      </c>
      <c r="D46" s="203">
        <v>18023</v>
      </c>
      <c r="E46" s="203">
        <v>110000.457259</v>
      </c>
    </row>
    <row r="47" spans="1:5" s="85" customFormat="1" ht="18" x14ac:dyDescent="0.25">
      <c r="A47" s="15" t="s">
        <v>100</v>
      </c>
      <c r="B47" s="203">
        <v>24584</v>
      </c>
      <c r="C47" s="203">
        <v>33418.907499000001</v>
      </c>
      <c r="D47" s="203">
        <v>10945</v>
      </c>
      <c r="E47" s="203">
        <v>74772.230255000002</v>
      </c>
    </row>
    <row r="48" spans="1:5" s="85" customFormat="1" ht="18" x14ac:dyDescent="0.25">
      <c r="A48" s="15" t="s">
        <v>1729</v>
      </c>
      <c r="B48" s="203">
        <v>4997</v>
      </c>
      <c r="C48" s="203">
        <v>5883.7547930000001</v>
      </c>
      <c r="D48" s="203">
        <v>1389</v>
      </c>
      <c r="E48" s="203">
        <v>5085.3740449999996</v>
      </c>
    </row>
    <row r="49" spans="1:1" s="85" customFormat="1" ht="18" x14ac:dyDescent="0.25">
      <c r="A49" s="55"/>
    </row>
    <row r="50" spans="1:1" s="85" customFormat="1" ht="18" x14ac:dyDescent="0.25">
      <c r="A50" s="13" t="s">
        <v>3226</v>
      </c>
    </row>
    <row r="51" spans="1:1" s="85" customFormat="1" ht="18" x14ac:dyDescent="0.25">
      <c r="A51" s="13" t="s">
        <v>3189</v>
      </c>
    </row>
    <row r="52" spans="1:1" s="85" customFormat="1" ht="18" x14ac:dyDescent="0.25">
      <c r="A52" s="92" t="s">
        <v>3158</v>
      </c>
    </row>
    <row r="53" spans="1:1" s="85" customFormat="1" ht="18" x14ac:dyDescent="0.25">
      <c r="A53" s="13" t="s">
        <v>3181</v>
      </c>
    </row>
    <row r="54" spans="1:1" x14ac:dyDescent="0.25">
      <c r="A54" s="92" t="s">
        <v>3182</v>
      </c>
    </row>
    <row r="55" spans="1:1" x14ac:dyDescent="0.25">
      <c r="A55" s="204" t="s">
        <v>1119</v>
      </c>
    </row>
    <row r="56" spans="1:1" x14ac:dyDescent="0.25">
      <c r="A56" s="92" t="s">
        <v>3178</v>
      </c>
    </row>
  </sheetData>
  <sheetProtection selectLockedCells="1" selectUnlockedCells="1"/>
  <mergeCells count="8">
    <mergeCell ref="A3:D3"/>
    <mergeCell ref="A4:A7"/>
    <mergeCell ref="B4:C4"/>
    <mergeCell ref="D4:E4"/>
    <mergeCell ref="B5:B6"/>
    <mergeCell ref="C5:C6"/>
    <mergeCell ref="D5:D6"/>
    <mergeCell ref="E5:E6"/>
  </mergeCells>
  <phoneticPr fontId="18" type="noConversion"/>
  <pageMargins left="0.6692913385826772" right="0.62992125984251968" top="0.6692913385826772" bottom="0.6692913385826772" header="0.51181102362204722" footer="0.51181102362204722"/>
  <pageSetup paperSize="9" scale="60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>
    <tabColor theme="6" tint="0.39997558519241921"/>
    <pageSetUpPr fitToPage="1"/>
  </sheetPr>
  <dimension ref="A1:J71"/>
  <sheetViews>
    <sheetView zoomScaleNormal="100" zoomScaleSheetLayoutView="80" zoomScalePageLayoutView="80" workbookViewId="0"/>
  </sheetViews>
  <sheetFormatPr baseColWidth="10" defaultColWidth="11.42578125" defaultRowHeight="15" x14ac:dyDescent="0.25"/>
  <cols>
    <col min="1" max="1" width="28.85546875" style="12" customWidth="1"/>
    <col min="2" max="2" width="15.28515625" style="7" customWidth="1"/>
    <col min="3" max="3" width="17.28515625" style="7" customWidth="1"/>
    <col min="4" max="4" width="14.7109375" style="7" customWidth="1"/>
    <col min="5" max="5" width="16.7109375" style="7" customWidth="1"/>
    <col min="6" max="6" width="14.7109375" style="7" customWidth="1"/>
    <col min="7" max="7" width="16.7109375" style="7" customWidth="1"/>
    <col min="8" max="8" width="14.7109375" style="7" customWidth="1"/>
    <col min="9" max="9" width="17.7109375" style="7" customWidth="1"/>
    <col min="10" max="16384" width="11.42578125" style="12"/>
  </cols>
  <sheetData>
    <row r="1" spans="1:10" s="32" customFormat="1" ht="18" customHeight="1" x14ac:dyDescent="0.2">
      <c r="A1" s="249" t="s">
        <v>1120</v>
      </c>
      <c r="B1" s="249"/>
      <c r="C1" s="249"/>
      <c r="D1" s="249"/>
      <c r="E1" s="249"/>
      <c r="F1" s="249"/>
      <c r="G1" s="249"/>
      <c r="H1" s="249"/>
      <c r="I1" s="249"/>
      <c r="J1" s="286"/>
    </row>
    <row r="2" spans="1:10" s="30" customFormat="1" ht="18" customHeight="1" x14ac:dyDescent="0.25">
      <c r="A2" s="436" t="s">
        <v>3344</v>
      </c>
      <c r="B2" s="436"/>
      <c r="C2" s="436"/>
      <c r="D2" s="436"/>
      <c r="E2" s="436"/>
      <c r="F2" s="436"/>
      <c r="G2" s="436"/>
      <c r="H2" s="436"/>
      <c r="I2" s="62"/>
    </row>
    <row r="3" spans="1:10" ht="15.75" customHeight="1" x14ac:dyDescent="0.25">
      <c r="A3" s="485"/>
      <c r="B3" s="485"/>
      <c r="C3" s="485"/>
      <c r="D3" s="485"/>
      <c r="E3" s="299"/>
      <c r="F3" s="299"/>
      <c r="G3" s="299"/>
      <c r="H3" s="299"/>
      <c r="I3" s="294"/>
      <c r="J3" s="80"/>
    </row>
    <row r="4" spans="1:10" ht="42" customHeight="1" x14ac:dyDescent="0.2">
      <c r="A4" s="444" t="s">
        <v>1121</v>
      </c>
      <c r="B4" s="25" t="s">
        <v>3272</v>
      </c>
      <c r="C4" s="25" t="s">
        <v>3273</v>
      </c>
      <c r="D4" s="25" t="s">
        <v>3272</v>
      </c>
      <c r="E4" s="25" t="s">
        <v>3273</v>
      </c>
      <c r="F4" s="25" t="s">
        <v>3272</v>
      </c>
      <c r="G4" s="25" t="s">
        <v>3273</v>
      </c>
      <c r="H4" s="25" t="s">
        <v>3272</v>
      </c>
      <c r="I4" s="26" t="s">
        <v>3273</v>
      </c>
    </row>
    <row r="5" spans="1:10" ht="21.95" customHeight="1" x14ac:dyDescent="0.2">
      <c r="A5" s="445"/>
      <c r="B5" s="57" t="s">
        <v>1359</v>
      </c>
      <c r="C5" s="57" t="s">
        <v>767</v>
      </c>
      <c r="D5" s="57" t="s">
        <v>1359</v>
      </c>
      <c r="E5" s="57" t="s">
        <v>767</v>
      </c>
      <c r="F5" s="57" t="s">
        <v>1359</v>
      </c>
      <c r="G5" s="57" t="s">
        <v>767</v>
      </c>
      <c r="H5" s="57" t="s">
        <v>1359</v>
      </c>
      <c r="I5" s="58" t="s">
        <v>767</v>
      </c>
    </row>
    <row r="6" spans="1:10" ht="40.5" customHeight="1" x14ac:dyDescent="0.25">
      <c r="A6" s="2"/>
      <c r="B6" s="460" t="s">
        <v>1122</v>
      </c>
      <c r="C6" s="433"/>
      <c r="D6" s="460" t="s">
        <v>1123</v>
      </c>
      <c r="E6" s="433"/>
      <c r="F6" s="460" t="s">
        <v>1124</v>
      </c>
      <c r="G6" s="433"/>
      <c r="H6" s="460" t="s">
        <v>1125</v>
      </c>
      <c r="I6" s="433"/>
    </row>
    <row r="7" spans="1:10" ht="15.75" customHeight="1" x14ac:dyDescent="0.25">
      <c r="A7" s="15" t="s">
        <v>684</v>
      </c>
      <c r="B7" s="65">
        <v>840448</v>
      </c>
      <c r="C7" s="65">
        <v>26836541.920000002</v>
      </c>
      <c r="D7" s="398">
        <v>29757</v>
      </c>
      <c r="E7" s="398">
        <v>914043.90099999995</v>
      </c>
      <c r="F7" s="398">
        <v>160</v>
      </c>
      <c r="G7" s="398">
        <v>4889.7</v>
      </c>
      <c r="H7" s="398">
        <v>28100</v>
      </c>
      <c r="I7" s="398">
        <v>911585.97600000002</v>
      </c>
    </row>
    <row r="8" spans="1:10" ht="15.95" customHeight="1" x14ac:dyDescent="0.25">
      <c r="A8" s="15" t="s">
        <v>1126</v>
      </c>
      <c r="B8" s="65">
        <v>633316</v>
      </c>
      <c r="C8" s="65">
        <v>45542244.920000002</v>
      </c>
      <c r="D8" s="398">
        <v>18146</v>
      </c>
      <c r="E8" s="398">
        <v>1301676.6680000001</v>
      </c>
      <c r="F8" s="398">
        <v>128</v>
      </c>
      <c r="G8" s="398">
        <v>9185.473</v>
      </c>
      <c r="H8" s="398">
        <v>26764</v>
      </c>
      <c r="I8" s="398">
        <v>1950315.736</v>
      </c>
    </row>
    <row r="9" spans="1:10" ht="15.95" customHeight="1" x14ac:dyDescent="0.25">
      <c r="A9" s="15" t="s">
        <v>1127</v>
      </c>
      <c r="B9" s="65">
        <v>731576</v>
      </c>
      <c r="C9" s="65">
        <v>117205035.347</v>
      </c>
      <c r="D9" s="398">
        <v>22827</v>
      </c>
      <c r="E9" s="398">
        <v>3722157.52</v>
      </c>
      <c r="F9" s="398">
        <v>191</v>
      </c>
      <c r="G9" s="398">
        <v>31279.054</v>
      </c>
      <c r="H9" s="398">
        <v>40037</v>
      </c>
      <c r="I9" s="398">
        <v>6593599.7139999997</v>
      </c>
    </row>
    <row r="10" spans="1:10" ht="15.95" customHeight="1" x14ac:dyDescent="0.25">
      <c r="A10" s="15" t="s">
        <v>1128</v>
      </c>
      <c r="B10" s="65">
        <v>395995</v>
      </c>
      <c r="C10" s="65">
        <v>140088969.77200001</v>
      </c>
      <c r="D10" s="398">
        <v>15690</v>
      </c>
      <c r="E10" s="398">
        <v>5548956.3250000002</v>
      </c>
      <c r="F10" s="398">
        <v>164</v>
      </c>
      <c r="G10" s="398">
        <v>58113.178</v>
      </c>
      <c r="H10" s="398">
        <v>31522</v>
      </c>
      <c r="I10" s="398">
        <v>11331159</v>
      </c>
    </row>
    <row r="11" spans="1:10" ht="15.95" customHeight="1" x14ac:dyDescent="0.25">
      <c r="A11" s="15" t="s">
        <v>1129</v>
      </c>
      <c r="B11" s="65">
        <v>273465</v>
      </c>
      <c r="C11" s="65">
        <v>192615528.24599999</v>
      </c>
      <c r="D11" s="398">
        <v>9397</v>
      </c>
      <c r="E11" s="398">
        <v>6486038.9570000004</v>
      </c>
      <c r="F11" s="398">
        <v>228</v>
      </c>
      <c r="G11" s="398">
        <v>164127.89300000001</v>
      </c>
      <c r="H11" s="398">
        <v>27983</v>
      </c>
      <c r="I11" s="398">
        <v>19915155.912999999</v>
      </c>
    </row>
    <row r="12" spans="1:10" ht="15.95" customHeight="1" x14ac:dyDescent="0.25">
      <c r="A12" s="15" t="s">
        <v>1130</v>
      </c>
      <c r="B12" s="65">
        <v>173512</v>
      </c>
      <c r="C12" s="65">
        <v>243129725.53299999</v>
      </c>
      <c r="D12" s="398">
        <v>4272</v>
      </c>
      <c r="E12" s="398">
        <v>5860539.2810000004</v>
      </c>
      <c r="F12" s="398">
        <v>267</v>
      </c>
      <c r="G12" s="398">
        <v>382836.47100000002</v>
      </c>
      <c r="H12" s="398">
        <v>21532</v>
      </c>
      <c r="I12" s="398">
        <v>30480526.316</v>
      </c>
    </row>
    <row r="13" spans="1:10" ht="15.75" customHeight="1" x14ac:dyDescent="0.25">
      <c r="A13" s="15" t="s">
        <v>1131</v>
      </c>
      <c r="B13" s="65">
        <v>125461</v>
      </c>
      <c r="C13" s="65">
        <v>388118814.30500001</v>
      </c>
      <c r="D13" s="398">
        <v>2410</v>
      </c>
      <c r="E13" s="398">
        <v>7244505.3339999998</v>
      </c>
      <c r="F13" s="398">
        <v>320</v>
      </c>
      <c r="G13" s="398">
        <v>1051954.4550000001</v>
      </c>
      <c r="H13" s="398">
        <v>19643</v>
      </c>
      <c r="I13" s="398">
        <v>62296094.685999997</v>
      </c>
    </row>
    <row r="14" spans="1:10" ht="15.95" customHeight="1" x14ac:dyDescent="0.25">
      <c r="A14" s="15" t="s">
        <v>1132</v>
      </c>
      <c r="B14" s="65">
        <v>48809</v>
      </c>
      <c r="C14" s="65">
        <v>340232052.23799998</v>
      </c>
      <c r="D14" s="398">
        <v>571</v>
      </c>
      <c r="E14" s="398">
        <v>3869074.889</v>
      </c>
      <c r="F14" s="398">
        <v>181</v>
      </c>
      <c r="G14" s="398">
        <v>1275305.25</v>
      </c>
      <c r="H14" s="398">
        <v>9937</v>
      </c>
      <c r="I14" s="398">
        <v>70037945.372999996</v>
      </c>
    </row>
    <row r="15" spans="1:10" ht="15.95" customHeight="1" x14ac:dyDescent="0.25">
      <c r="A15" s="15" t="s">
        <v>1133</v>
      </c>
      <c r="B15" s="65">
        <v>31677</v>
      </c>
      <c r="C15" s="65">
        <v>486910256.11900002</v>
      </c>
      <c r="D15" s="398">
        <v>197</v>
      </c>
      <c r="E15" s="398">
        <v>2870948.0589999999</v>
      </c>
      <c r="F15" s="398">
        <v>112</v>
      </c>
      <c r="G15" s="398">
        <v>1736012.953</v>
      </c>
      <c r="H15" s="398">
        <v>8530</v>
      </c>
      <c r="I15" s="398">
        <v>133836046.517</v>
      </c>
    </row>
    <row r="16" spans="1:10" ht="15.95" customHeight="1" x14ac:dyDescent="0.25">
      <c r="A16" s="15" t="s">
        <v>1134</v>
      </c>
      <c r="B16" s="65">
        <v>11603</v>
      </c>
      <c r="C16" s="65">
        <v>404507108.00300002</v>
      </c>
      <c r="D16" s="398">
        <v>41</v>
      </c>
      <c r="E16" s="398">
        <v>1422703.8759999999</v>
      </c>
      <c r="F16" s="398">
        <v>35</v>
      </c>
      <c r="G16" s="398">
        <v>1124386.8929999999</v>
      </c>
      <c r="H16" s="398">
        <v>3814</v>
      </c>
      <c r="I16" s="398">
        <v>133519859.33499999</v>
      </c>
    </row>
    <row r="17" spans="1:9" ht="15.95" customHeight="1" x14ac:dyDescent="0.25">
      <c r="A17" s="15" t="s">
        <v>1135</v>
      </c>
      <c r="B17" s="65">
        <v>6402</v>
      </c>
      <c r="C17" s="65">
        <v>445462987</v>
      </c>
      <c r="D17" s="398">
        <v>22</v>
      </c>
      <c r="E17" s="398">
        <v>1522079.5090000001</v>
      </c>
      <c r="F17" s="398">
        <v>16</v>
      </c>
      <c r="G17" s="398">
        <v>1122893.6029999999</v>
      </c>
      <c r="H17" s="398">
        <v>2305</v>
      </c>
      <c r="I17" s="398">
        <v>161619623.83700001</v>
      </c>
    </row>
    <row r="18" spans="1:9" ht="15.95" customHeight="1" x14ac:dyDescent="0.25">
      <c r="A18" s="15" t="s">
        <v>1136</v>
      </c>
      <c r="B18" s="65">
        <v>4105</v>
      </c>
      <c r="C18" s="65">
        <v>625600481.34099996</v>
      </c>
      <c r="D18" s="398">
        <v>9</v>
      </c>
      <c r="E18" s="398">
        <v>1261031.199</v>
      </c>
      <c r="F18" s="398" t="s">
        <v>3353</v>
      </c>
      <c r="G18" s="398" t="s">
        <v>3353</v>
      </c>
      <c r="H18" s="398">
        <v>1550</v>
      </c>
      <c r="I18" s="398">
        <v>236778250.20699999</v>
      </c>
    </row>
    <row r="19" spans="1:9" ht="15.95" customHeight="1" x14ac:dyDescent="0.25">
      <c r="A19" s="15" t="s">
        <v>1137</v>
      </c>
      <c r="B19" s="65">
        <v>2767</v>
      </c>
      <c r="C19" s="65">
        <v>3166526841.1760001</v>
      </c>
      <c r="D19" s="398">
        <v>3</v>
      </c>
      <c r="E19" s="398">
        <v>1284386.4080000001</v>
      </c>
      <c r="F19" s="398" t="s">
        <v>3353</v>
      </c>
      <c r="G19" s="398" t="s">
        <v>3353</v>
      </c>
      <c r="H19" s="398">
        <v>1027</v>
      </c>
      <c r="I19" s="398">
        <v>1385334911.5829999</v>
      </c>
    </row>
    <row r="20" spans="1:9" ht="15.95" customHeight="1" x14ac:dyDescent="0.25">
      <c r="A20" s="15" t="s">
        <v>1138</v>
      </c>
      <c r="B20" s="65">
        <v>3279136</v>
      </c>
      <c r="C20" s="65">
        <v>6622776585.9200001</v>
      </c>
      <c r="D20" s="398">
        <v>103342</v>
      </c>
      <c r="E20" s="398">
        <v>43308141.925999999</v>
      </c>
      <c r="F20" s="398">
        <v>1821</v>
      </c>
      <c r="G20" s="398">
        <v>20382916.987</v>
      </c>
      <c r="H20" s="398">
        <v>222744</v>
      </c>
      <c r="I20" s="398">
        <v>2254605074.1929998</v>
      </c>
    </row>
    <row r="21" spans="1:9" ht="15" customHeight="1" x14ac:dyDescent="0.25">
      <c r="A21" s="59"/>
      <c r="B21" s="60"/>
      <c r="C21" s="60"/>
      <c r="D21" s="60"/>
      <c r="E21" s="60"/>
      <c r="F21" s="60"/>
      <c r="G21" s="60"/>
      <c r="H21" s="60"/>
      <c r="I21" s="60"/>
    </row>
    <row r="22" spans="1:9" ht="40.5" customHeight="1" x14ac:dyDescent="0.25">
      <c r="A22" s="2"/>
      <c r="B22" s="460" t="s">
        <v>3372</v>
      </c>
      <c r="C22" s="433"/>
      <c r="D22" s="460" t="s">
        <v>2315</v>
      </c>
      <c r="E22" s="433"/>
      <c r="F22" s="460" t="s">
        <v>3425</v>
      </c>
      <c r="G22" s="433"/>
      <c r="H22" s="460" t="s">
        <v>2505</v>
      </c>
      <c r="I22" s="433"/>
    </row>
    <row r="23" spans="1:9" ht="15.95" customHeight="1" x14ac:dyDescent="0.25">
      <c r="A23" s="15" t="s">
        <v>684</v>
      </c>
      <c r="B23" s="65">
        <v>2180</v>
      </c>
      <c r="C23" s="65">
        <v>69305.323000000004</v>
      </c>
      <c r="D23" s="398">
        <v>181</v>
      </c>
      <c r="E23" s="398">
        <v>5693.2449999999999</v>
      </c>
      <c r="F23" s="398">
        <v>1942</v>
      </c>
      <c r="G23" s="398">
        <v>62767.546000000002</v>
      </c>
      <c r="H23" s="398">
        <v>6</v>
      </c>
      <c r="I23" s="398">
        <v>182.352</v>
      </c>
    </row>
    <row r="24" spans="1:9" ht="15.95" customHeight="1" x14ac:dyDescent="0.25">
      <c r="A24" s="15" t="s">
        <v>1126</v>
      </c>
      <c r="B24" s="65">
        <v>2238</v>
      </c>
      <c r="C24" s="65">
        <v>165415.353</v>
      </c>
      <c r="D24" s="398">
        <v>189</v>
      </c>
      <c r="E24" s="398">
        <v>13953.77</v>
      </c>
      <c r="F24" s="398">
        <v>1692</v>
      </c>
      <c r="G24" s="398">
        <v>122269.1</v>
      </c>
      <c r="H24" s="398">
        <v>3</v>
      </c>
      <c r="I24" s="398">
        <v>228.44200000000001</v>
      </c>
    </row>
    <row r="25" spans="1:9" ht="15.95" customHeight="1" x14ac:dyDescent="0.25">
      <c r="A25" s="15" t="s">
        <v>1127</v>
      </c>
      <c r="B25" s="65">
        <v>5205</v>
      </c>
      <c r="C25" s="65">
        <v>888134.22499999998</v>
      </c>
      <c r="D25" s="398">
        <v>246</v>
      </c>
      <c r="E25" s="398">
        <v>40160.997000000003</v>
      </c>
      <c r="F25" s="398">
        <v>2309</v>
      </c>
      <c r="G25" s="398">
        <v>377030.00400000002</v>
      </c>
      <c r="H25" s="398">
        <v>7</v>
      </c>
      <c r="I25" s="398">
        <v>1243.412</v>
      </c>
    </row>
    <row r="26" spans="1:9" ht="15.95" customHeight="1" x14ac:dyDescent="0.25">
      <c r="A26" s="15" t="s">
        <v>1128</v>
      </c>
      <c r="B26" s="65">
        <v>5347</v>
      </c>
      <c r="C26" s="65">
        <v>1937745.3030000001</v>
      </c>
      <c r="D26" s="398">
        <v>171</v>
      </c>
      <c r="E26" s="398">
        <v>61160.741000000002</v>
      </c>
      <c r="F26" s="398">
        <v>1556</v>
      </c>
      <c r="G26" s="398">
        <v>553647.652</v>
      </c>
      <c r="H26" s="398">
        <v>6</v>
      </c>
      <c r="I26" s="398">
        <v>2359.5859999999998</v>
      </c>
    </row>
    <row r="27" spans="1:9" ht="15.95" customHeight="1" x14ac:dyDescent="0.25">
      <c r="A27" s="15" t="s">
        <v>1129</v>
      </c>
      <c r="B27" s="65">
        <v>4668</v>
      </c>
      <c r="C27" s="65">
        <v>3292210.523</v>
      </c>
      <c r="D27" s="398">
        <v>188</v>
      </c>
      <c r="E27" s="398">
        <v>131715.247</v>
      </c>
      <c r="F27" s="398">
        <v>1243</v>
      </c>
      <c r="G27" s="398">
        <v>886608.96699999995</v>
      </c>
      <c r="H27" s="398">
        <v>8</v>
      </c>
      <c r="I27" s="398">
        <v>5753.1679999999997</v>
      </c>
    </row>
    <row r="28" spans="1:9" ht="15.95" customHeight="1" x14ac:dyDescent="0.25">
      <c r="A28" s="15" t="s">
        <v>1130</v>
      </c>
      <c r="B28" s="65">
        <v>2885</v>
      </c>
      <c r="C28" s="65">
        <v>3993069.2459999998</v>
      </c>
      <c r="D28" s="398">
        <v>191</v>
      </c>
      <c r="E28" s="398">
        <v>269547.64500000002</v>
      </c>
      <c r="F28" s="398">
        <v>872</v>
      </c>
      <c r="G28" s="398">
        <v>1233564.831</v>
      </c>
      <c r="H28" s="398">
        <v>9</v>
      </c>
      <c r="I28" s="398">
        <v>13571.343999999999</v>
      </c>
    </row>
    <row r="29" spans="1:9" ht="15.95" customHeight="1" x14ac:dyDescent="0.25">
      <c r="A29" s="15" t="s">
        <v>1131</v>
      </c>
      <c r="B29" s="65">
        <v>1876</v>
      </c>
      <c r="C29" s="65">
        <v>5845520.9879999999</v>
      </c>
      <c r="D29" s="398">
        <v>289</v>
      </c>
      <c r="E29" s="398">
        <v>935171.97499999998</v>
      </c>
      <c r="F29" s="398">
        <v>784</v>
      </c>
      <c r="G29" s="398">
        <v>2472334.4890000001</v>
      </c>
      <c r="H29" s="398">
        <v>15</v>
      </c>
      <c r="I29" s="398">
        <v>50273.745000000003</v>
      </c>
    </row>
    <row r="30" spans="1:9" ht="15.95" customHeight="1" x14ac:dyDescent="0.25">
      <c r="A30" s="15" t="s">
        <v>1132</v>
      </c>
      <c r="B30" s="65">
        <v>791</v>
      </c>
      <c r="C30" s="65">
        <v>5574693.8360000001</v>
      </c>
      <c r="D30" s="398">
        <v>180</v>
      </c>
      <c r="E30" s="398">
        <v>1272119.5390000001</v>
      </c>
      <c r="F30" s="398">
        <v>328</v>
      </c>
      <c r="G30" s="398">
        <v>2318057.81</v>
      </c>
      <c r="H30" s="398">
        <v>8</v>
      </c>
      <c r="I30" s="398">
        <v>53623.482000000004</v>
      </c>
    </row>
    <row r="31" spans="1:9" ht="15.95" customHeight="1" x14ac:dyDescent="0.25">
      <c r="A31" s="15" t="s">
        <v>1133</v>
      </c>
      <c r="B31" s="65">
        <v>802</v>
      </c>
      <c r="C31" s="65">
        <v>12575738.943</v>
      </c>
      <c r="D31" s="398">
        <v>179</v>
      </c>
      <c r="E31" s="398">
        <v>2922092.0469999998</v>
      </c>
      <c r="F31" s="398">
        <v>219</v>
      </c>
      <c r="G31" s="398">
        <v>3348461.449</v>
      </c>
      <c r="H31" s="398">
        <v>8</v>
      </c>
      <c r="I31" s="398">
        <v>129771.367</v>
      </c>
    </row>
    <row r="32" spans="1:9" ht="15.95" customHeight="1" x14ac:dyDescent="0.25">
      <c r="A32" s="15" t="s">
        <v>1134</v>
      </c>
      <c r="B32" s="65">
        <v>370</v>
      </c>
      <c r="C32" s="65">
        <v>12983464.465</v>
      </c>
      <c r="D32" s="398">
        <v>110</v>
      </c>
      <c r="E32" s="398">
        <v>3968920.7519999999</v>
      </c>
      <c r="F32" s="398">
        <v>78</v>
      </c>
      <c r="G32" s="398">
        <v>2612912.8029999998</v>
      </c>
      <c r="H32" s="398">
        <v>9</v>
      </c>
      <c r="I32" s="398">
        <v>334000.66700000002</v>
      </c>
    </row>
    <row r="33" spans="1:9" ht="15.95" customHeight="1" x14ac:dyDescent="0.25">
      <c r="A33" s="15" t="s">
        <v>1135</v>
      </c>
      <c r="B33" s="65">
        <v>237</v>
      </c>
      <c r="C33" s="65">
        <v>16931206.620999999</v>
      </c>
      <c r="D33" s="398">
        <v>89</v>
      </c>
      <c r="E33" s="398">
        <v>6457517.0310000004</v>
      </c>
      <c r="F33" s="398">
        <v>25</v>
      </c>
      <c r="G33" s="398">
        <v>1739471.0989999999</v>
      </c>
      <c r="H33" s="398">
        <v>4</v>
      </c>
      <c r="I33" s="398">
        <v>309323.587</v>
      </c>
    </row>
    <row r="34" spans="1:9" ht="15.95" customHeight="1" x14ac:dyDescent="0.25">
      <c r="A34" s="15" t="s">
        <v>1136</v>
      </c>
      <c r="B34" s="65">
        <v>203</v>
      </c>
      <c r="C34" s="65">
        <v>31099040.160999998</v>
      </c>
      <c r="D34" s="398">
        <v>58</v>
      </c>
      <c r="E34" s="398">
        <v>9124295.6319999993</v>
      </c>
      <c r="F34" s="398">
        <v>12</v>
      </c>
      <c r="G34" s="398">
        <v>1880906.473</v>
      </c>
      <c r="H34" s="398">
        <v>8</v>
      </c>
      <c r="I34" s="398">
        <v>1211216.3770000001</v>
      </c>
    </row>
    <row r="35" spans="1:9" ht="15.95" customHeight="1" x14ac:dyDescent="0.25">
      <c r="A35" s="15" t="s">
        <v>1137</v>
      </c>
      <c r="B35" s="65">
        <v>139</v>
      </c>
      <c r="C35" s="65">
        <v>90947764.244000003</v>
      </c>
      <c r="D35" s="398">
        <v>30</v>
      </c>
      <c r="E35" s="398">
        <v>19079782.015000001</v>
      </c>
      <c r="F35" s="398">
        <v>6</v>
      </c>
      <c r="G35" s="398">
        <v>2440507.5299999998</v>
      </c>
      <c r="H35" s="398">
        <v>16</v>
      </c>
      <c r="I35" s="398">
        <v>124282497.006</v>
      </c>
    </row>
    <row r="36" spans="1:9" ht="15.95" customHeight="1" x14ac:dyDescent="0.25">
      <c r="A36" s="15" t="s">
        <v>1138</v>
      </c>
      <c r="B36" s="65">
        <v>26941</v>
      </c>
      <c r="C36" s="65">
        <v>186303309.23100001</v>
      </c>
      <c r="D36" s="398">
        <v>2101</v>
      </c>
      <c r="E36" s="398">
        <v>44282130.636</v>
      </c>
      <c r="F36" s="398">
        <v>11066</v>
      </c>
      <c r="G36" s="398">
        <v>20048539.752999999</v>
      </c>
      <c r="H36" s="398">
        <v>107</v>
      </c>
      <c r="I36" s="398">
        <v>126394044.535</v>
      </c>
    </row>
    <row r="37" spans="1:9" ht="15" customHeight="1" x14ac:dyDescent="0.25">
      <c r="A37" s="59"/>
      <c r="B37" s="60"/>
      <c r="C37" s="60"/>
      <c r="D37" s="60"/>
      <c r="E37" s="60"/>
      <c r="F37" s="60"/>
      <c r="G37" s="60"/>
      <c r="H37" s="60"/>
      <c r="I37" s="60"/>
    </row>
    <row r="38" spans="1:9" ht="43.5" customHeight="1" x14ac:dyDescent="0.25">
      <c r="A38" s="2"/>
      <c r="B38" s="460" t="s">
        <v>2506</v>
      </c>
      <c r="C38" s="433"/>
      <c r="D38" s="460" t="s">
        <v>2507</v>
      </c>
      <c r="E38" s="433"/>
      <c r="F38" s="460" t="s">
        <v>2508</v>
      </c>
      <c r="G38" s="433"/>
      <c r="H38" s="460" t="s">
        <v>3374</v>
      </c>
      <c r="I38" s="433"/>
    </row>
    <row r="39" spans="1:9" ht="15.95" customHeight="1" x14ac:dyDescent="0.25">
      <c r="A39" s="15" t="s">
        <v>684</v>
      </c>
      <c r="B39" s="65">
        <v>505</v>
      </c>
      <c r="C39" s="65">
        <v>16363.569</v>
      </c>
      <c r="D39" s="398">
        <v>62</v>
      </c>
      <c r="E39" s="398">
        <v>1944.0119999999999</v>
      </c>
      <c r="F39" s="398">
        <v>488</v>
      </c>
      <c r="G39" s="398">
        <v>15769.857</v>
      </c>
      <c r="H39" s="398">
        <v>1422</v>
      </c>
      <c r="I39" s="398">
        <v>46176.998</v>
      </c>
    </row>
    <row r="40" spans="1:9" ht="15.95" customHeight="1" x14ac:dyDescent="0.25">
      <c r="A40" s="15" t="s">
        <v>1126</v>
      </c>
      <c r="B40" s="65">
        <v>365</v>
      </c>
      <c r="C40" s="65">
        <v>26732.003000000001</v>
      </c>
      <c r="D40" s="398">
        <v>58</v>
      </c>
      <c r="E40" s="398">
        <v>4111.2579999999998</v>
      </c>
      <c r="F40" s="398">
        <v>523</v>
      </c>
      <c r="G40" s="398">
        <v>38609.709000000003</v>
      </c>
      <c r="H40" s="398">
        <v>1462</v>
      </c>
      <c r="I40" s="398">
        <v>107235.06200000001</v>
      </c>
    </row>
    <row r="41" spans="1:9" ht="15.95" customHeight="1" x14ac:dyDescent="0.25">
      <c r="A41" s="15" t="s">
        <v>1127</v>
      </c>
      <c r="B41" s="65">
        <v>476</v>
      </c>
      <c r="C41" s="65">
        <v>77632.095000000001</v>
      </c>
      <c r="D41" s="398">
        <v>81</v>
      </c>
      <c r="E41" s="398">
        <v>13403.191999999999</v>
      </c>
      <c r="F41" s="398">
        <v>840</v>
      </c>
      <c r="G41" s="398">
        <v>138999.92800000001</v>
      </c>
      <c r="H41" s="398">
        <v>2423</v>
      </c>
      <c r="I41" s="398">
        <v>402614.32500000001</v>
      </c>
    </row>
    <row r="42" spans="1:9" ht="15.95" customHeight="1" x14ac:dyDescent="0.25">
      <c r="A42" s="15" t="s">
        <v>1128</v>
      </c>
      <c r="B42" s="65">
        <v>365</v>
      </c>
      <c r="C42" s="65">
        <v>130274.56</v>
      </c>
      <c r="D42" s="398">
        <v>80</v>
      </c>
      <c r="E42" s="398">
        <v>30065.518</v>
      </c>
      <c r="F42" s="398">
        <v>739</v>
      </c>
      <c r="G42" s="398">
        <v>271263.56599999999</v>
      </c>
      <c r="H42" s="398">
        <v>1821</v>
      </c>
      <c r="I42" s="398">
        <v>654647.34699999995</v>
      </c>
    </row>
    <row r="43" spans="1:9" ht="15.95" customHeight="1" x14ac:dyDescent="0.25">
      <c r="A43" s="15" t="s">
        <v>1129</v>
      </c>
      <c r="B43" s="65">
        <v>390</v>
      </c>
      <c r="C43" s="65">
        <v>278144.92700000003</v>
      </c>
      <c r="D43" s="398">
        <v>73</v>
      </c>
      <c r="E43" s="398">
        <v>53681.233999999997</v>
      </c>
      <c r="F43" s="398">
        <v>810</v>
      </c>
      <c r="G43" s="398">
        <v>584471.87899999996</v>
      </c>
      <c r="H43" s="398">
        <v>1203</v>
      </c>
      <c r="I43" s="398">
        <v>837198.98</v>
      </c>
    </row>
    <row r="44" spans="1:9" ht="15.95" customHeight="1" x14ac:dyDescent="0.25">
      <c r="A44" s="15" t="s">
        <v>1130</v>
      </c>
      <c r="B44" s="65">
        <v>370</v>
      </c>
      <c r="C44" s="65">
        <v>532725.35699999996</v>
      </c>
      <c r="D44" s="398">
        <v>76</v>
      </c>
      <c r="E44" s="398">
        <v>107286.531</v>
      </c>
      <c r="F44" s="398">
        <v>907</v>
      </c>
      <c r="G44" s="398">
        <v>1297497.2819999999</v>
      </c>
      <c r="H44" s="398">
        <v>748</v>
      </c>
      <c r="I44" s="398">
        <v>1055027.5919999999</v>
      </c>
    </row>
    <row r="45" spans="1:9" ht="15.95" customHeight="1" x14ac:dyDescent="0.25">
      <c r="A45" s="15" t="s">
        <v>1131</v>
      </c>
      <c r="B45" s="65">
        <v>486</v>
      </c>
      <c r="C45" s="65">
        <v>1583440.959</v>
      </c>
      <c r="D45" s="398">
        <v>94</v>
      </c>
      <c r="E45" s="398">
        <v>301773.22899999999</v>
      </c>
      <c r="F45" s="398">
        <v>1098</v>
      </c>
      <c r="G45" s="398">
        <v>3600817.7850000001</v>
      </c>
      <c r="H45" s="398">
        <v>845</v>
      </c>
      <c r="I45" s="398">
        <v>2720390.24</v>
      </c>
    </row>
    <row r="46" spans="1:9" ht="15.95" customHeight="1" x14ac:dyDescent="0.25">
      <c r="A46" s="15" t="s">
        <v>1132</v>
      </c>
      <c r="B46" s="65">
        <v>271</v>
      </c>
      <c r="C46" s="65">
        <v>1907443.378</v>
      </c>
      <c r="D46" s="398">
        <v>70</v>
      </c>
      <c r="E46" s="398">
        <v>513164.25699999998</v>
      </c>
      <c r="F46" s="398">
        <v>709</v>
      </c>
      <c r="G46" s="398">
        <v>5117779.6069999998</v>
      </c>
      <c r="H46" s="398">
        <v>522</v>
      </c>
      <c r="I46" s="398">
        <v>3684886.33</v>
      </c>
    </row>
    <row r="47" spans="1:9" ht="15.95" customHeight="1" x14ac:dyDescent="0.25">
      <c r="A47" s="15" t="s">
        <v>1133</v>
      </c>
      <c r="B47" s="65">
        <v>366</v>
      </c>
      <c r="C47" s="65">
        <v>5961183.0690000001</v>
      </c>
      <c r="D47" s="398">
        <v>100</v>
      </c>
      <c r="E47" s="398">
        <v>1609401.6939999999</v>
      </c>
      <c r="F47" s="398">
        <v>768</v>
      </c>
      <c r="G47" s="398">
        <v>12253552.546</v>
      </c>
      <c r="H47" s="398">
        <v>431</v>
      </c>
      <c r="I47" s="398">
        <v>6769130.0870000003</v>
      </c>
    </row>
    <row r="48" spans="1:9" ht="15.95" customHeight="1" x14ac:dyDescent="0.25">
      <c r="A48" s="15" t="s">
        <v>1134</v>
      </c>
      <c r="B48" s="65">
        <v>218</v>
      </c>
      <c r="C48" s="65">
        <v>7496490.8329999996</v>
      </c>
      <c r="D48" s="398">
        <v>63</v>
      </c>
      <c r="E48" s="398">
        <v>2339472.3829999999</v>
      </c>
      <c r="F48" s="398">
        <v>322</v>
      </c>
      <c r="G48" s="398">
        <v>11155442.808</v>
      </c>
      <c r="H48" s="398">
        <v>155</v>
      </c>
      <c r="I48" s="398">
        <v>5469819.5829999996</v>
      </c>
    </row>
    <row r="49" spans="1:9" ht="15.95" customHeight="1" x14ac:dyDescent="0.25">
      <c r="A49" s="15" t="s">
        <v>1135</v>
      </c>
      <c r="B49" s="65">
        <v>126</v>
      </c>
      <c r="C49" s="65">
        <v>8875091.8670000006</v>
      </c>
      <c r="D49" s="398">
        <v>42</v>
      </c>
      <c r="E49" s="398">
        <v>3145460.63</v>
      </c>
      <c r="F49" s="398">
        <v>192</v>
      </c>
      <c r="G49" s="398">
        <v>13493409.579</v>
      </c>
      <c r="H49" s="398">
        <v>80</v>
      </c>
      <c r="I49" s="398">
        <v>5297822.6349999998</v>
      </c>
    </row>
    <row r="50" spans="1:9" ht="15.95" customHeight="1" x14ac:dyDescent="0.25">
      <c r="A50" s="15" t="s">
        <v>1136</v>
      </c>
      <c r="B50" s="65">
        <v>123</v>
      </c>
      <c r="C50" s="65">
        <v>19279923.932999998</v>
      </c>
      <c r="D50" s="398">
        <v>49</v>
      </c>
      <c r="E50" s="398">
        <v>7400966.6299999999</v>
      </c>
      <c r="F50" s="398">
        <v>96</v>
      </c>
      <c r="G50" s="398">
        <v>14021289.732999999</v>
      </c>
      <c r="H50" s="398">
        <v>53</v>
      </c>
      <c r="I50" s="398">
        <v>8061910.642</v>
      </c>
    </row>
    <row r="51" spans="1:9" ht="15.95" customHeight="1" x14ac:dyDescent="0.25">
      <c r="A51" s="15" t="s">
        <v>1137</v>
      </c>
      <c r="B51" s="65">
        <v>86</v>
      </c>
      <c r="C51" s="65">
        <v>119577409.934</v>
      </c>
      <c r="D51" s="398">
        <v>50</v>
      </c>
      <c r="E51" s="398">
        <v>76176310.179000005</v>
      </c>
      <c r="F51" s="398">
        <v>55</v>
      </c>
      <c r="G51" s="398">
        <v>44975761.402999997</v>
      </c>
      <c r="H51" s="398">
        <v>37</v>
      </c>
      <c r="I51" s="398">
        <v>20066816.824999999</v>
      </c>
    </row>
    <row r="52" spans="1:9" ht="15.95" customHeight="1" x14ac:dyDescent="0.25">
      <c r="A52" s="15" t="s">
        <v>1138</v>
      </c>
      <c r="B52" s="65">
        <v>4147</v>
      </c>
      <c r="C52" s="65">
        <v>165742856.484</v>
      </c>
      <c r="D52" s="398">
        <v>898</v>
      </c>
      <c r="E52" s="398">
        <v>91697040.746999994</v>
      </c>
      <c r="F52" s="398">
        <v>7547</v>
      </c>
      <c r="G52" s="398">
        <v>106964665.682</v>
      </c>
      <c r="H52" s="398">
        <v>11202</v>
      </c>
      <c r="I52" s="398">
        <v>55173676.645999998</v>
      </c>
    </row>
    <row r="53" spans="1:9" ht="15" customHeight="1" x14ac:dyDescent="0.25">
      <c r="A53" s="59"/>
      <c r="B53" s="60"/>
      <c r="C53" s="60"/>
      <c r="D53" s="60"/>
      <c r="E53" s="60"/>
      <c r="F53" s="60"/>
      <c r="G53" s="60"/>
      <c r="H53" s="60"/>
      <c r="I53" s="60"/>
    </row>
    <row r="54" spans="1:9" ht="40.5" customHeight="1" x14ac:dyDescent="0.25">
      <c r="A54" s="2"/>
      <c r="B54" s="460" t="s">
        <v>2509</v>
      </c>
      <c r="C54" s="433"/>
      <c r="D54" s="460" t="s">
        <v>2510</v>
      </c>
      <c r="E54" s="433"/>
      <c r="F54" s="460" t="s">
        <v>3375</v>
      </c>
      <c r="G54" s="433"/>
      <c r="H54" s="460" t="s">
        <v>2511</v>
      </c>
      <c r="I54" s="433"/>
    </row>
    <row r="55" spans="1:9" ht="15.95" customHeight="1" x14ac:dyDescent="0.25">
      <c r="A55" s="15" t="s">
        <v>684</v>
      </c>
      <c r="B55" s="65">
        <v>246</v>
      </c>
      <c r="C55" s="65">
        <v>8106.6570000000002</v>
      </c>
      <c r="D55" s="398">
        <v>4918</v>
      </c>
      <c r="E55" s="398">
        <v>162610.10200000001</v>
      </c>
      <c r="F55" s="398">
        <v>1245</v>
      </c>
      <c r="G55" s="398">
        <v>40166.239999999998</v>
      </c>
      <c r="H55" s="398">
        <v>722</v>
      </c>
      <c r="I55" s="398">
        <v>23364.819</v>
      </c>
    </row>
    <row r="56" spans="1:9" ht="15.95" customHeight="1" x14ac:dyDescent="0.25">
      <c r="A56" s="15" t="s">
        <v>1126</v>
      </c>
      <c r="B56" s="65">
        <v>283</v>
      </c>
      <c r="C56" s="65">
        <v>20463.912</v>
      </c>
      <c r="D56" s="398">
        <v>5385</v>
      </c>
      <c r="E56" s="398">
        <v>390054.20500000002</v>
      </c>
      <c r="F56" s="398">
        <v>1138</v>
      </c>
      <c r="G56" s="398">
        <v>83643.895000000004</v>
      </c>
      <c r="H56" s="398">
        <v>694</v>
      </c>
      <c r="I56" s="398">
        <v>50044.527000000002</v>
      </c>
    </row>
    <row r="57" spans="1:9" ht="15.95" customHeight="1" x14ac:dyDescent="0.25">
      <c r="A57" s="15" t="s">
        <v>1127</v>
      </c>
      <c r="B57" s="65">
        <v>453</v>
      </c>
      <c r="C57" s="65">
        <v>73967.126999999993</v>
      </c>
      <c r="D57" s="398">
        <v>7304</v>
      </c>
      <c r="E57" s="398">
        <v>1203517.1029999999</v>
      </c>
      <c r="F57" s="398">
        <v>1677</v>
      </c>
      <c r="G57" s="398">
        <v>272728.82699999999</v>
      </c>
      <c r="H57" s="398">
        <v>979</v>
      </c>
      <c r="I57" s="398">
        <v>159802.45300000001</v>
      </c>
    </row>
    <row r="58" spans="1:9" ht="15.95" customHeight="1" x14ac:dyDescent="0.25">
      <c r="A58" s="15" t="s">
        <v>1128</v>
      </c>
      <c r="B58" s="65">
        <v>390</v>
      </c>
      <c r="C58" s="65">
        <v>141268.405</v>
      </c>
      <c r="D58" s="398">
        <v>5971</v>
      </c>
      <c r="E58" s="398">
        <v>2152184.173</v>
      </c>
      <c r="F58" s="398">
        <v>1300</v>
      </c>
      <c r="G58" s="398">
        <v>467879.022</v>
      </c>
      <c r="H58" s="398">
        <v>846</v>
      </c>
      <c r="I58" s="398">
        <v>304989.74599999998</v>
      </c>
    </row>
    <row r="59" spans="1:9" ht="15.95" customHeight="1" x14ac:dyDescent="0.25">
      <c r="A59" s="15" t="s">
        <v>1129</v>
      </c>
      <c r="B59" s="65">
        <v>424</v>
      </c>
      <c r="C59" s="65">
        <v>299620.63199999998</v>
      </c>
      <c r="D59" s="398">
        <v>5697</v>
      </c>
      <c r="E59" s="398">
        <v>4076566.0219999999</v>
      </c>
      <c r="F59" s="398">
        <v>1314</v>
      </c>
      <c r="G59" s="398">
        <v>947986.85400000005</v>
      </c>
      <c r="H59" s="398">
        <v>854</v>
      </c>
      <c r="I59" s="398">
        <v>619418.18999999994</v>
      </c>
    </row>
    <row r="60" spans="1:9" ht="15.95" customHeight="1" x14ac:dyDescent="0.25">
      <c r="A60" s="15" t="s">
        <v>1130</v>
      </c>
      <c r="B60" s="65">
        <v>398</v>
      </c>
      <c r="C60" s="65">
        <v>572987.79399999999</v>
      </c>
      <c r="D60" s="398">
        <v>4894</v>
      </c>
      <c r="E60" s="398">
        <v>6986504.0029999996</v>
      </c>
      <c r="F60" s="398">
        <v>1159</v>
      </c>
      <c r="G60" s="398">
        <v>1661824.8470000001</v>
      </c>
      <c r="H60" s="398">
        <v>832</v>
      </c>
      <c r="I60" s="398">
        <v>1189462.6410000001</v>
      </c>
    </row>
    <row r="61" spans="1:9" ht="15.95" customHeight="1" x14ac:dyDescent="0.25">
      <c r="A61" s="15" t="s">
        <v>1131</v>
      </c>
      <c r="B61" s="65">
        <v>400</v>
      </c>
      <c r="C61" s="65">
        <v>1281335.571</v>
      </c>
      <c r="D61" s="398">
        <v>4430</v>
      </c>
      <c r="E61" s="398">
        <v>13952621.744999999</v>
      </c>
      <c r="F61" s="398">
        <v>1292</v>
      </c>
      <c r="G61" s="398">
        <v>4146324.835</v>
      </c>
      <c r="H61" s="398">
        <v>866</v>
      </c>
      <c r="I61" s="398">
        <v>2759355.9670000002</v>
      </c>
    </row>
    <row r="62" spans="1:9" ht="15.95" customHeight="1" x14ac:dyDescent="0.25">
      <c r="A62" s="15" t="s">
        <v>1132</v>
      </c>
      <c r="B62" s="65">
        <v>239</v>
      </c>
      <c r="C62" s="65">
        <v>1677969.868</v>
      </c>
      <c r="D62" s="398">
        <v>2029</v>
      </c>
      <c r="E62" s="398">
        <v>14176845.638</v>
      </c>
      <c r="F62" s="398">
        <v>687</v>
      </c>
      <c r="G62" s="398">
        <v>4779128.1670000004</v>
      </c>
      <c r="H62" s="398">
        <v>498</v>
      </c>
      <c r="I62" s="398">
        <v>3511721.7829999998</v>
      </c>
    </row>
    <row r="63" spans="1:9" ht="15.95" customHeight="1" x14ac:dyDescent="0.25">
      <c r="A63" s="15" t="s">
        <v>1133</v>
      </c>
      <c r="B63" s="65">
        <v>241</v>
      </c>
      <c r="C63" s="65">
        <v>3815463.4070000001</v>
      </c>
      <c r="D63" s="398">
        <v>1422</v>
      </c>
      <c r="E63" s="398">
        <v>21783480.883000001</v>
      </c>
      <c r="F63" s="398">
        <v>571</v>
      </c>
      <c r="G63" s="398">
        <v>8902211.1809999999</v>
      </c>
      <c r="H63" s="398">
        <v>436</v>
      </c>
      <c r="I63" s="398">
        <v>6889737.318</v>
      </c>
    </row>
    <row r="64" spans="1:9" ht="15.95" customHeight="1" x14ac:dyDescent="0.25">
      <c r="A64" s="15" t="s">
        <v>1134</v>
      </c>
      <c r="B64" s="65">
        <v>129</v>
      </c>
      <c r="C64" s="65">
        <v>4639447.74</v>
      </c>
      <c r="D64" s="398">
        <v>539</v>
      </c>
      <c r="E64" s="398">
        <v>18912226.136</v>
      </c>
      <c r="F64" s="398">
        <v>268</v>
      </c>
      <c r="G64" s="398">
        <v>9323448.6809999999</v>
      </c>
      <c r="H64" s="398">
        <v>213</v>
      </c>
      <c r="I64" s="398">
        <v>7473722.8360000001</v>
      </c>
    </row>
    <row r="65" spans="1:9" ht="15.95" customHeight="1" x14ac:dyDescent="0.25">
      <c r="A65" s="15" t="s">
        <v>1135</v>
      </c>
      <c r="B65" s="65">
        <v>109</v>
      </c>
      <c r="C65" s="65">
        <v>7680981.8140000002</v>
      </c>
      <c r="D65" s="398">
        <v>281</v>
      </c>
      <c r="E65" s="398">
        <v>19466959.728999998</v>
      </c>
      <c r="F65" s="398">
        <v>174</v>
      </c>
      <c r="G65" s="398">
        <v>12163542.602</v>
      </c>
      <c r="H65" s="398">
        <v>133</v>
      </c>
      <c r="I65" s="398">
        <v>9361923.1050000004</v>
      </c>
    </row>
    <row r="66" spans="1:9" ht="15.95" customHeight="1" x14ac:dyDescent="0.25">
      <c r="A66" s="15" t="s">
        <v>1136</v>
      </c>
      <c r="B66" s="65">
        <v>69</v>
      </c>
      <c r="C66" s="65">
        <v>10548967.275</v>
      </c>
      <c r="D66" s="398">
        <v>150</v>
      </c>
      <c r="E66" s="398">
        <v>22221245.197999999</v>
      </c>
      <c r="F66" s="398">
        <v>108</v>
      </c>
      <c r="G66" s="398">
        <v>16935393.416000001</v>
      </c>
      <c r="H66" s="398">
        <v>81</v>
      </c>
      <c r="I66" s="398">
        <v>12731410.057</v>
      </c>
    </row>
    <row r="67" spans="1:9" ht="15.95" customHeight="1" x14ac:dyDescent="0.25">
      <c r="A67" s="15" t="s">
        <v>1137</v>
      </c>
      <c r="B67" s="65">
        <v>68</v>
      </c>
      <c r="C67" s="65">
        <v>87651126.152999997</v>
      </c>
      <c r="D67" s="398">
        <v>56</v>
      </c>
      <c r="E67" s="398">
        <v>32161918.657000002</v>
      </c>
      <c r="F67" s="398">
        <v>76</v>
      </c>
      <c r="G67" s="398">
        <v>87259964.202999994</v>
      </c>
      <c r="H67" s="398">
        <v>60</v>
      </c>
      <c r="I67" s="398">
        <v>36143776.046999998</v>
      </c>
    </row>
    <row r="68" spans="1:9" ht="15.95" customHeight="1" x14ac:dyDescent="0.25">
      <c r="A68" s="15" t="s">
        <v>1138</v>
      </c>
      <c r="B68" s="65">
        <v>3449</v>
      </c>
      <c r="C68" s="65">
        <v>118411706.355</v>
      </c>
      <c r="D68" s="398">
        <v>43076</v>
      </c>
      <c r="E68" s="398">
        <v>157646733.59400001</v>
      </c>
      <c r="F68" s="398">
        <v>11009</v>
      </c>
      <c r="G68" s="398">
        <v>146984242.77000001</v>
      </c>
      <c r="H68" s="398">
        <v>7214</v>
      </c>
      <c r="I68" s="398">
        <v>81218729.488999993</v>
      </c>
    </row>
    <row r="69" spans="1:9" x14ac:dyDescent="0.25">
      <c r="A69" s="9"/>
      <c r="B69" s="60"/>
      <c r="C69" s="60"/>
      <c r="D69" s="60"/>
      <c r="E69" s="60"/>
      <c r="F69" s="60"/>
      <c r="G69" s="60"/>
      <c r="H69" s="60"/>
      <c r="I69" s="60"/>
    </row>
    <row r="70" spans="1:9" x14ac:dyDescent="0.25">
      <c r="A70" s="12" t="s">
        <v>3166</v>
      </c>
    </row>
    <row r="71" spans="1:9" ht="15.95" customHeight="1" x14ac:dyDescent="0.25">
      <c r="A71" s="12" t="s">
        <v>3167</v>
      </c>
    </row>
  </sheetData>
  <sheetProtection selectLockedCells="1" selectUnlockedCells="1"/>
  <mergeCells count="19">
    <mergeCell ref="B54:C54"/>
    <mergeCell ref="D54:E54"/>
    <mergeCell ref="F54:G54"/>
    <mergeCell ref="H54:I54"/>
    <mergeCell ref="B38:C38"/>
    <mergeCell ref="H38:I38"/>
    <mergeCell ref="D38:E38"/>
    <mergeCell ref="F38:G38"/>
    <mergeCell ref="B22:C22"/>
    <mergeCell ref="D22:E22"/>
    <mergeCell ref="F22:G22"/>
    <mergeCell ref="H22:I22"/>
    <mergeCell ref="D6:E6"/>
    <mergeCell ref="H6:I6"/>
    <mergeCell ref="A4:A5"/>
    <mergeCell ref="B6:C6"/>
    <mergeCell ref="F6:G6"/>
    <mergeCell ref="A3:D3"/>
    <mergeCell ref="A2:H2"/>
  </mergeCells>
  <phoneticPr fontId="18" type="noConversion"/>
  <conditionalFormatting sqref="A1">
    <cfRule type="cellIs" dxfId="14" priority="17" stopIfTrue="1" operator="lessThan">
      <formula>0</formula>
    </cfRule>
  </conditionalFormatting>
  <pageMargins left="0.6692913385826772" right="0.62992125984251968" top="0.6692913385826772" bottom="0.6692913385826772" header="0.51181102362204722" footer="0.51181102362204722"/>
  <pageSetup paperSize="9" scale="57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1">
    <tabColor theme="6" tint="0.39997558519241921"/>
    <pageSetUpPr fitToPage="1"/>
  </sheetPr>
  <dimension ref="A1:CD71"/>
  <sheetViews>
    <sheetView zoomScaleNormal="100" zoomScaleSheetLayoutView="100" zoomScalePageLayoutView="80" workbookViewId="0"/>
  </sheetViews>
  <sheetFormatPr baseColWidth="10" defaultColWidth="11.42578125" defaultRowHeight="15" x14ac:dyDescent="0.25"/>
  <cols>
    <col min="1" max="1" width="28.85546875" style="12" customWidth="1"/>
    <col min="2" max="2" width="14.7109375" style="7" customWidth="1"/>
    <col min="3" max="3" width="16.7109375" style="7" customWidth="1"/>
    <col min="4" max="4" width="14.7109375" style="7" customWidth="1"/>
    <col min="5" max="5" width="16.7109375" style="7" customWidth="1"/>
    <col min="6" max="6" width="14.7109375" style="7" customWidth="1"/>
    <col min="7" max="7" width="16.7109375" style="7" customWidth="1"/>
    <col min="8" max="8" width="14.7109375" style="7" customWidth="1"/>
    <col min="9" max="9" width="17.7109375" style="7" customWidth="1"/>
    <col min="10" max="16384" width="11.42578125" style="76"/>
  </cols>
  <sheetData>
    <row r="1" spans="1:82" s="77" customFormat="1" ht="18" customHeight="1" x14ac:dyDescent="0.25">
      <c r="A1" s="249" t="s">
        <v>1120</v>
      </c>
      <c r="B1" s="249"/>
      <c r="C1" s="249"/>
      <c r="D1" s="249"/>
      <c r="E1" s="249"/>
      <c r="F1" s="249"/>
      <c r="G1" s="249"/>
      <c r="H1" s="249"/>
      <c r="I1" s="249"/>
      <c r="J1" s="280"/>
      <c r="K1" s="280"/>
      <c r="L1" s="280"/>
      <c r="M1" s="280"/>
      <c r="N1" s="280"/>
      <c r="O1" s="280"/>
      <c r="P1" s="280"/>
      <c r="Q1" s="280"/>
      <c r="R1" s="280"/>
      <c r="S1" s="280"/>
      <c r="T1" s="280"/>
      <c r="U1" s="280"/>
      <c r="V1" s="280"/>
      <c r="W1" s="280"/>
      <c r="X1" s="280"/>
      <c r="Y1" s="280"/>
      <c r="Z1" s="280"/>
      <c r="AA1" s="280"/>
      <c r="AB1" s="280"/>
      <c r="AC1" s="280"/>
      <c r="AD1" s="280"/>
      <c r="AE1" s="280"/>
      <c r="AF1" s="280"/>
      <c r="AG1" s="280"/>
      <c r="AH1" s="280"/>
      <c r="AI1" s="280"/>
      <c r="AJ1" s="280"/>
      <c r="AK1" s="280"/>
      <c r="AL1" s="280"/>
      <c r="AM1" s="280"/>
      <c r="AN1" s="280"/>
      <c r="AO1" s="280"/>
      <c r="AP1" s="280"/>
      <c r="AQ1" s="280"/>
      <c r="AR1" s="280"/>
      <c r="AS1" s="280"/>
      <c r="AT1" s="280"/>
      <c r="AU1" s="280"/>
      <c r="AV1" s="280"/>
      <c r="AW1" s="280"/>
      <c r="AX1" s="280"/>
      <c r="AY1" s="280"/>
      <c r="AZ1" s="280"/>
      <c r="BA1" s="280"/>
      <c r="BB1" s="280"/>
      <c r="BC1" s="280"/>
      <c r="BD1" s="280"/>
      <c r="BE1" s="280"/>
      <c r="BF1" s="280"/>
      <c r="BG1" s="280"/>
      <c r="BH1" s="280"/>
      <c r="BI1" s="280"/>
      <c r="BJ1" s="280"/>
      <c r="BK1" s="280"/>
      <c r="BL1" s="280"/>
      <c r="BM1" s="280"/>
      <c r="BN1" s="280"/>
      <c r="BO1" s="280"/>
      <c r="BP1" s="280"/>
      <c r="BQ1" s="280"/>
      <c r="BR1" s="280"/>
      <c r="BS1" s="280"/>
      <c r="BT1" s="280"/>
      <c r="BU1" s="280"/>
      <c r="BV1" s="280"/>
      <c r="BW1" s="280"/>
      <c r="BX1" s="280"/>
      <c r="BY1" s="280"/>
      <c r="BZ1" s="280"/>
      <c r="CA1" s="280"/>
      <c r="CB1" s="280"/>
      <c r="CC1" s="280"/>
      <c r="CD1" s="280"/>
    </row>
    <row r="2" spans="1:82" s="78" customFormat="1" ht="18" customHeight="1" x14ac:dyDescent="0.2">
      <c r="A2" s="474" t="s">
        <v>3344</v>
      </c>
      <c r="B2" s="474"/>
      <c r="C2" s="474"/>
      <c r="D2" s="474"/>
      <c r="E2" s="474"/>
      <c r="F2" s="474"/>
      <c r="G2" s="475"/>
      <c r="H2" s="475"/>
      <c r="I2" s="475"/>
    </row>
    <row r="3" spans="1:82" ht="15.75" customHeight="1" x14ac:dyDescent="0.25">
      <c r="A3" s="485"/>
      <c r="B3" s="485"/>
      <c r="C3" s="485"/>
      <c r="D3" s="485"/>
      <c r="E3" s="299"/>
      <c r="F3" s="299"/>
      <c r="G3" s="299"/>
      <c r="H3" s="299"/>
      <c r="I3" s="294"/>
      <c r="J3" s="294"/>
      <c r="K3" s="278"/>
      <c r="L3" s="278"/>
      <c r="M3" s="278"/>
      <c r="N3" s="278"/>
      <c r="O3" s="278"/>
      <c r="P3" s="278"/>
      <c r="Q3" s="278"/>
      <c r="R3" s="278"/>
      <c r="S3" s="278"/>
      <c r="T3" s="278"/>
      <c r="U3" s="278"/>
      <c r="V3" s="278"/>
      <c r="W3" s="278"/>
      <c r="X3" s="278"/>
      <c r="Y3" s="278"/>
      <c r="Z3" s="278"/>
      <c r="AA3" s="278"/>
      <c r="AB3" s="278"/>
      <c r="AC3" s="278"/>
      <c r="AD3" s="278"/>
      <c r="AE3" s="278"/>
      <c r="AF3" s="278"/>
      <c r="AG3" s="278"/>
      <c r="AH3" s="278"/>
      <c r="AI3" s="278"/>
      <c r="AJ3" s="278"/>
      <c r="AK3" s="278"/>
      <c r="AL3" s="278"/>
      <c r="AM3" s="278"/>
      <c r="AN3" s="278"/>
      <c r="AO3" s="278"/>
      <c r="AP3" s="278"/>
      <c r="AQ3" s="278"/>
      <c r="AR3" s="278"/>
      <c r="AS3" s="278"/>
      <c r="AT3" s="278"/>
      <c r="AU3" s="278"/>
      <c r="AV3" s="278"/>
      <c r="AW3" s="278"/>
    </row>
    <row r="4" spans="1:82" ht="42" customHeight="1" x14ac:dyDescent="0.2">
      <c r="A4" s="444" t="s">
        <v>1121</v>
      </c>
      <c r="B4" s="25" t="s">
        <v>3272</v>
      </c>
      <c r="C4" s="25" t="s">
        <v>3273</v>
      </c>
      <c r="D4" s="25" t="s">
        <v>3272</v>
      </c>
      <c r="E4" s="25" t="s">
        <v>3273</v>
      </c>
      <c r="F4" s="25" t="s">
        <v>3272</v>
      </c>
      <c r="G4" s="25" t="s">
        <v>3273</v>
      </c>
      <c r="H4" s="25" t="s">
        <v>3272</v>
      </c>
      <c r="I4" s="26" t="s">
        <v>3273</v>
      </c>
    </row>
    <row r="5" spans="1:82" ht="21.95" customHeight="1" x14ac:dyDescent="0.2">
      <c r="A5" s="445"/>
      <c r="B5" s="57" t="s">
        <v>1359</v>
      </c>
      <c r="C5" s="57" t="s">
        <v>767</v>
      </c>
      <c r="D5" s="57" t="s">
        <v>1359</v>
      </c>
      <c r="E5" s="57" t="s">
        <v>767</v>
      </c>
      <c r="F5" s="57" t="s">
        <v>1359</v>
      </c>
      <c r="G5" s="57" t="s">
        <v>767</v>
      </c>
      <c r="H5" s="57" t="s">
        <v>1359</v>
      </c>
      <c r="I5" s="61" t="s">
        <v>767</v>
      </c>
    </row>
    <row r="6" spans="1:82" ht="42.75" customHeight="1" x14ac:dyDescent="0.25">
      <c r="A6" s="2"/>
      <c r="B6" s="460" t="s">
        <v>2512</v>
      </c>
      <c r="C6" s="433"/>
      <c r="D6" s="460" t="s">
        <v>3376</v>
      </c>
      <c r="E6" s="433"/>
      <c r="F6" s="460" t="s">
        <v>2513</v>
      </c>
      <c r="G6" s="433"/>
      <c r="H6" s="460" t="s">
        <v>2514</v>
      </c>
      <c r="I6" s="433"/>
    </row>
    <row r="7" spans="1:82" ht="15.95" customHeight="1" x14ac:dyDescent="0.25">
      <c r="A7" s="15" t="s">
        <v>684</v>
      </c>
      <c r="B7" s="65">
        <v>1331</v>
      </c>
      <c r="C7" s="65">
        <v>42475.252999999997</v>
      </c>
      <c r="D7" s="398">
        <v>308</v>
      </c>
      <c r="E7" s="398">
        <v>10068.436</v>
      </c>
      <c r="F7" s="398">
        <v>185</v>
      </c>
      <c r="G7" s="398">
        <v>5951.77</v>
      </c>
      <c r="H7" s="398">
        <v>1616</v>
      </c>
      <c r="I7" s="398">
        <v>54237.540999999997</v>
      </c>
    </row>
    <row r="8" spans="1:82" ht="15.95" customHeight="1" x14ac:dyDescent="0.25">
      <c r="A8" s="15" t="s">
        <v>1126</v>
      </c>
      <c r="B8" s="65">
        <v>1402</v>
      </c>
      <c r="C8" s="65">
        <v>103512.60799999999</v>
      </c>
      <c r="D8" s="398">
        <v>300</v>
      </c>
      <c r="E8" s="398">
        <v>22023.582999999999</v>
      </c>
      <c r="F8" s="398">
        <v>183</v>
      </c>
      <c r="G8" s="398">
        <v>13366.485000000001</v>
      </c>
      <c r="H8" s="398">
        <v>1859</v>
      </c>
      <c r="I8" s="398">
        <v>136048.93100000001</v>
      </c>
    </row>
    <row r="9" spans="1:82" ht="15.95" customHeight="1" x14ac:dyDescent="0.25">
      <c r="A9" s="15" t="s">
        <v>1127</v>
      </c>
      <c r="B9" s="65">
        <v>2444</v>
      </c>
      <c r="C9" s="65">
        <v>405959.92700000003</v>
      </c>
      <c r="D9" s="398">
        <v>545</v>
      </c>
      <c r="E9" s="398">
        <v>87755.826000000001</v>
      </c>
      <c r="F9" s="398">
        <v>273</v>
      </c>
      <c r="G9" s="398">
        <v>43944.985999999997</v>
      </c>
      <c r="H9" s="398">
        <v>2615</v>
      </c>
      <c r="I9" s="398">
        <v>425662.13099999999</v>
      </c>
    </row>
    <row r="10" spans="1:82" ht="15.95" customHeight="1" x14ac:dyDescent="0.25">
      <c r="A10" s="15" t="s">
        <v>1128</v>
      </c>
      <c r="B10" s="65">
        <v>2075</v>
      </c>
      <c r="C10" s="65">
        <v>753480.83100000001</v>
      </c>
      <c r="D10" s="398">
        <v>417</v>
      </c>
      <c r="E10" s="398">
        <v>149201.50399999999</v>
      </c>
      <c r="F10" s="398">
        <v>197</v>
      </c>
      <c r="G10" s="398">
        <v>71176.823999999993</v>
      </c>
      <c r="H10" s="398">
        <v>1779</v>
      </c>
      <c r="I10" s="398">
        <v>631254.91399999999</v>
      </c>
    </row>
    <row r="11" spans="1:82" ht="15.95" customHeight="1" x14ac:dyDescent="0.25">
      <c r="A11" s="15" t="s">
        <v>1129</v>
      </c>
      <c r="B11" s="65">
        <v>2486</v>
      </c>
      <c r="C11" s="65">
        <v>1796157.335</v>
      </c>
      <c r="D11" s="398">
        <v>366</v>
      </c>
      <c r="E11" s="398">
        <v>262759.26199999999</v>
      </c>
      <c r="F11" s="398">
        <v>174</v>
      </c>
      <c r="G11" s="398">
        <v>124183.624</v>
      </c>
      <c r="H11" s="398">
        <v>1309</v>
      </c>
      <c r="I11" s="398">
        <v>928462.48600000003</v>
      </c>
    </row>
    <row r="12" spans="1:82" ht="15.95" customHeight="1" x14ac:dyDescent="0.25">
      <c r="A12" s="15" t="s">
        <v>1130</v>
      </c>
      <c r="B12" s="65">
        <v>2591</v>
      </c>
      <c r="C12" s="65">
        <v>3717351.7590000001</v>
      </c>
      <c r="D12" s="398">
        <v>305</v>
      </c>
      <c r="E12" s="398">
        <v>439654.66800000001</v>
      </c>
      <c r="F12" s="398">
        <v>154</v>
      </c>
      <c r="G12" s="398">
        <v>223313.65100000001</v>
      </c>
      <c r="H12" s="398">
        <v>754</v>
      </c>
      <c r="I12" s="398">
        <v>1036583.7659999999</v>
      </c>
    </row>
    <row r="13" spans="1:82" ht="15.95" customHeight="1" x14ac:dyDescent="0.25">
      <c r="A13" s="15" t="s">
        <v>1131</v>
      </c>
      <c r="B13" s="65">
        <v>2845</v>
      </c>
      <c r="C13" s="65">
        <v>9126660.7180000003</v>
      </c>
      <c r="D13" s="398">
        <v>375</v>
      </c>
      <c r="E13" s="398">
        <v>1189400.017</v>
      </c>
      <c r="F13" s="398">
        <v>154</v>
      </c>
      <c r="G13" s="398">
        <v>499111.66600000003</v>
      </c>
      <c r="H13" s="398">
        <v>523</v>
      </c>
      <c r="I13" s="398">
        <v>1620256.1529999999</v>
      </c>
    </row>
    <row r="14" spans="1:82" ht="15.95" customHeight="1" x14ac:dyDescent="0.25">
      <c r="A14" s="15" t="s">
        <v>1132</v>
      </c>
      <c r="B14" s="65">
        <v>1634</v>
      </c>
      <c r="C14" s="65">
        <v>11609746.056</v>
      </c>
      <c r="D14" s="398">
        <v>251</v>
      </c>
      <c r="E14" s="398">
        <v>1796876.763</v>
      </c>
      <c r="F14" s="398">
        <v>74</v>
      </c>
      <c r="G14" s="398">
        <v>544870.73300000001</v>
      </c>
      <c r="H14" s="398">
        <v>202</v>
      </c>
      <c r="I14" s="398">
        <v>1457755.4450000001</v>
      </c>
    </row>
    <row r="15" spans="1:82" ht="15.95" customHeight="1" x14ac:dyDescent="0.25">
      <c r="A15" s="15" t="s">
        <v>1133</v>
      </c>
      <c r="B15" s="65">
        <v>1423</v>
      </c>
      <c r="C15" s="65">
        <v>22300979.747000001</v>
      </c>
      <c r="D15" s="398">
        <v>239</v>
      </c>
      <c r="E15" s="398">
        <v>3849594.861</v>
      </c>
      <c r="F15" s="398">
        <v>71</v>
      </c>
      <c r="G15" s="398">
        <v>1164766.764</v>
      </c>
      <c r="H15" s="398">
        <v>174</v>
      </c>
      <c r="I15" s="398">
        <v>2760546.8169999998</v>
      </c>
    </row>
    <row r="16" spans="1:82" ht="15.95" customHeight="1" x14ac:dyDescent="0.25">
      <c r="A16" s="15" t="s">
        <v>1134</v>
      </c>
      <c r="B16" s="65">
        <v>669</v>
      </c>
      <c r="C16" s="65">
        <v>23497773.517999999</v>
      </c>
      <c r="D16" s="398">
        <v>144</v>
      </c>
      <c r="E16" s="398">
        <v>5132915.0360000003</v>
      </c>
      <c r="F16" s="398">
        <v>45</v>
      </c>
      <c r="G16" s="398">
        <v>1571288.733</v>
      </c>
      <c r="H16" s="398">
        <v>71</v>
      </c>
      <c r="I16" s="398">
        <v>2416550.3390000002</v>
      </c>
    </row>
    <row r="17" spans="1:9" ht="15.95" customHeight="1" x14ac:dyDescent="0.25">
      <c r="A17" s="15" t="s">
        <v>1135</v>
      </c>
      <c r="B17" s="65">
        <v>411</v>
      </c>
      <c r="C17" s="65">
        <v>28420670.063000001</v>
      </c>
      <c r="D17" s="398">
        <v>110</v>
      </c>
      <c r="E17" s="398">
        <v>7790186.1260000002</v>
      </c>
      <c r="F17" s="398">
        <v>17</v>
      </c>
      <c r="G17" s="398">
        <v>1256361.743</v>
      </c>
      <c r="H17" s="398">
        <v>44</v>
      </c>
      <c r="I17" s="398">
        <v>3156326.91</v>
      </c>
    </row>
    <row r="18" spans="1:9" ht="15.95" customHeight="1" x14ac:dyDescent="0.25">
      <c r="A18" s="15" t="s">
        <v>1136</v>
      </c>
      <c r="B18" s="65">
        <v>246</v>
      </c>
      <c r="C18" s="65">
        <v>36840479.031000003</v>
      </c>
      <c r="D18" s="398">
        <v>97</v>
      </c>
      <c r="E18" s="398">
        <v>15049109.159</v>
      </c>
      <c r="F18" s="398">
        <v>28</v>
      </c>
      <c r="G18" s="398">
        <v>4450463.4910000004</v>
      </c>
      <c r="H18" s="398">
        <v>24</v>
      </c>
      <c r="I18" s="398">
        <v>3547442.6570000001</v>
      </c>
    </row>
    <row r="19" spans="1:9" ht="15.95" customHeight="1" x14ac:dyDescent="0.25">
      <c r="A19" s="15" t="s">
        <v>1137</v>
      </c>
      <c r="B19" s="65">
        <v>150</v>
      </c>
      <c r="C19" s="65">
        <v>111985185.71699999</v>
      </c>
      <c r="D19" s="398">
        <v>91</v>
      </c>
      <c r="E19" s="398">
        <v>418145348.329</v>
      </c>
      <c r="F19" s="398">
        <v>27</v>
      </c>
      <c r="G19" s="398">
        <v>55804080.061999999</v>
      </c>
      <c r="H19" s="398">
        <v>10</v>
      </c>
      <c r="I19" s="398">
        <v>5186789.9960000003</v>
      </c>
    </row>
    <row r="20" spans="1:9" ht="15.95" customHeight="1" x14ac:dyDescent="0.25">
      <c r="A20" s="15" t="s">
        <v>1138</v>
      </c>
      <c r="B20" s="65">
        <v>19707</v>
      </c>
      <c r="C20" s="65">
        <v>250600432.56299999</v>
      </c>
      <c r="D20" s="398">
        <v>3548</v>
      </c>
      <c r="E20" s="398">
        <v>453924893.56999999</v>
      </c>
      <c r="F20" s="398">
        <v>1582</v>
      </c>
      <c r="G20" s="398">
        <v>65772880.531999998</v>
      </c>
      <c r="H20" s="398">
        <v>10980</v>
      </c>
      <c r="I20" s="398">
        <v>23357918.085999999</v>
      </c>
    </row>
    <row r="21" spans="1:9" ht="15" customHeight="1" x14ac:dyDescent="0.25">
      <c r="A21" s="59"/>
      <c r="B21" s="60"/>
      <c r="C21" s="60"/>
      <c r="D21" s="60"/>
      <c r="E21" s="60"/>
      <c r="F21" s="60"/>
      <c r="G21" s="60"/>
      <c r="H21" s="60"/>
      <c r="I21" s="60"/>
    </row>
    <row r="22" spans="1:9" ht="43.5" customHeight="1" x14ac:dyDescent="0.25">
      <c r="A22" s="2"/>
      <c r="B22" s="460" t="s">
        <v>2515</v>
      </c>
      <c r="C22" s="433"/>
      <c r="D22" s="460" t="s">
        <v>2516</v>
      </c>
      <c r="E22" s="433"/>
      <c r="F22" s="460" t="s">
        <v>2517</v>
      </c>
      <c r="G22" s="433"/>
      <c r="H22" s="460" t="s">
        <v>3426</v>
      </c>
      <c r="I22" s="433"/>
    </row>
    <row r="23" spans="1:9" ht="15.95" customHeight="1" x14ac:dyDescent="0.25">
      <c r="A23" s="15" t="s">
        <v>684</v>
      </c>
      <c r="B23" s="65">
        <v>41647</v>
      </c>
      <c r="C23" s="65">
        <v>1211962.51</v>
      </c>
      <c r="D23" s="398">
        <v>41114</v>
      </c>
      <c r="E23" s="398">
        <v>1194859.9950000001</v>
      </c>
      <c r="F23" s="398">
        <v>97</v>
      </c>
      <c r="G23" s="398">
        <v>3263.1570000000002</v>
      </c>
      <c r="H23" s="398">
        <v>777</v>
      </c>
      <c r="I23" s="398">
        <v>26125.395</v>
      </c>
    </row>
    <row r="24" spans="1:9" ht="15.95" customHeight="1" x14ac:dyDescent="0.25">
      <c r="A24" s="15" t="s">
        <v>1126</v>
      </c>
      <c r="B24" s="65">
        <v>15457</v>
      </c>
      <c r="C24" s="65">
        <v>1087342.98</v>
      </c>
      <c r="D24" s="398">
        <v>14953</v>
      </c>
      <c r="E24" s="398">
        <v>1049622.7009999999</v>
      </c>
      <c r="F24" s="398">
        <v>221</v>
      </c>
      <c r="G24" s="398">
        <v>17340.63</v>
      </c>
      <c r="H24" s="398">
        <v>849</v>
      </c>
      <c r="I24" s="398">
        <v>63260.046000000002</v>
      </c>
    </row>
    <row r="25" spans="1:9" ht="15.95" customHeight="1" x14ac:dyDescent="0.25">
      <c r="A25" s="15" t="s">
        <v>1127</v>
      </c>
      <c r="B25" s="65">
        <v>14985</v>
      </c>
      <c r="C25" s="65">
        <v>2405385.1260000002</v>
      </c>
      <c r="D25" s="398">
        <v>13543</v>
      </c>
      <c r="E25" s="398">
        <v>2161086.5440000002</v>
      </c>
      <c r="F25" s="398">
        <v>1017</v>
      </c>
      <c r="G25" s="398">
        <v>175735.894</v>
      </c>
      <c r="H25" s="398">
        <v>1668</v>
      </c>
      <c r="I25" s="398">
        <v>282061.163</v>
      </c>
    </row>
    <row r="26" spans="1:9" ht="15.95" customHeight="1" x14ac:dyDescent="0.25">
      <c r="A26" s="15" t="s">
        <v>1128</v>
      </c>
      <c r="B26" s="65">
        <v>7427</v>
      </c>
      <c r="C26" s="65">
        <v>2594018.38</v>
      </c>
      <c r="D26" s="398">
        <v>6482</v>
      </c>
      <c r="E26" s="398">
        <v>2264784.6749999998</v>
      </c>
      <c r="F26" s="398">
        <v>673</v>
      </c>
      <c r="G26" s="398">
        <v>232911.21799999999</v>
      </c>
      <c r="H26" s="398">
        <v>1580</v>
      </c>
      <c r="I26" s="398">
        <v>572106.04299999995</v>
      </c>
    </row>
    <row r="27" spans="1:9" ht="15.95" customHeight="1" x14ac:dyDescent="0.25">
      <c r="A27" s="15" t="s">
        <v>1129</v>
      </c>
      <c r="B27" s="65">
        <v>4292</v>
      </c>
      <c r="C27" s="65">
        <v>3002099.855</v>
      </c>
      <c r="D27" s="398">
        <v>3734</v>
      </c>
      <c r="E27" s="398">
        <v>2611954.4339999999</v>
      </c>
      <c r="F27" s="398">
        <v>407</v>
      </c>
      <c r="G27" s="398">
        <v>284271.48700000002</v>
      </c>
      <c r="H27" s="398">
        <v>1610</v>
      </c>
      <c r="I27" s="398">
        <v>1162667.933</v>
      </c>
    </row>
    <row r="28" spans="1:9" ht="15.95" customHeight="1" x14ac:dyDescent="0.25">
      <c r="A28" s="15" t="s">
        <v>1130</v>
      </c>
      <c r="B28" s="65">
        <v>2113</v>
      </c>
      <c r="C28" s="65">
        <v>2901346.7940000002</v>
      </c>
      <c r="D28" s="398">
        <v>1813</v>
      </c>
      <c r="E28" s="398">
        <v>2476753.5589999999</v>
      </c>
      <c r="F28" s="398">
        <v>185</v>
      </c>
      <c r="G28" s="398">
        <v>257394.19099999999</v>
      </c>
      <c r="H28" s="398">
        <v>1505</v>
      </c>
      <c r="I28" s="398">
        <v>2141359.7450000001</v>
      </c>
    </row>
    <row r="29" spans="1:9" ht="15.95" customHeight="1" x14ac:dyDescent="0.25">
      <c r="A29" s="15" t="s">
        <v>1131</v>
      </c>
      <c r="B29" s="65">
        <v>1210</v>
      </c>
      <c r="C29" s="65">
        <v>3716535.6579999998</v>
      </c>
      <c r="D29" s="398">
        <v>996</v>
      </c>
      <c r="E29" s="398">
        <v>3005253.6379999998</v>
      </c>
      <c r="F29" s="398">
        <v>120</v>
      </c>
      <c r="G29" s="398">
        <v>398085.85200000001</v>
      </c>
      <c r="H29" s="398">
        <v>1410</v>
      </c>
      <c r="I29" s="398">
        <v>4430282.6940000001</v>
      </c>
    </row>
    <row r="30" spans="1:9" ht="15.95" customHeight="1" x14ac:dyDescent="0.25">
      <c r="A30" s="15" t="s">
        <v>1132</v>
      </c>
      <c r="B30" s="65">
        <v>431</v>
      </c>
      <c r="C30" s="65">
        <v>3040343.8969999999</v>
      </c>
      <c r="D30" s="398">
        <v>329</v>
      </c>
      <c r="E30" s="398">
        <v>2321039.5010000002</v>
      </c>
      <c r="F30" s="398">
        <v>61</v>
      </c>
      <c r="G30" s="398">
        <v>438901.53399999999</v>
      </c>
      <c r="H30" s="398">
        <v>714</v>
      </c>
      <c r="I30" s="398">
        <v>4998029.6529999999</v>
      </c>
    </row>
    <row r="31" spans="1:9" ht="15.95" customHeight="1" x14ac:dyDescent="0.25">
      <c r="A31" s="15" t="s">
        <v>1133</v>
      </c>
      <c r="B31" s="65">
        <v>391</v>
      </c>
      <c r="C31" s="65">
        <v>6487423.5279999999</v>
      </c>
      <c r="D31" s="398">
        <v>305</v>
      </c>
      <c r="E31" s="398">
        <v>5099255.2889999999</v>
      </c>
      <c r="F31" s="398">
        <v>59</v>
      </c>
      <c r="G31" s="398">
        <v>959078.77099999995</v>
      </c>
      <c r="H31" s="398">
        <v>500</v>
      </c>
      <c r="I31" s="398">
        <v>7759535.4850000003</v>
      </c>
    </row>
    <row r="32" spans="1:9" ht="15.95" customHeight="1" x14ac:dyDescent="0.25">
      <c r="A32" s="15" t="s">
        <v>1134</v>
      </c>
      <c r="B32" s="65">
        <v>270</v>
      </c>
      <c r="C32" s="65">
        <v>9764512.2009999994</v>
      </c>
      <c r="D32" s="398">
        <v>207</v>
      </c>
      <c r="E32" s="398">
        <v>7558292.1500000004</v>
      </c>
      <c r="F32" s="398">
        <v>30</v>
      </c>
      <c r="G32" s="398">
        <v>1044916.6360000001</v>
      </c>
      <c r="H32" s="398">
        <v>193</v>
      </c>
      <c r="I32" s="398">
        <v>6697575.6050000004</v>
      </c>
    </row>
    <row r="33" spans="1:9" ht="15.95" customHeight="1" x14ac:dyDescent="0.25">
      <c r="A33" s="15" t="s">
        <v>1135</v>
      </c>
      <c r="B33" s="65">
        <v>190</v>
      </c>
      <c r="C33" s="65">
        <v>13207771.52</v>
      </c>
      <c r="D33" s="398">
        <v>146</v>
      </c>
      <c r="E33" s="398">
        <v>10157292.887</v>
      </c>
      <c r="F33" s="398">
        <v>33</v>
      </c>
      <c r="G33" s="398">
        <v>2232081.2680000002</v>
      </c>
      <c r="H33" s="398">
        <v>74</v>
      </c>
      <c r="I33" s="398">
        <v>5216966.7</v>
      </c>
    </row>
    <row r="34" spans="1:9" ht="15.95" customHeight="1" x14ac:dyDescent="0.25">
      <c r="A34" s="15" t="s">
        <v>1136</v>
      </c>
      <c r="B34" s="65">
        <v>182</v>
      </c>
      <c r="C34" s="65">
        <v>28909645.509</v>
      </c>
      <c r="D34" s="398">
        <v>157</v>
      </c>
      <c r="E34" s="398">
        <v>25004895.732999999</v>
      </c>
      <c r="F34" s="398" t="s">
        <v>3353</v>
      </c>
      <c r="G34" s="398" t="s">
        <v>3353</v>
      </c>
      <c r="H34" s="398">
        <v>51</v>
      </c>
      <c r="I34" s="398">
        <v>7624092.4359999998</v>
      </c>
    </row>
    <row r="35" spans="1:9" ht="15.95" customHeight="1" x14ac:dyDescent="0.25">
      <c r="A35" s="15" t="s">
        <v>1137</v>
      </c>
      <c r="B35" s="65">
        <v>177</v>
      </c>
      <c r="C35" s="65">
        <v>267491258.64199999</v>
      </c>
      <c r="D35" s="398">
        <v>150</v>
      </c>
      <c r="E35" s="398">
        <v>237351269.528</v>
      </c>
      <c r="F35" s="398" t="s">
        <v>3353</v>
      </c>
      <c r="G35" s="398" t="s">
        <v>3353</v>
      </c>
      <c r="H35" s="398">
        <v>22</v>
      </c>
      <c r="I35" s="398">
        <v>10438284.558</v>
      </c>
    </row>
    <row r="36" spans="1:9" ht="15.95" customHeight="1" x14ac:dyDescent="0.25">
      <c r="A36" s="15" t="s">
        <v>1138</v>
      </c>
      <c r="B36" s="65">
        <v>88772</v>
      </c>
      <c r="C36" s="65">
        <v>345819646.60000002</v>
      </c>
      <c r="D36" s="398">
        <v>83929</v>
      </c>
      <c r="E36" s="398">
        <v>302256360.634</v>
      </c>
      <c r="F36" s="398">
        <v>2948</v>
      </c>
      <c r="G36" s="398">
        <v>37945672.395999998</v>
      </c>
      <c r="H36" s="398">
        <v>10953</v>
      </c>
      <c r="I36" s="398">
        <v>51412347.456</v>
      </c>
    </row>
    <row r="37" spans="1:9" ht="15" customHeight="1" x14ac:dyDescent="0.25">
      <c r="A37" s="59"/>
      <c r="B37" s="60"/>
      <c r="C37" s="60"/>
      <c r="D37" s="60"/>
      <c r="E37" s="60"/>
      <c r="F37" s="60"/>
      <c r="G37" s="60"/>
      <c r="H37" s="60"/>
      <c r="I37" s="60"/>
    </row>
    <row r="38" spans="1:9" ht="41.1" customHeight="1" x14ac:dyDescent="0.25">
      <c r="A38" s="2"/>
      <c r="B38" s="460" t="s">
        <v>2518</v>
      </c>
      <c r="C38" s="433"/>
      <c r="D38" s="460" t="s">
        <v>2519</v>
      </c>
      <c r="E38" s="433"/>
      <c r="F38" s="460" t="s">
        <v>2520</v>
      </c>
      <c r="G38" s="433"/>
      <c r="H38" s="460" t="s">
        <v>3427</v>
      </c>
      <c r="I38" s="433"/>
    </row>
    <row r="39" spans="1:9" ht="15.95" customHeight="1" x14ac:dyDescent="0.25">
      <c r="A39" s="15" t="s">
        <v>684</v>
      </c>
      <c r="B39" s="65">
        <v>64630</v>
      </c>
      <c r="C39" s="65">
        <v>2152722.85</v>
      </c>
      <c r="D39" s="398">
        <v>3032</v>
      </c>
      <c r="E39" s="398">
        <v>99088.736000000004</v>
      </c>
      <c r="F39" s="398">
        <v>686</v>
      </c>
      <c r="G39" s="398">
        <v>22489.282999999999</v>
      </c>
      <c r="H39" s="398">
        <v>60912</v>
      </c>
      <c r="I39" s="398">
        <v>2031144.831</v>
      </c>
    </row>
    <row r="40" spans="1:9" ht="15.95" customHeight="1" x14ac:dyDescent="0.25">
      <c r="A40" s="15" t="s">
        <v>1126</v>
      </c>
      <c r="B40" s="65">
        <v>64961</v>
      </c>
      <c r="C40" s="65">
        <v>4703879.176</v>
      </c>
      <c r="D40" s="398">
        <v>2857</v>
      </c>
      <c r="E40" s="398">
        <v>207105.747</v>
      </c>
      <c r="F40" s="398">
        <v>761</v>
      </c>
      <c r="G40" s="398">
        <v>55492.112999999998</v>
      </c>
      <c r="H40" s="398">
        <v>61343</v>
      </c>
      <c r="I40" s="398">
        <v>4441281.3159999996</v>
      </c>
    </row>
    <row r="41" spans="1:9" ht="15.95" customHeight="1" x14ac:dyDescent="0.25">
      <c r="A41" s="15" t="s">
        <v>1127</v>
      </c>
      <c r="B41" s="65">
        <v>85924</v>
      </c>
      <c r="C41" s="65">
        <v>13968691.134</v>
      </c>
      <c r="D41" s="398">
        <v>4404</v>
      </c>
      <c r="E41" s="398">
        <v>720733.09</v>
      </c>
      <c r="F41" s="398">
        <v>1306</v>
      </c>
      <c r="G41" s="398">
        <v>221078.83199999999</v>
      </c>
      <c r="H41" s="398">
        <v>80214</v>
      </c>
      <c r="I41" s="398">
        <v>13026879.211999999</v>
      </c>
    </row>
    <row r="42" spans="1:9" ht="15.95" customHeight="1" x14ac:dyDescent="0.25">
      <c r="A42" s="15" t="s">
        <v>1128</v>
      </c>
      <c r="B42" s="65">
        <v>56547</v>
      </c>
      <c r="C42" s="65">
        <v>20204912.842</v>
      </c>
      <c r="D42" s="398">
        <v>3724</v>
      </c>
      <c r="E42" s="398">
        <v>1359648.0430000001</v>
      </c>
      <c r="F42" s="398">
        <v>1235</v>
      </c>
      <c r="G42" s="398">
        <v>450274.67800000001</v>
      </c>
      <c r="H42" s="398">
        <v>51588</v>
      </c>
      <c r="I42" s="398">
        <v>18394990.120999999</v>
      </c>
    </row>
    <row r="43" spans="1:9" ht="15.95" customHeight="1" x14ac:dyDescent="0.25">
      <c r="A43" s="15" t="s">
        <v>1129</v>
      </c>
      <c r="B43" s="65">
        <v>43299</v>
      </c>
      <c r="C43" s="65">
        <v>30645412.309</v>
      </c>
      <c r="D43" s="398">
        <v>3973</v>
      </c>
      <c r="E43" s="398">
        <v>2873217.855</v>
      </c>
      <c r="F43" s="398">
        <v>1312</v>
      </c>
      <c r="G43" s="398">
        <v>950599.26399999997</v>
      </c>
      <c r="H43" s="398">
        <v>38014</v>
      </c>
      <c r="I43" s="398">
        <v>26821595.190000001</v>
      </c>
    </row>
    <row r="44" spans="1:9" ht="15.95" customHeight="1" x14ac:dyDescent="0.25">
      <c r="A44" s="15" t="s">
        <v>1130</v>
      </c>
      <c r="B44" s="65">
        <v>26526</v>
      </c>
      <c r="C44" s="65">
        <v>36938777.519000001</v>
      </c>
      <c r="D44" s="398">
        <v>3388</v>
      </c>
      <c r="E44" s="398">
        <v>4832221.8720000004</v>
      </c>
      <c r="F44" s="398">
        <v>1363</v>
      </c>
      <c r="G44" s="398">
        <v>1932051.774</v>
      </c>
      <c r="H44" s="398">
        <v>21775</v>
      </c>
      <c r="I44" s="398">
        <v>30174503.873</v>
      </c>
    </row>
    <row r="45" spans="1:9" ht="15.95" customHeight="1" x14ac:dyDescent="0.25">
      <c r="A45" s="15" t="s">
        <v>1131</v>
      </c>
      <c r="B45" s="65">
        <v>16062</v>
      </c>
      <c r="C45" s="65">
        <v>48788569.285999998</v>
      </c>
      <c r="D45" s="398">
        <v>3155</v>
      </c>
      <c r="E45" s="398">
        <v>9940321.7280000001</v>
      </c>
      <c r="F45" s="398">
        <v>1329</v>
      </c>
      <c r="G45" s="398">
        <v>4187063.7740000002</v>
      </c>
      <c r="H45" s="398">
        <v>11578</v>
      </c>
      <c r="I45" s="398">
        <v>34661183.784000002</v>
      </c>
    </row>
    <row r="46" spans="1:9" ht="15.95" customHeight="1" x14ac:dyDescent="0.25">
      <c r="A46" s="15" t="s">
        <v>1132</v>
      </c>
      <c r="B46" s="65">
        <v>4910</v>
      </c>
      <c r="C46" s="65">
        <v>33824999.740000002</v>
      </c>
      <c r="D46" s="398">
        <v>1356</v>
      </c>
      <c r="E46" s="398">
        <v>9356806.5979999993</v>
      </c>
      <c r="F46" s="398">
        <v>680</v>
      </c>
      <c r="G46" s="398">
        <v>4757537.8090000004</v>
      </c>
      <c r="H46" s="398">
        <v>2874</v>
      </c>
      <c r="I46" s="398">
        <v>19710655.333000001</v>
      </c>
    </row>
    <row r="47" spans="1:9" ht="15.95" customHeight="1" x14ac:dyDescent="0.25">
      <c r="A47" s="15" t="s">
        <v>1133</v>
      </c>
      <c r="B47" s="65">
        <v>2474</v>
      </c>
      <c r="C47" s="65">
        <v>37011154.072999999</v>
      </c>
      <c r="D47" s="398">
        <v>833</v>
      </c>
      <c r="E47" s="398">
        <v>12657804.898</v>
      </c>
      <c r="F47" s="398">
        <v>459</v>
      </c>
      <c r="G47" s="398">
        <v>6922534.9309999999</v>
      </c>
      <c r="H47" s="398">
        <v>1182</v>
      </c>
      <c r="I47" s="398">
        <v>17430814.243999999</v>
      </c>
    </row>
    <row r="48" spans="1:9" ht="15.95" customHeight="1" x14ac:dyDescent="0.25">
      <c r="A48" s="15" t="s">
        <v>1134</v>
      </c>
      <c r="B48" s="65">
        <v>648</v>
      </c>
      <c r="C48" s="65">
        <v>22395715.359000001</v>
      </c>
      <c r="D48" s="398">
        <v>271</v>
      </c>
      <c r="E48" s="398">
        <v>9291529.0480000004</v>
      </c>
      <c r="F48" s="398">
        <v>133</v>
      </c>
      <c r="G48" s="398">
        <v>4624056.4289999995</v>
      </c>
      <c r="H48" s="398">
        <v>244</v>
      </c>
      <c r="I48" s="398">
        <v>8480129.8819999993</v>
      </c>
    </row>
    <row r="49" spans="1:9" ht="15.95" customHeight="1" x14ac:dyDescent="0.25">
      <c r="A49" s="15" t="s">
        <v>1135</v>
      </c>
      <c r="B49" s="65">
        <v>277</v>
      </c>
      <c r="C49" s="65">
        <v>18646203.857000001</v>
      </c>
      <c r="D49" s="398">
        <v>137</v>
      </c>
      <c r="E49" s="398">
        <v>9122755.4059999995</v>
      </c>
      <c r="F49" s="398">
        <v>56</v>
      </c>
      <c r="G49" s="398">
        <v>3896042.852</v>
      </c>
      <c r="H49" s="398">
        <v>84</v>
      </c>
      <c r="I49" s="398">
        <v>5627405.5990000004</v>
      </c>
    </row>
    <row r="50" spans="1:9" ht="15.95" customHeight="1" x14ac:dyDescent="0.25">
      <c r="A50" s="15" t="s">
        <v>1136</v>
      </c>
      <c r="B50" s="65">
        <v>127</v>
      </c>
      <c r="C50" s="65">
        <v>18147226.171999998</v>
      </c>
      <c r="D50" s="398">
        <v>65</v>
      </c>
      <c r="E50" s="398">
        <v>9755098.6239999998</v>
      </c>
      <c r="F50" s="398">
        <v>27</v>
      </c>
      <c r="G50" s="398">
        <v>3656228.56</v>
      </c>
      <c r="H50" s="398">
        <v>35</v>
      </c>
      <c r="I50" s="398">
        <v>4735898.9879999999</v>
      </c>
    </row>
    <row r="51" spans="1:9" ht="15.95" customHeight="1" x14ac:dyDescent="0.25">
      <c r="A51" s="15" t="s">
        <v>1137</v>
      </c>
      <c r="B51" s="65">
        <v>50</v>
      </c>
      <c r="C51" s="65">
        <v>31930803.142000001</v>
      </c>
      <c r="D51" s="398">
        <v>28</v>
      </c>
      <c r="E51" s="398">
        <v>15112350.5</v>
      </c>
      <c r="F51" s="398">
        <v>11</v>
      </c>
      <c r="G51" s="398">
        <v>10175736.817</v>
      </c>
      <c r="H51" s="398">
        <v>11</v>
      </c>
      <c r="I51" s="398">
        <v>6642715.8250000002</v>
      </c>
    </row>
    <row r="52" spans="1:9" ht="15.95" customHeight="1" x14ac:dyDescent="0.25">
      <c r="A52" s="15" t="s">
        <v>1138</v>
      </c>
      <c r="B52" s="65">
        <v>366435</v>
      </c>
      <c r="C52" s="65">
        <v>319359067.45899999</v>
      </c>
      <c r="D52" s="398">
        <v>27223</v>
      </c>
      <c r="E52" s="398">
        <v>85328682.144999996</v>
      </c>
      <c r="F52" s="398">
        <v>9358</v>
      </c>
      <c r="G52" s="398">
        <v>41851187.115999997</v>
      </c>
      <c r="H52" s="398">
        <v>329854</v>
      </c>
      <c r="I52" s="398">
        <v>192179198.19800001</v>
      </c>
    </row>
    <row r="53" spans="1:9" ht="15" customHeight="1" x14ac:dyDescent="0.25">
      <c r="A53" s="59"/>
      <c r="B53" s="60"/>
      <c r="C53" s="60"/>
      <c r="D53" s="60"/>
      <c r="E53" s="60"/>
      <c r="F53" s="60"/>
      <c r="G53" s="60"/>
      <c r="H53" s="60"/>
      <c r="I53" s="60"/>
    </row>
    <row r="54" spans="1:9" ht="41.1" customHeight="1" x14ac:dyDescent="0.25">
      <c r="A54" s="2"/>
      <c r="B54" s="460" t="s">
        <v>2521</v>
      </c>
      <c r="C54" s="433"/>
      <c r="D54" s="460" t="s">
        <v>2522</v>
      </c>
      <c r="E54" s="433"/>
      <c r="F54" s="460" t="s">
        <v>2523</v>
      </c>
      <c r="G54" s="433"/>
      <c r="H54" s="460" t="s">
        <v>3369</v>
      </c>
      <c r="I54" s="433"/>
    </row>
    <row r="55" spans="1:9" ht="15.95" customHeight="1" x14ac:dyDescent="0.25">
      <c r="A55" s="15" t="s">
        <v>684</v>
      </c>
      <c r="B55" s="65">
        <v>104071</v>
      </c>
      <c r="C55" s="65">
        <v>3367646.9610000001</v>
      </c>
      <c r="D55" s="398">
        <v>17291</v>
      </c>
      <c r="E55" s="398">
        <v>564667.32499999995</v>
      </c>
      <c r="F55" s="398">
        <v>23155</v>
      </c>
      <c r="G55" s="398">
        <v>749847.49399999995</v>
      </c>
      <c r="H55" s="398">
        <v>1225</v>
      </c>
      <c r="I55" s="398">
        <v>39754.553999999996</v>
      </c>
    </row>
    <row r="56" spans="1:9" ht="15.95" customHeight="1" x14ac:dyDescent="0.25">
      <c r="A56" s="15" t="s">
        <v>1126</v>
      </c>
      <c r="B56" s="65">
        <v>92976</v>
      </c>
      <c r="C56" s="65">
        <v>6742475.1430000002</v>
      </c>
      <c r="D56" s="398">
        <v>16625</v>
      </c>
      <c r="E56" s="398">
        <v>1202728.923</v>
      </c>
      <c r="F56" s="398">
        <v>20024</v>
      </c>
      <c r="G56" s="398">
        <v>1448227.523</v>
      </c>
      <c r="H56" s="398">
        <v>1137</v>
      </c>
      <c r="I56" s="398">
        <v>83316.888000000006</v>
      </c>
    </row>
    <row r="57" spans="1:9" ht="15.95" customHeight="1" x14ac:dyDescent="0.25">
      <c r="A57" s="15" t="s">
        <v>1127</v>
      </c>
      <c r="B57" s="65">
        <v>128604</v>
      </c>
      <c r="C57" s="65">
        <v>20941096.041999999</v>
      </c>
      <c r="D57" s="398">
        <v>23819</v>
      </c>
      <c r="E57" s="398">
        <v>3898813.1609999998</v>
      </c>
      <c r="F57" s="398">
        <v>26086</v>
      </c>
      <c r="G57" s="398">
        <v>4232425.5599999996</v>
      </c>
      <c r="H57" s="398">
        <v>1979</v>
      </c>
      <c r="I57" s="398">
        <v>328340.84999999998</v>
      </c>
    </row>
    <row r="58" spans="1:9" ht="15.95" customHeight="1" x14ac:dyDescent="0.25">
      <c r="A58" s="15" t="s">
        <v>1128</v>
      </c>
      <c r="B58" s="65">
        <v>82819</v>
      </c>
      <c r="C58" s="65">
        <v>29421339.122000001</v>
      </c>
      <c r="D58" s="398">
        <v>16647</v>
      </c>
      <c r="E58" s="398">
        <v>5924740.0640000002</v>
      </c>
      <c r="F58" s="398">
        <v>17592</v>
      </c>
      <c r="G58" s="398">
        <v>6285426.7060000002</v>
      </c>
      <c r="H58" s="398">
        <v>1645</v>
      </c>
      <c r="I58" s="398">
        <v>592875.446</v>
      </c>
    </row>
    <row r="59" spans="1:9" ht="15.95" customHeight="1" x14ac:dyDescent="0.25">
      <c r="A59" s="15" t="s">
        <v>1129</v>
      </c>
      <c r="B59" s="65">
        <v>62007</v>
      </c>
      <c r="C59" s="65">
        <v>43881961.667000003</v>
      </c>
      <c r="D59" s="398">
        <v>12042</v>
      </c>
      <c r="E59" s="398">
        <v>8451144.4930000007</v>
      </c>
      <c r="F59" s="398">
        <v>15785</v>
      </c>
      <c r="G59" s="398">
        <v>11275608.148</v>
      </c>
      <c r="H59" s="398">
        <v>1739</v>
      </c>
      <c r="I59" s="398">
        <v>1258047.014</v>
      </c>
    </row>
    <row r="60" spans="1:9" ht="15.95" customHeight="1" x14ac:dyDescent="0.25">
      <c r="A60" s="15" t="s">
        <v>1130</v>
      </c>
      <c r="B60" s="65">
        <v>45475</v>
      </c>
      <c r="C60" s="65">
        <v>64460091.839000002</v>
      </c>
      <c r="D60" s="398">
        <v>7518</v>
      </c>
      <c r="E60" s="398">
        <v>10597002.875</v>
      </c>
      <c r="F60" s="398">
        <v>13208</v>
      </c>
      <c r="G60" s="398">
        <v>18810865.238000002</v>
      </c>
      <c r="H60" s="398">
        <v>1645</v>
      </c>
      <c r="I60" s="398">
        <v>2353127.0079999999</v>
      </c>
    </row>
    <row r="61" spans="1:9" ht="15.95" customHeight="1" x14ac:dyDescent="0.25">
      <c r="A61" s="15" t="s">
        <v>1131</v>
      </c>
      <c r="B61" s="65">
        <v>39034</v>
      </c>
      <c r="C61" s="65">
        <v>121871342.04000001</v>
      </c>
      <c r="D61" s="398">
        <v>6143</v>
      </c>
      <c r="E61" s="398">
        <v>19266048.077</v>
      </c>
      <c r="F61" s="398">
        <v>12795</v>
      </c>
      <c r="G61" s="398">
        <v>40550317.395999998</v>
      </c>
      <c r="H61" s="398">
        <v>1831</v>
      </c>
      <c r="I61" s="398">
        <v>5915392.3600000003</v>
      </c>
    </row>
    <row r="62" spans="1:9" ht="15.95" customHeight="1" x14ac:dyDescent="0.25">
      <c r="A62" s="15" t="s">
        <v>1132</v>
      </c>
      <c r="B62" s="65">
        <v>17118</v>
      </c>
      <c r="C62" s="65">
        <v>119643014.18000001</v>
      </c>
      <c r="D62" s="398">
        <v>2761</v>
      </c>
      <c r="E62" s="398">
        <v>19461380.434</v>
      </c>
      <c r="F62" s="398">
        <v>6901</v>
      </c>
      <c r="G62" s="398">
        <v>48723092.431999996</v>
      </c>
      <c r="H62" s="398">
        <v>1057</v>
      </c>
      <c r="I62" s="398">
        <v>7476886.8909999998</v>
      </c>
    </row>
    <row r="63" spans="1:9" ht="15.95" customHeight="1" x14ac:dyDescent="0.25">
      <c r="A63" s="15" t="s">
        <v>1133</v>
      </c>
      <c r="B63" s="65">
        <v>10861</v>
      </c>
      <c r="C63" s="65">
        <v>166575025.28299999</v>
      </c>
      <c r="D63" s="398">
        <v>1883</v>
      </c>
      <c r="E63" s="398">
        <v>28819191.897</v>
      </c>
      <c r="F63" s="398">
        <v>5729</v>
      </c>
      <c r="G63" s="398">
        <v>89973420.063999996</v>
      </c>
      <c r="H63" s="398">
        <v>926</v>
      </c>
      <c r="I63" s="398">
        <v>14614753.152000001</v>
      </c>
    </row>
    <row r="64" spans="1:9" ht="15.95" customHeight="1" x14ac:dyDescent="0.25">
      <c r="A64" s="15" t="s">
        <v>1134</v>
      </c>
      <c r="B64" s="65">
        <v>3811</v>
      </c>
      <c r="C64" s="65">
        <v>132987999.507</v>
      </c>
      <c r="D64" s="398">
        <v>661</v>
      </c>
      <c r="E64" s="398">
        <v>22825218.815000001</v>
      </c>
      <c r="F64" s="398">
        <v>2419</v>
      </c>
      <c r="G64" s="398">
        <v>85005980.277999997</v>
      </c>
      <c r="H64" s="398">
        <v>446</v>
      </c>
      <c r="I64" s="398">
        <v>15892024.311000001</v>
      </c>
    </row>
    <row r="65" spans="1:9" ht="15.95" customHeight="1" x14ac:dyDescent="0.25">
      <c r="A65" s="15" t="s">
        <v>1135</v>
      </c>
      <c r="B65" s="65">
        <v>2223</v>
      </c>
      <c r="C65" s="65">
        <v>154824195.706</v>
      </c>
      <c r="D65" s="398">
        <v>361</v>
      </c>
      <c r="E65" s="398">
        <v>25011849.475000001</v>
      </c>
      <c r="F65" s="398">
        <v>1512</v>
      </c>
      <c r="G65" s="398">
        <v>105378738.596</v>
      </c>
      <c r="H65" s="398">
        <v>298</v>
      </c>
      <c r="I65" s="398">
        <v>20560947.373</v>
      </c>
    </row>
    <row r="66" spans="1:9" ht="15.95" customHeight="1" x14ac:dyDescent="0.25">
      <c r="A66" s="15" t="s">
        <v>1136</v>
      </c>
      <c r="B66" s="65">
        <v>1429</v>
      </c>
      <c r="C66" s="65">
        <v>218118326.18900001</v>
      </c>
      <c r="D66" s="398">
        <v>191</v>
      </c>
      <c r="E66" s="398">
        <v>28057798.182999998</v>
      </c>
      <c r="F66" s="398">
        <v>1015</v>
      </c>
      <c r="G66" s="398">
        <v>155757451.31299999</v>
      </c>
      <c r="H66" s="398">
        <v>202</v>
      </c>
      <c r="I66" s="398">
        <v>30892727.870999999</v>
      </c>
    </row>
    <row r="67" spans="1:9" ht="15.95" customHeight="1" x14ac:dyDescent="0.25">
      <c r="A67" s="15" t="s">
        <v>1137</v>
      </c>
      <c r="B67" s="65">
        <v>1009</v>
      </c>
      <c r="C67" s="65">
        <v>1031784217.171</v>
      </c>
      <c r="D67" s="398">
        <v>88</v>
      </c>
      <c r="E67" s="398">
        <v>73017989.944999993</v>
      </c>
      <c r="F67" s="398">
        <v>641</v>
      </c>
      <c r="G67" s="398">
        <v>672019523.37899995</v>
      </c>
      <c r="H67" s="398">
        <v>128</v>
      </c>
      <c r="I67" s="398">
        <v>180525528.366</v>
      </c>
    </row>
    <row r="68" spans="1:9" ht="15.95" customHeight="1" x14ac:dyDescent="0.25">
      <c r="A68" s="15" t="s">
        <v>1138</v>
      </c>
      <c r="B68" s="65">
        <v>591437</v>
      </c>
      <c r="C68" s="65">
        <v>2114618730.8499999</v>
      </c>
      <c r="D68" s="398">
        <v>106030</v>
      </c>
      <c r="E68" s="398">
        <v>247098573.667</v>
      </c>
      <c r="F68" s="398">
        <v>146862</v>
      </c>
      <c r="G68" s="398">
        <v>1240210924.1270001</v>
      </c>
      <c r="H68" s="398">
        <v>14258</v>
      </c>
      <c r="I68" s="398">
        <v>280533722.08399999</v>
      </c>
    </row>
    <row r="69" spans="1:9" x14ac:dyDescent="0.25">
      <c r="A69" s="9"/>
      <c r="B69" s="60"/>
      <c r="C69" s="60"/>
      <c r="D69" s="60"/>
      <c r="E69" s="60"/>
      <c r="F69" s="60"/>
      <c r="G69" s="60"/>
      <c r="H69" s="60"/>
      <c r="I69" s="60"/>
    </row>
    <row r="70" spans="1:9" x14ac:dyDescent="0.25">
      <c r="A70" s="12" t="s">
        <v>3166</v>
      </c>
    </row>
    <row r="71" spans="1:9" ht="15.95" customHeight="1" x14ac:dyDescent="0.25">
      <c r="A71" s="12" t="s">
        <v>3167</v>
      </c>
    </row>
  </sheetData>
  <sheetProtection selectLockedCells="1" selectUnlockedCells="1"/>
  <mergeCells count="19">
    <mergeCell ref="B54:C54"/>
    <mergeCell ref="D54:E54"/>
    <mergeCell ref="F54:G54"/>
    <mergeCell ref="H54:I54"/>
    <mergeCell ref="B38:C38"/>
    <mergeCell ref="D38:E38"/>
    <mergeCell ref="F38:G38"/>
    <mergeCell ref="H38:I38"/>
    <mergeCell ref="B22:C22"/>
    <mergeCell ref="D22:E22"/>
    <mergeCell ref="F22:G22"/>
    <mergeCell ref="H22:I22"/>
    <mergeCell ref="A2:I2"/>
    <mergeCell ref="A4:A5"/>
    <mergeCell ref="B6:C6"/>
    <mergeCell ref="D6:E6"/>
    <mergeCell ref="F6:G6"/>
    <mergeCell ref="H6:I6"/>
    <mergeCell ref="A3:D3"/>
  </mergeCells>
  <phoneticPr fontId="18" type="noConversion"/>
  <conditionalFormatting sqref="A1">
    <cfRule type="cellIs" dxfId="13" priority="17" stopIfTrue="1" operator="lessThan">
      <formula>0</formula>
    </cfRule>
  </conditionalFormatting>
  <pageMargins left="0.6692913385826772" right="0.62992125984251968" top="0.6692913385826772" bottom="0.6692913385826772" header="0.51181102362204722" footer="0.51181102362204722"/>
  <pageSetup paperSize="9" scale="58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>
    <tabColor theme="6" tint="0.39997558519241921"/>
    <pageSetUpPr fitToPage="1"/>
  </sheetPr>
  <dimension ref="A1:AW71"/>
  <sheetViews>
    <sheetView zoomScaleNormal="100" zoomScaleSheetLayoutView="90" zoomScalePageLayoutView="80" workbookViewId="0"/>
  </sheetViews>
  <sheetFormatPr baseColWidth="10" defaultColWidth="11.42578125" defaultRowHeight="15" x14ac:dyDescent="0.25"/>
  <cols>
    <col min="1" max="1" width="28.85546875" style="12" customWidth="1"/>
    <col min="2" max="2" width="14.7109375" style="7" customWidth="1"/>
    <col min="3" max="3" width="16.7109375" style="7" customWidth="1"/>
    <col min="4" max="4" width="14.7109375" style="7" customWidth="1"/>
    <col min="5" max="5" width="16.7109375" style="7" customWidth="1"/>
    <col min="6" max="6" width="14.7109375" style="7" customWidth="1"/>
    <col min="7" max="7" width="16.7109375" style="7" customWidth="1"/>
    <col min="8" max="8" width="14.7109375" style="7" customWidth="1"/>
    <col min="9" max="9" width="17.7109375" style="7" customWidth="1"/>
    <col min="10" max="16384" width="11.42578125" style="76"/>
  </cols>
  <sheetData>
    <row r="1" spans="1:49" s="77" customFormat="1" ht="18" customHeight="1" x14ac:dyDescent="0.25">
      <c r="A1" s="249" t="s">
        <v>1120</v>
      </c>
      <c r="B1" s="249"/>
      <c r="C1" s="249"/>
      <c r="D1" s="249"/>
      <c r="E1" s="249"/>
      <c r="F1" s="249"/>
      <c r="G1" s="249"/>
      <c r="H1" s="249"/>
      <c r="I1" s="249"/>
      <c r="J1" s="280"/>
      <c r="K1" s="280"/>
      <c r="L1" s="280"/>
      <c r="M1" s="280"/>
      <c r="N1" s="280"/>
      <c r="O1" s="280"/>
      <c r="P1" s="280"/>
      <c r="Q1" s="280"/>
      <c r="R1" s="280"/>
      <c r="S1" s="280"/>
      <c r="T1" s="280"/>
      <c r="U1" s="280"/>
      <c r="V1" s="280"/>
      <c r="W1" s="280"/>
      <c r="X1" s="280"/>
      <c r="Y1" s="280"/>
      <c r="Z1" s="280"/>
      <c r="AA1" s="280"/>
      <c r="AB1" s="280"/>
      <c r="AC1" s="280"/>
      <c r="AD1" s="280"/>
      <c r="AE1" s="280"/>
      <c r="AF1" s="280"/>
      <c r="AG1" s="280"/>
      <c r="AH1" s="280"/>
      <c r="AI1" s="280"/>
      <c r="AJ1" s="280"/>
      <c r="AK1" s="280"/>
      <c r="AL1" s="280"/>
      <c r="AM1" s="280"/>
      <c r="AN1" s="280"/>
      <c r="AO1" s="280"/>
      <c r="AP1" s="280"/>
      <c r="AQ1" s="280"/>
      <c r="AR1" s="280"/>
      <c r="AS1" s="280"/>
      <c r="AT1" s="280"/>
      <c r="AU1" s="280"/>
      <c r="AV1" s="280"/>
      <c r="AW1" s="280"/>
    </row>
    <row r="2" spans="1:49" s="78" customFormat="1" ht="18" customHeight="1" x14ac:dyDescent="0.2">
      <c r="A2" s="474" t="s">
        <v>3344</v>
      </c>
      <c r="B2" s="474"/>
      <c r="C2" s="474"/>
      <c r="D2" s="474"/>
      <c r="E2" s="474"/>
      <c r="F2" s="474"/>
      <c r="G2" s="475"/>
      <c r="H2" s="475"/>
      <c r="I2" s="475"/>
    </row>
    <row r="3" spans="1:49" ht="15.75" customHeight="1" x14ac:dyDescent="0.25">
      <c r="A3" s="485"/>
      <c r="B3" s="485"/>
      <c r="C3" s="485"/>
      <c r="D3" s="485"/>
      <c r="E3" s="299"/>
      <c r="F3" s="299"/>
      <c r="G3" s="299"/>
      <c r="H3" s="299"/>
      <c r="I3" s="294"/>
      <c r="J3" s="278"/>
      <c r="K3" s="278"/>
      <c r="L3" s="278"/>
      <c r="M3" s="278"/>
      <c r="N3" s="278"/>
      <c r="O3" s="278"/>
      <c r="P3" s="278"/>
    </row>
    <row r="4" spans="1:49" ht="42" customHeight="1" x14ac:dyDescent="0.2">
      <c r="A4" s="444" t="s">
        <v>1121</v>
      </c>
      <c r="B4" s="25" t="s">
        <v>3272</v>
      </c>
      <c r="C4" s="25" t="s">
        <v>3273</v>
      </c>
      <c r="D4" s="25" t="s">
        <v>3272</v>
      </c>
      <c r="E4" s="25" t="s">
        <v>3273</v>
      </c>
      <c r="F4" s="25" t="s">
        <v>3272</v>
      </c>
      <c r="G4" s="25" t="s">
        <v>3273</v>
      </c>
      <c r="H4" s="25" t="s">
        <v>3272</v>
      </c>
      <c r="I4" s="26" t="s">
        <v>3273</v>
      </c>
    </row>
    <row r="5" spans="1:49" ht="21.95" customHeight="1" x14ac:dyDescent="0.2">
      <c r="A5" s="445"/>
      <c r="B5" s="57" t="s">
        <v>1359</v>
      </c>
      <c r="C5" s="57" t="s">
        <v>767</v>
      </c>
      <c r="D5" s="57" t="s">
        <v>1359</v>
      </c>
      <c r="E5" s="57" t="s">
        <v>767</v>
      </c>
      <c r="F5" s="57" t="s">
        <v>1359</v>
      </c>
      <c r="G5" s="57" t="s">
        <v>767</v>
      </c>
      <c r="H5" s="57" t="s">
        <v>1359</v>
      </c>
      <c r="I5" s="58" t="s">
        <v>767</v>
      </c>
    </row>
    <row r="6" spans="1:49" ht="42.75" customHeight="1" x14ac:dyDescent="0.25">
      <c r="A6" s="2"/>
      <c r="B6" s="460" t="s">
        <v>3377</v>
      </c>
      <c r="C6" s="433"/>
      <c r="D6" s="460" t="s">
        <v>3378</v>
      </c>
      <c r="E6" s="433"/>
      <c r="F6" s="460" t="s">
        <v>3379</v>
      </c>
      <c r="G6" s="433"/>
      <c r="H6" s="460" t="s">
        <v>3380</v>
      </c>
      <c r="I6" s="433"/>
    </row>
    <row r="7" spans="1:49" ht="15.95" customHeight="1" x14ac:dyDescent="0.25">
      <c r="A7" s="15" t="s">
        <v>684</v>
      </c>
      <c r="B7" s="65">
        <v>2579</v>
      </c>
      <c r="C7" s="65">
        <v>84073.317999999999</v>
      </c>
      <c r="D7" s="398">
        <v>424</v>
      </c>
      <c r="E7" s="398">
        <v>13623.759</v>
      </c>
      <c r="F7" s="398">
        <v>1450</v>
      </c>
      <c r="G7" s="398">
        <v>46375.906999999999</v>
      </c>
      <c r="H7" s="398">
        <v>63625</v>
      </c>
      <c r="I7" s="398">
        <v>2053132.142</v>
      </c>
    </row>
    <row r="8" spans="1:49" ht="15.95" customHeight="1" x14ac:dyDescent="0.25">
      <c r="A8" s="15" t="s">
        <v>1126</v>
      </c>
      <c r="B8" s="65">
        <v>2437</v>
      </c>
      <c r="C8" s="65">
        <v>178651.86900000001</v>
      </c>
      <c r="D8" s="398">
        <v>386</v>
      </c>
      <c r="E8" s="398">
        <v>28342.341</v>
      </c>
      <c r="F8" s="398">
        <v>1373</v>
      </c>
      <c r="G8" s="398">
        <v>100255.91800000001</v>
      </c>
      <c r="H8" s="398">
        <v>56327</v>
      </c>
      <c r="I8" s="398">
        <v>4091518.6970000002</v>
      </c>
    </row>
    <row r="9" spans="1:49" ht="15.95" customHeight="1" x14ac:dyDescent="0.25">
      <c r="A9" s="15" t="s">
        <v>1127</v>
      </c>
      <c r="B9" s="65">
        <v>3720</v>
      </c>
      <c r="C9" s="65">
        <v>613127.897</v>
      </c>
      <c r="D9" s="398">
        <v>621</v>
      </c>
      <c r="E9" s="398">
        <v>100804.81600000001</v>
      </c>
      <c r="F9" s="398">
        <v>2386</v>
      </c>
      <c r="G9" s="398">
        <v>398262.13400000002</v>
      </c>
      <c r="H9" s="398">
        <v>78699</v>
      </c>
      <c r="I9" s="398">
        <v>12809857.321</v>
      </c>
    </row>
    <row r="10" spans="1:49" ht="15.95" customHeight="1" x14ac:dyDescent="0.25">
      <c r="A10" s="15" t="s">
        <v>1128</v>
      </c>
      <c r="B10" s="65">
        <v>2873</v>
      </c>
      <c r="C10" s="65">
        <v>1035307.655</v>
      </c>
      <c r="D10" s="398">
        <v>473</v>
      </c>
      <c r="E10" s="398">
        <v>168446.435</v>
      </c>
      <c r="F10" s="398">
        <v>2072</v>
      </c>
      <c r="G10" s="398">
        <v>750128.53899999999</v>
      </c>
      <c r="H10" s="398">
        <v>48580</v>
      </c>
      <c r="I10" s="398">
        <v>17211172.352000002</v>
      </c>
    </row>
    <row r="11" spans="1:49" ht="15.95" customHeight="1" x14ac:dyDescent="0.25">
      <c r="A11" s="15" t="s">
        <v>1129</v>
      </c>
      <c r="B11" s="65">
        <v>2849</v>
      </c>
      <c r="C11" s="65">
        <v>2045117.2579999999</v>
      </c>
      <c r="D11" s="398">
        <v>467</v>
      </c>
      <c r="E11" s="398">
        <v>333192.527</v>
      </c>
      <c r="F11" s="398">
        <v>2163</v>
      </c>
      <c r="G11" s="398">
        <v>1551870.855</v>
      </c>
      <c r="H11" s="398">
        <v>34180</v>
      </c>
      <c r="I11" s="398">
        <v>24155209.026000001</v>
      </c>
    </row>
    <row r="12" spans="1:49" ht="15.95" customHeight="1" x14ac:dyDescent="0.25">
      <c r="A12" s="15" t="s">
        <v>1130</v>
      </c>
      <c r="B12" s="65">
        <v>2419</v>
      </c>
      <c r="C12" s="65">
        <v>3470162.3369999998</v>
      </c>
      <c r="D12" s="398">
        <v>484</v>
      </c>
      <c r="E12" s="398">
        <v>686859.25699999998</v>
      </c>
      <c r="F12" s="398">
        <v>2137</v>
      </c>
      <c r="G12" s="398">
        <v>3072632.2919999999</v>
      </c>
      <c r="H12" s="398">
        <v>24749</v>
      </c>
      <c r="I12" s="398">
        <v>35052223.726000004</v>
      </c>
    </row>
    <row r="13" spans="1:49" ht="15.95" customHeight="1" x14ac:dyDescent="0.25">
      <c r="A13" s="15" t="s">
        <v>1131</v>
      </c>
      <c r="B13" s="65">
        <v>2535</v>
      </c>
      <c r="C13" s="65">
        <v>8063278.5549999997</v>
      </c>
      <c r="D13" s="398">
        <v>477</v>
      </c>
      <c r="E13" s="398">
        <v>1535232.8430000001</v>
      </c>
      <c r="F13" s="398">
        <v>2343</v>
      </c>
      <c r="G13" s="398">
        <v>7455525.0630000001</v>
      </c>
      <c r="H13" s="398">
        <v>20096</v>
      </c>
      <c r="I13" s="398">
        <v>62054976.567000002</v>
      </c>
    </row>
    <row r="14" spans="1:49" ht="15.95" customHeight="1" x14ac:dyDescent="0.25">
      <c r="A14" s="15" t="s">
        <v>1132</v>
      </c>
      <c r="B14" s="65">
        <v>1375</v>
      </c>
      <c r="C14" s="65">
        <v>9694205.7860000003</v>
      </c>
      <c r="D14" s="398">
        <v>304</v>
      </c>
      <c r="E14" s="398">
        <v>2148875.4559999998</v>
      </c>
      <c r="F14" s="398">
        <v>1242</v>
      </c>
      <c r="G14" s="398">
        <v>8701780.1160000004</v>
      </c>
      <c r="H14" s="398">
        <v>7456</v>
      </c>
      <c r="I14" s="398">
        <v>51458541.314000003</v>
      </c>
    </row>
    <row r="15" spans="1:49" ht="15.95" customHeight="1" x14ac:dyDescent="0.25">
      <c r="A15" s="15" t="s">
        <v>1133</v>
      </c>
      <c r="B15" s="65">
        <v>1173</v>
      </c>
      <c r="C15" s="65">
        <v>18413540.976</v>
      </c>
      <c r="D15" s="398">
        <v>273</v>
      </c>
      <c r="E15" s="398">
        <v>4316810.642</v>
      </c>
      <c r="F15" s="398">
        <v>885</v>
      </c>
      <c r="G15" s="398">
        <v>13784500.139</v>
      </c>
      <c r="H15" s="398">
        <v>3249</v>
      </c>
      <c r="I15" s="398">
        <v>47782413.321999997</v>
      </c>
    </row>
    <row r="16" spans="1:49" ht="15.95" customHeight="1" x14ac:dyDescent="0.25">
      <c r="A16" s="15" t="s">
        <v>1134</v>
      </c>
      <c r="B16" s="65">
        <v>540</v>
      </c>
      <c r="C16" s="65">
        <v>19083341.085999999</v>
      </c>
      <c r="D16" s="398">
        <v>103</v>
      </c>
      <c r="E16" s="398">
        <v>3732082.4720000001</v>
      </c>
      <c r="F16" s="398">
        <v>308</v>
      </c>
      <c r="G16" s="398">
        <v>10847407.328</v>
      </c>
      <c r="H16" s="398">
        <v>731</v>
      </c>
      <c r="I16" s="398">
        <v>25156800.414000001</v>
      </c>
    </row>
    <row r="17" spans="1:9" ht="15.95" customHeight="1" x14ac:dyDescent="0.25">
      <c r="A17" s="15" t="s">
        <v>1135</v>
      </c>
      <c r="B17" s="65">
        <v>320</v>
      </c>
      <c r="C17" s="65">
        <v>22617710.546999998</v>
      </c>
      <c r="D17" s="398">
        <v>82</v>
      </c>
      <c r="E17" s="398">
        <v>5675686.9460000005</v>
      </c>
      <c r="F17" s="398">
        <v>161</v>
      </c>
      <c r="G17" s="398">
        <v>11263721.022</v>
      </c>
      <c r="H17" s="398">
        <v>350</v>
      </c>
      <c r="I17" s="398">
        <v>24433607.635000002</v>
      </c>
    </row>
    <row r="18" spans="1:9" ht="15.95" customHeight="1" x14ac:dyDescent="0.25">
      <c r="A18" s="15" t="s">
        <v>1136</v>
      </c>
      <c r="B18" s="65">
        <v>247</v>
      </c>
      <c r="C18" s="65">
        <v>38292187.769000001</v>
      </c>
      <c r="D18" s="398">
        <v>65</v>
      </c>
      <c r="E18" s="398">
        <v>10173426.979</v>
      </c>
      <c r="F18" s="398">
        <v>83</v>
      </c>
      <c r="G18" s="398">
        <v>12913085.248</v>
      </c>
      <c r="H18" s="398">
        <v>223</v>
      </c>
      <c r="I18" s="398">
        <v>34303076.693000004</v>
      </c>
    </row>
    <row r="19" spans="1:9" ht="15.95" customHeight="1" x14ac:dyDescent="0.25">
      <c r="A19" s="15" t="s">
        <v>1137</v>
      </c>
      <c r="B19" s="65">
        <v>164</v>
      </c>
      <c r="C19" s="65">
        <v>154467570.33500001</v>
      </c>
      <c r="D19" s="398">
        <v>65</v>
      </c>
      <c r="E19" s="398">
        <v>75792476.941</v>
      </c>
      <c r="F19" s="398">
        <v>45</v>
      </c>
      <c r="G19" s="398">
        <v>26683431.949000001</v>
      </c>
      <c r="H19" s="398">
        <v>280</v>
      </c>
      <c r="I19" s="398">
        <v>286746703.847</v>
      </c>
    </row>
    <row r="20" spans="1:9" ht="15.95" customHeight="1" x14ac:dyDescent="0.25">
      <c r="A20" s="15" t="s">
        <v>1138</v>
      </c>
      <c r="B20" s="65">
        <v>23231</v>
      </c>
      <c r="C20" s="65">
        <v>278058275.38800001</v>
      </c>
      <c r="D20" s="398">
        <v>4224</v>
      </c>
      <c r="E20" s="398">
        <v>104705861.414</v>
      </c>
      <c r="F20" s="398">
        <v>16648</v>
      </c>
      <c r="G20" s="398">
        <v>97568976.510000005</v>
      </c>
      <c r="H20" s="398">
        <v>338545</v>
      </c>
      <c r="I20" s="398">
        <v>627309233.05599999</v>
      </c>
    </row>
    <row r="21" spans="1:9" ht="15" customHeight="1" x14ac:dyDescent="0.25">
      <c r="A21" s="59"/>
      <c r="B21" s="60"/>
      <c r="C21" s="60"/>
      <c r="D21" s="60"/>
      <c r="E21" s="60"/>
      <c r="F21" s="60"/>
      <c r="G21" s="60"/>
      <c r="H21" s="60"/>
      <c r="I21" s="60"/>
    </row>
    <row r="22" spans="1:9" ht="41.1" customHeight="1" x14ac:dyDescent="0.25">
      <c r="A22" s="2"/>
      <c r="B22" s="460" t="s">
        <v>3381</v>
      </c>
      <c r="C22" s="433"/>
      <c r="D22" s="460" t="s">
        <v>464</v>
      </c>
      <c r="E22" s="433"/>
      <c r="F22" s="460" t="s">
        <v>3382</v>
      </c>
      <c r="G22" s="433"/>
      <c r="H22" s="460" t="s">
        <v>465</v>
      </c>
      <c r="I22" s="433"/>
    </row>
    <row r="23" spans="1:9" ht="15.95" customHeight="1" x14ac:dyDescent="0.25">
      <c r="A23" s="15" t="s">
        <v>684</v>
      </c>
      <c r="B23" s="65">
        <v>6881</v>
      </c>
      <c r="C23" s="65">
        <v>223872.94099999999</v>
      </c>
      <c r="D23" s="398">
        <v>18824</v>
      </c>
      <c r="E23" s="398">
        <v>640117.31000000006</v>
      </c>
      <c r="F23" s="398">
        <v>12185</v>
      </c>
      <c r="G23" s="398">
        <v>422251.65600000002</v>
      </c>
      <c r="H23" s="398">
        <v>5095</v>
      </c>
      <c r="I23" s="398">
        <v>170692.92199999999</v>
      </c>
    </row>
    <row r="24" spans="1:9" ht="15.95" customHeight="1" x14ac:dyDescent="0.25">
      <c r="A24" s="15" t="s">
        <v>1126</v>
      </c>
      <c r="B24" s="65">
        <v>6306</v>
      </c>
      <c r="C24" s="65">
        <v>458181.69199999998</v>
      </c>
      <c r="D24" s="398">
        <v>19698</v>
      </c>
      <c r="E24" s="398">
        <v>1402261.128</v>
      </c>
      <c r="F24" s="398">
        <v>14233</v>
      </c>
      <c r="G24" s="398">
        <v>1011681.786</v>
      </c>
      <c r="H24" s="398">
        <v>5364</v>
      </c>
      <c r="I24" s="398">
        <v>391433.38400000002</v>
      </c>
    </row>
    <row r="25" spans="1:9" ht="15.95" customHeight="1" x14ac:dyDescent="0.25">
      <c r="A25" s="15" t="s">
        <v>1127</v>
      </c>
      <c r="B25" s="65">
        <v>9434</v>
      </c>
      <c r="C25" s="65">
        <v>1545880.98</v>
      </c>
      <c r="D25" s="398">
        <v>20771</v>
      </c>
      <c r="E25" s="398">
        <v>3325349.9339999999</v>
      </c>
      <c r="F25" s="398">
        <v>14153</v>
      </c>
      <c r="G25" s="398">
        <v>2254011.7960000001</v>
      </c>
      <c r="H25" s="398">
        <v>7758</v>
      </c>
      <c r="I25" s="398">
        <v>1242348.4369999999</v>
      </c>
    </row>
    <row r="26" spans="1:9" ht="15.95" customHeight="1" x14ac:dyDescent="0.25">
      <c r="A26" s="15" t="s">
        <v>1128</v>
      </c>
      <c r="B26" s="65">
        <v>5866</v>
      </c>
      <c r="C26" s="65">
        <v>2067568.25</v>
      </c>
      <c r="D26" s="398">
        <v>13075</v>
      </c>
      <c r="E26" s="398">
        <v>4691477.1399999997</v>
      </c>
      <c r="F26" s="398">
        <v>8488</v>
      </c>
      <c r="G26" s="398">
        <v>3039245.6159999999</v>
      </c>
      <c r="H26" s="398">
        <v>4992</v>
      </c>
      <c r="I26" s="398">
        <v>1796374.2620000001</v>
      </c>
    </row>
    <row r="27" spans="1:9" ht="15.95" customHeight="1" x14ac:dyDescent="0.25">
      <c r="A27" s="15" t="s">
        <v>1129</v>
      </c>
      <c r="B27" s="65">
        <v>3719</v>
      </c>
      <c r="C27" s="65">
        <v>2586955.7450000001</v>
      </c>
      <c r="D27" s="398">
        <v>10847</v>
      </c>
      <c r="E27" s="398">
        <v>7731980.9570000004</v>
      </c>
      <c r="F27" s="398">
        <v>6671</v>
      </c>
      <c r="G27" s="398">
        <v>4717271.0530000003</v>
      </c>
      <c r="H27" s="398">
        <v>4414</v>
      </c>
      <c r="I27" s="398">
        <v>3133978.4210000001</v>
      </c>
    </row>
    <row r="28" spans="1:9" ht="15.95" customHeight="1" x14ac:dyDescent="0.25">
      <c r="A28" s="15" t="s">
        <v>1130</v>
      </c>
      <c r="B28" s="65">
        <v>2210</v>
      </c>
      <c r="C28" s="65">
        <v>3100843.2450000001</v>
      </c>
      <c r="D28" s="398">
        <v>8477</v>
      </c>
      <c r="E28" s="398">
        <v>11966111.209000001</v>
      </c>
      <c r="F28" s="398">
        <v>4606</v>
      </c>
      <c r="G28" s="398">
        <v>6439763.7750000004</v>
      </c>
      <c r="H28" s="398">
        <v>3316</v>
      </c>
      <c r="I28" s="398">
        <v>4645040.8430000003</v>
      </c>
    </row>
    <row r="29" spans="1:9" ht="15.95" customHeight="1" x14ac:dyDescent="0.25">
      <c r="A29" s="15" t="s">
        <v>1131</v>
      </c>
      <c r="B29" s="65">
        <v>2321</v>
      </c>
      <c r="C29" s="65">
        <v>7772918.824</v>
      </c>
      <c r="D29" s="398">
        <v>6595</v>
      </c>
      <c r="E29" s="398">
        <v>20433265.728</v>
      </c>
      <c r="F29" s="398">
        <v>2972</v>
      </c>
      <c r="G29" s="398">
        <v>9123355.8910000008</v>
      </c>
      <c r="H29" s="398">
        <v>2241</v>
      </c>
      <c r="I29" s="398">
        <v>6869526.8509999998</v>
      </c>
    </row>
    <row r="30" spans="1:9" ht="15.95" customHeight="1" x14ac:dyDescent="0.25">
      <c r="A30" s="15" t="s">
        <v>1132</v>
      </c>
      <c r="B30" s="65">
        <v>2047</v>
      </c>
      <c r="C30" s="65">
        <v>14337848.046</v>
      </c>
      <c r="D30" s="398">
        <v>2455</v>
      </c>
      <c r="E30" s="398">
        <v>17015839.976</v>
      </c>
      <c r="F30" s="398">
        <v>877</v>
      </c>
      <c r="G30" s="398">
        <v>6025036.7949999999</v>
      </c>
      <c r="H30" s="398">
        <v>652</v>
      </c>
      <c r="I30" s="398">
        <v>4470936.4869999997</v>
      </c>
    </row>
    <row r="31" spans="1:9" ht="15.95" customHeight="1" x14ac:dyDescent="0.25">
      <c r="A31" s="15" t="s">
        <v>1133</v>
      </c>
      <c r="B31" s="65">
        <v>1033</v>
      </c>
      <c r="C31" s="65">
        <v>14845988.047</v>
      </c>
      <c r="D31" s="398">
        <v>1488</v>
      </c>
      <c r="E31" s="398">
        <v>22763805.298</v>
      </c>
      <c r="F31" s="398">
        <v>456</v>
      </c>
      <c r="G31" s="398">
        <v>6880252.466</v>
      </c>
      <c r="H31" s="398">
        <v>335</v>
      </c>
      <c r="I31" s="398">
        <v>4968012.7889999999</v>
      </c>
    </row>
    <row r="32" spans="1:9" ht="15.95" customHeight="1" x14ac:dyDescent="0.25">
      <c r="A32" s="15" t="s">
        <v>1134</v>
      </c>
      <c r="B32" s="65">
        <v>155</v>
      </c>
      <c r="C32" s="65">
        <v>5264044.63</v>
      </c>
      <c r="D32" s="398">
        <v>493</v>
      </c>
      <c r="E32" s="398">
        <v>17235257.144000001</v>
      </c>
      <c r="F32" s="398">
        <v>115</v>
      </c>
      <c r="G32" s="398">
        <v>4129123.9330000002</v>
      </c>
      <c r="H32" s="398">
        <v>65</v>
      </c>
      <c r="I32" s="398">
        <v>2313889.4939999999</v>
      </c>
    </row>
    <row r="33" spans="1:9" ht="15.95" customHeight="1" x14ac:dyDescent="0.25">
      <c r="A33" s="15" t="s">
        <v>1135</v>
      </c>
      <c r="B33" s="65">
        <v>72</v>
      </c>
      <c r="C33" s="65">
        <v>4955086.4950000001</v>
      </c>
      <c r="D33" s="398">
        <v>234</v>
      </c>
      <c r="E33" s="398">
        <v>15756827.119999999</v>
      </c>
      <c r="F33" s="398">
        <v>50</v>
      </c>
      <c r="G33" s="398">
        <v>3268723.8280000002</v>
      </c>
      <c r="H33" s="398">
        <v>20</v>
      </c>
      <c r="I33" s="398">
        <v>1327073.1059999999</v>
      </c>
    </row>
    <row r="34" spans="1:9" ht="15.95" customHeight="1" x14ac:dyDescent="0.25">
      <c r="A34" s="15" t="s">
        <v>1136</v>
      </c>
      <c r="B34" s="65">
        <v>51</v>
      </c>
      <c r="C34" s="65">
        <v>8709288.7329999991</v>
      </c>
      <c r="D34" s="398">
        <v>126</v>
      </c>
      <c r="E34" s="398">
        <v>18243747.046</v>
      </c>
      <c r="F34" s="398">
        <v>31</v>
      </c>
      <c r="G34" s="398">
        <v>4318789.3030000003</v>
      </c>
      <c r="H34" s="398">
        <v>13</v>
      </c>
      <c r="I34" s="398">
        <v>1620527.21</v>
      </c>
    </row>
    <row r="35" spans="1:9" ht="15.95" customHeight="1" x14ac:dyDescent="0.25">
      <c r="A35" s="15" t="s">
        <v>1137</v>
      </c>
      <c r="B35" s="65">
        <v>169</v>
      </c>
      <c r="C35" s="65">
        <v>156307414.05700001</v>
      </c>
      <c r="D35" s="398">
        <v>74</v>
      </c>
      <c r="E35" s="398">
        <v>99034910.989999995</v>
      </c>
      <c r="F35" s="398">
        <v>17</v>
      </c>
      <c r="G35" s="398">
        <v>27520981.022</v>
      </c>
      <c r="H35" s="398">
        <v>5</v>
      </c>
      <c r="I35" s="398">
        <v>2492631.4380000001</v>
      </c>
    </row>
    <row r="36" spans="1:9" ht="15.95" customHeight="1" x14ac:dyDescent="0.25">
      <c r="A36" s="15" t="s">
        <v>1138</v>
      </c>
      <c r="B36" s="65">
        <v>40264</v>
      </c>
      <c r="C36" s="65">
        <v>222175891.685</v>
      </c>
      <c r="D36" s="398">
        <v>103157</v>
      </c>
      <c r="E36" s="398">
        <v>240240950.97999999</v>
      </c>
      <c r="F36" s="398">
        <v>64854</v>
      </c>
      <c r="G36" s="398">
        <v>79150488.920000002</v>
      </c>
      <c r="H36" s="398">
        <v>34270</v>
      </c>
      <c r="I36" s="398">
        <v>35442465.644000001</v>
      </c>
    </row>
    <row r="37" spans="1:9" ht="15" customHeight="1" x14ac:dyDescent="0.25">
      <c r="A37" s="59"/>
      <c r="B37" s="60"/>
      <c r="C37" s="60"/>
      <c r="D37" s="60"/>
      <c r="E37" s="60"/>
      <c r="F37" s="60"/>
      <c r="G37" s="60"/>
      <c r="H37" s="60"/>
      <c r="I37" s="60"/>
    </row>
    <row r="38" spans="1:9" ht="41.1" customHeight="1" x14ac:dyDescent="0.25">
      <c r="A38" s="2"/>
      <c r="B38" s="460" t="s">
        <v>466</v>
      </c>
      <c r="C38" s="433"/>
      <c r="D38" s="460" t="s">
        <v>467</v>
      </c>
      <c r="E38" s="433"/>
      <c r="F38" s="460" t="s">
        <v>468</v>
      </c>
      <c r="G38" s="433"/>
      <c r="H38" s="460" t="s">
        <v>469</v>
      </c>
      <c r="I38" s="433"/>
    </row>
    <row r="39" spans="1:9" ht="15.95" customHeight="1" x14ac:dyDescent="0.25">
      <c r="A39" s="15" t="s">
        <v>684</v>
      </c>
      <c r="B39" s="65">
        <v>1156</v>
      </c>
      <c r="C39" s="65">
        <v>38490.646000000001</v>
      </c>
      <c r="D39" s="398">
        <v>3961</v>
      </c>
      <c r="E39" s="398">
        <v>130563.818</v>
      </c>
      <c r="F39" s="398">
        <v>43365</v>
      </c>
      <c r="G39" s="398">
        <v>1425726.433</v>
      </c>
      <c r="H39" s="398">
        <v>8825</v>
      </c>
      <c r="I39" s="398">
        <v>282866.72499999998</v>
      </c>
    </row>
    <row r="40" spans="1:9" ht="15.95" customHeight="1" x14ac:dyDescent="0.25">
      <c r="A40" s="15" t="s">
        <v>1126</v>
      </c>
      <c r="B40" s="65">
        <v>1408</v>
      </c>
      <c r="C40" s="65">
        <v>102769.43799999999</v>
      </c>
      <c r="D40" s="398">
        <v>2762</v>
      </c>
      <c r="E40" s="398">
        <v>193750.07199999999</v>
      </c>
      <c r="F40" s="398">
        <v>45880</v>
      </c>
      <c r="G40" s="398">
        <v>3360787.0129999998</v>
      </c>
      <c r="H40" s="398">
        <v>7448</v>
      </c>
      <c r="I40" s="398">
        <v>541067.38699999999</v>
      </c>
    </row>
    <row r="41" spans="1:9" ht="15.95" customHeight="1" x14ac:dyDescent="0.25">
      <c r="A41" s="15" t="s">
        <v>1127</v>
      </c>
      <c r="B41" s="65">
        <v>2323</v>
      </c>
      <c r="C41" s="65">
        <v>376692.96299999999</v>
      </c>
      <c r="D41" s="398">
        <v>2444</v>
      </c>
      <c r="E41" s="398">
        <v>389423.12400000001</v>
      </c>
      <c r="F41" s="398">
        <v>65236</v>
      </c>
      <c r="G41" s="398">
        <v>10560487.040999999</v>
      </c>
      <c r="H41" s="398">
        <v>10107</v>
      </c>
      <c r="I41" s="398">
        <v>1660422.85</v>
      </c>
    </row>
    <row r="42" spans="1:9" ht="15.95" customHeight="1" x14ac:dyDescent="0.25">
      <c r="A42" s="15" t="s">
        <v>1128</v>
      </c>
      <c r="B42" s="65">
        <v>1807</v>
      </c>
      <c r="C42" s="65">
        <v>658862.00399999996</v>
      </c>
      <c r="D42" s="398">
        <v>1251</v>
      </c>
      <c r="E42" s="398">
        <v>446167.03899999999</v>
      </c>
      <c r="F42" s="398">
        <v>35702</v>
      </c>
      <c r="G42" s="398">
        <v>12518585.373</v>
      </c>
      <c r="H42" s="398">
        <v>6932</v>
      </c>
      <c r="I42" s="398">
        <v>2474706.9720000001</v>
      </c>
    </row>
    <row r="43" spans="1:9" ht="15.95" customHeight="1" x14ac:dyDescent="0.25">
      <c r="A43" s="15" t="s">
        <v>1129</v>
      </c>
      <c r="B43" s="65">
        <v>1994</v>
      </c>
      <c r="C43" s="65">
        <v>1449353.2960000001</v>
      </c>
      <c r="D43" s="398">
        <v>879</v>
      </c>
      <c r="E43" s="398">
        <v>625834.68400000001</v>
      </c>
      <c r="F43" s="398">
        <v>19215</v>
      </c>
      <c r="G43" s="398">
        <v>13271115.445</v>
      </c>
      <c r="H43" s="398">
        <v>5154</v>
      </c>
      <c r="I43" s="398">
        <v>3623933.69</v>
      </c>
    </row>
    <row r="44" spans="1:9" ht="15.95" customHeight="1" x14ac:dyDescent="0.25">
      <c r="A44" s="15" t="s">
        <v>1130</v>
      </c>
      <c r="B44" s="65">
        <v>1968</v>
      </c>
      <c r="C44" s="65">
        <v>2818894.3870000001</v>
      </c>
      <c r="D44" s="398">
        <v>569</v>
      </c>
      <c r="E44" s="398">
        <v>794784.89300000004</v>
      </c>
      <c r="F44" s="398">
        <v>8159</v>
      </c>
      <c r="G44" s="398">
        <v>11163203.51</v>
      </c>
      <c r="H44" s="398">
        <v>2825</v>
      </c>
      <c r="I44" s="398">
        <v>3926183.3119999999</v>
      </c>
    </row>
    <row r="45" spans="1:9" ht="15.95" customHeight="1" x14ac:dyDescent="0.25">
      <c r="A45" s="15" t="s">
        <v>1131</v>
      </c>
      <c r="B45" s="65">
        <v>2074</v>
      </c>
      <c r="C45" s="65">
        <v>6579057.426</v>
      </c>
      <c r="D45" s="398">
        <v>343</v>
      </c>
      <c r="E45" s="398">
        <v>1010678.534</v>
      </c>
      <c r="F45" s="398">
        <v>3698</v>
      </c>
      <c r="G45" s="398">
        <v>10943847.403000001</v>
      </c>
      <c r="H45" s="398">
        <v>1692</v>
      </c>
      <c r="I45" s="398">
        <v>5105967.6730000004</v>
      </c>
    </row>
    <row r="46" spans="1:9" ht="15.95" customHeight="1" x14ac:dyDescent="0.25">
      <c r="A46" s="15" t="s">
        <v>1132</v>
      </c>
      <c r="B46" s="65">
        <v>983</v>
      </c>
      <c r="C46" s="65">
        <v>6844264.5980000002</v>
      </c>
      <c r="D46" s="398">
        <v>98</v>
      </c>
      <c r="E46" s="398">
        <v>668381.98400000005</v>
      </c>
      <c r="F46" s="398">
        <v>940</v>
      </c>
      <c r="G46" s="398">
        <v>6543304.8720000004</v>
      </c>
      <c r="H46" s="398">
        <v>473</v>
      </c>
      <c r="I46" s="398">
        <v>3284331.5860000001</v>
      </c>
    </row>
    <row r="47" spans="1:9" ht="15.95" customHeight="1" x14ac:dyDescent="0.25">
      <c r="A47" s="15" t="s">
        <v>1133</v>
      </c>
      <c r="B47" s="65">
        <v>666</v>
      </c>
      <c r="C47" s="65">
        <v>10364440.764</v>
      </c>
      <c r="D47" s="398">
        <v>56</v>
      </c>
      <c r="E47" s="398">
        <v>787587.06799999997</v>
      </c>
      <c r="F47" s="398">
        <v>428</v>
      </c>
      <c r="G47" s="398">
        <v>6160395.267</v>
      </c>
      <c r="H47" s="398">
        <v>224</v>
      </c>
      <c r="I47" s="398">
        <v>3276727.9679999999</v>
      </c>
    </row>
    <row r="48" spans="1:9" ht="15.95" customHeight="1" x14ac:dyDescent="0.25">
      <c r="A48" s="15" t="s">
        <v>1134</v>
      </c>
      <c r="B48" s="65">
        <v>221</v>
      </c>
      <c r="C48" s="65">
        <v>7609531.4419999998</v>
      </c>
      <c r="D48" s="398">
        <v>21</v>
      </c>
      <c r="E48" s="398">
        <v>763356.80099999998</v>
      </c>
      <c r="F48" s="398">
        <v>87</v>
      </c>
      <c r="G48" s="398">
        <v>2884263.6579999998</v>
      </c>
      <c r="H48" s="398">
        <v>54</v>
      </c>
      <c r="I48" s="398">
        <v>1758436.21</v>
      </c>
    </row>
    <row r="49" spans="1:9" ht="15.95" customHeight="1" x14ac:dyDescent="0.25">
      <c r="A49" s="15" t="s">
        <v>1135</v>
      </c>
      <c r="B49" s="65">
        <v>103</v>
      </c>
      <c r="C49" s="65">
        <v>6920044.7359999996</v>
      </c>
      <c r="D49" s="398">
        <v>7</v>
      </c>
      <c r="E49" s="398">
        <v>493639.43800000002</v>
      </c>
      <c r="F49" s="398">
        <v>41</v>
      </c>
      <c r="G49" s="398">
        <v>2866058.6030000001</v>
      </c>
      <c r="H49" s="398">
        <v>23</v>
      </c>
      <c r="I49" s="398">
        <v>1557723.622</v>
      </c>
    </row>
    <row r="50" spans="1:9" ht="15.95" customHeight="1" x14ac:dyDescent="0.25">
      <c r="A50" s="15" t="s">
        <v>1136</v>
      </c>
      <c r="B50" s="399" t="s">
        <v>3353</v>
      </c>
      <c r="C50" s="399" t="s">
        <v>3353</v>
      </c>
      <c r="D50" s="398">
        <v>6</v>
      </c>
      <c r="E50" s="398">
        <v>953525.92700000003</v>
      </c>
      <c r="F50" s="398">
        <v>27</v>
      </c>
      <c r="G50" s="398">
        <v>3981996.2549999999</v>
      </c>
      <c r="H50" s="398">
        <v>13</v>
      </c>
      <c r="I50" s="398">
        <v>1847970.493</v>
      </c>
    </row>
    <row r="51" spans="1:9" ht="15.95" customHeight="1" x14ac:dyDescent="0.25">
      <c r="A51" s="15" t="s">
        <v>1137</v>
      </c>
      <c r="B51" s="399" t="s">
        <v>3353</v>
      </c>
      <c r="C51" s="399" t="s">
        <v>3353</v>
      </c>
      <c r="D51" s="398">
        <v>4</v>
      </c>
      <c r="E51" s="398">
        <v>22659474.199999999</v>
      </c>
      <c r="F51" s="398">
        <v>11</v>
      </c>
      <c r="G51" s="398">
        <v>5241740.5240000002</v>
      </c>
      <c r="H51" s="398">
        <v>7</v>
      </c>
      <c r="I51" s="398">
        <v>2833212.4929999998</v>
      </c>
    </row>
    <row r="52" spans="1:9" ht="15.95" customHeight="1" x14ac:dyDescent="0.25">
      <c r="A52" s="15" t="s">
        <v>1138</v>
      </c>
      <c r="B52" s="65">
        <v>14789</v>
      </c>
      <c r="C52" s="65">
        <v>70233429.160999998</v>
      </c>
      <c r="D52" s="398">
        <v>12401</v>
      </c>
      <c r="E52" s="398">
        <v>29917167.581999999</v>
      </c>
      <c r="F52" s="398">
        <v>222789</v>
      </c>
      <c r="G52" s="398">
        <v>90921511.397</v>
      </c>
      <c r="H52" s="398">
        <v>43777</v>
      </c>
      <c r="I52" s="398">
        <v>32173550.980999999</v>
      </c>
    </row>
    <row r="53" spans="1:9" ht="15" customHeight="1" x14ac:dyDescent="0.25">
      <c r="A53" s="59"/>
      <c r="B53" s="60"/>
      <c r="C53" s="60"/>
      <c r="D53" s="60"/>
      <c r="E53" s="60"/>
      <c r="F53" s="60"/>
      <c r="G53" s="60"/>
      <c r="H53" s="60"/>
      <c r="I53" s="60"/>
    </row>
    <row r="54" spans="1:9" ht="40.5" customHeight="1" x14ac:dyDescent="0.25">
      <c r="A54" s="2"/>
      <c r="B54" s="460" t="s">
        <v>470</v>
      </c>
      <c r="C54" s="433"/>
      <c r="D54" s="460" t="s">
        <v>471</v>
      </c>
      <c r="E54" s="433"/>
      <c r="F54" s="460" t="s">
        <v>472</v>
      </c>
      <c r="G54" s="433"/>
      <c r="H54" s="460" t="s">
        <v>473</v>
      </c>
      <c r="I54" s="433"/>
    </row>
    <row r="55" spans="1:9" ht="15.95" customHeight="1" x14ac:dyDescent="0.25">
      <c r="A55" s="15" t="s">
        <v>684</v>
      </c>
      <c r="B55" s="65">
        <v>34540</v>
      </c>
      <c r="C55" s="65">
        <v>1142859.7080000001</v>
      </c>
      <c r="D55" s="398">
        <v>31291</v>
      </c>
      <c r="E55" s="398">
        <v>1003474.353</v>
      </c>
      <c r="F55" s="398">
        <v>1387</v>
      </c>
      <c r="G55" s="398">
        <v>44318.097999999998</v>
      </c>
      <c r="H55" s="398">
        <v>574</v>
      </c>
      <c r="I55" s="398">
        <v>18300.358</v>
      </c>
    </row>
    <row r="56" spans="1:9" ht="15.95" customHeight="1" x14ac:dyDescent="0.25">
      <c r="A56" s="15" t="s">
        <v>1126</v>
      </c>
      <c r="B56" s="65">
        <v>38432</v>
      </c>
      <c r="C56" s="65">
        <v>2819719.6260000002</v>
      </c>
      <c r="D56" s="398">
        <v>25871</v>
      </c>
      <c r="E56" s="398">
        <v>1879705.0220000001</v>
      </c>
      <c r="F56" s="398">
        <v>1116</v>
      </c>
      <c r="G56" s="398">
        <v>81187.732000000004</v>
      </c>
      <c r="H56" s="398">
        <v>505</v>
      </c>
      <c r="I56" s="398">
        <v>35965.521000000001</v>
      </c>
    </row>
    <row r="57" spans="1:9" ht="15.95" customHeight="1" x14ac:dyDescent="0.25">
      <c r="A57" s="15" t="s">
        <v>1127</v>
      </c>
      <c r="B57" s="65">
        <v>55129</v>
      </c>
      <c r="C57" s="65">
        <v>8900064.1909999996</v>
      </c>
      <c r="D57" s="398">
        <v>32777</v>
      </c>
      <c r="E57" s="398">
        <v>5099723.4239999996</v>
      </c>
      <c r="F57" s="398">
        <v>1623</v>
      </c>
      <c r="G57" s="398">
        <v>260733.818</v>
      </c>
      <c r="H57" s="398">
        <v>517</v>
      </c>
      <c r="I57" s="398">
        <v>83778.066000000006</v>
      </c>
    </row>
    <row r="58" spans="1:9" ht="15.95" customHeight="1" x14ac:dyDescent="0.25">
      <c r="A58" s="15" t="s">
        <v>1128</v>
      </c>
      <c r="B58" s="65">
        <v>28770</v>
      </c>
      <c r="C58" s="65">
        <v>10043878.401000001</v>
      </c>
      <c r="D58" s="398">
        <v>12352</v>
      </c>
      <c r="E58" s="398">
        <v>4357276.7960000001</v>
      </c>
      <c r="F58" s="398">
        <v>1012</v>
      </c>
      <c r="G58" s="398">
        <v>361399.16600000003</v>
      </c>
      <c r="H58" s="398">
        <v>259</v>
      </c>
      <c r="I58" s="398">
        <v>91345.228000000003</v>
      </c>
    </row>
    <row r="59" spans="1:9" ht="15.95" customHeight="1" x14ac:dyDescent="0.25">
      <c r="A59" s="15" t="s">
        <v>1129</v>
      </c>
      <c r="B59" s="65">
        <v>14061</v>
      </c>
      <c r="C59" s="65">
        <v>9647181.7550000008</v>
      </c>
      <c r="D59" s="398">
        <v>8751</v>
      </c>
      <c r="E59" s="398">
        <v>6204508.3380000005</v>
      </c>
      <c r="F59" s="398">
        <v>818</v>
      </c>
      <c r="G59" s="398">
        <v>585023.81599999999</v>
      </c>
      <c r="H59" s="398">
        <v>176</v>
      </c>
      <c r="I59" s="398">
        <v>126743.39599999999</v>
      </c>
    </row>
    <row r="60" spans="1:9" ht="15.95" customHeight="1" x14ac:dyDescent="0.25">
      <c r="A60" s="15" t="s">
        <v>1130</v>
      </c>
      <c r="B60" s="65">
        <v>5334</v>
      </c>
      <c r="C60" s="65">
        <v>7237020.1979999999</v>
      </c>
      <c r="D60" s="398">
        <v>6034</v>
      </c>
      <c r="E60" s="398">
        <v>8522627.0549999997</v>
      </c>
      <c r="F60" s="398">
        <v>601</v>
      </c>
      <c r="G60" s="398">
        <v>863030.09900000005</v>
      </c>
      <c r="H60" s="398">
        <v>144</v>
      </c>
      <c r="I60" s="398">
        <v>200672.37400000001</v>
      </c>
    </row>
    <row r="61" spans="1:9" ht="15.95" customHeight="1" x14ac:dyDescent="0.25">
      <c r="A61" s="15" t="s">
        <v>1131</v>
      </c>
      <c r="B61" s="65">
        <v>2006</v>
      </c>
      <c r="C61" s="65">
        <v>5837879.7300000004</v>
      </c>
      <c r="D61" s="398">
        <v>4746</v>
      </c>
      <c r="E61" s="398">
        <v>14730757.164999999</v>
      </c>
      <c r="F61" s="398">
        <v>583</v>
      </c>
      <c r="G61" s="398">
        <v>1841896.8359999999</v>
      </c>
      <c r="H61" s="398">
        <v>113</v>
      </c>
      <c r="I61" s="398">
        <v>356436.91700000002</v>
      </c>
    </row>
    <row r="62" spans="1:9" ht="15.95" customHeight="1" x14ac:dyDescent="0.25">
      <c r="A62" s="15" t="s">
        <v>1132</v>
      </c>
      <c r="B62" s="65">
        <v>467</v>
      </c>
      <c r="C62" s="65">
        <v>3258973.2859999998</v>
      </c>
      <c r="D62" s="398">
        <v>1922</v>
      </c>
      <c r="E62" s="398">
        <v>13388687.357000001</v>
      </c>
      <c r="F62" s="398">
        <v>258</v>
      </c>
      <c r="G62" s="398">
        <v>1818181.0209999999</v>
      </c>
      <c r="H62" s="398">
        <v>52</v>
      </c>
      <c r="I62" s="398">
        <v>367559.71</v>
      </c>
    </row>
    <row r="63" spans="1:9" ht="15.95" customHeight="1" x14ac:dyDescent="0.25">
      <c r="A63" s="15" t="s">
        <v>1133</v>
      </c>
      <c r="B63" s="65">
        <v>204</v>
      </c>
      <c r="C63" s="65">
        <v>2883667.2990000001</v>
      </c>
      <c r="D63" s="398">
        <v>1274</v>
      </c>
      <c r="E63" s="398">
        <v>19457595.269000001</v>
      </c>
      <c r="F63" s="398">
        <v>188</v>
      </c>
      <c r="G63" s="398">
        <v>2985033.96</v>
      </c>
      <c r="H63" s="398">
        <v>47</v>
      </c>
      <c r="I63" s="398">
        <v>735656.31</v>
      </c>
    </row>
    <row r="64" spans="1:9" ht="15.95" customHeight="1" x14ac:dyDescent="0.25">
      <c r="A64" s="15" t="s">
        <v>1134</v>
      </c>
      <c r="B64" s="65">
        <v>33</v>
      </c>
      <c r="C64" s="65">
        <v>1125827.4480000001</v>
      </c>
      <c r="D64" s="398">
        <v>468</v>
      </c>
      <c r="E64" s="398">
        <v>16157314.476</v>
      </c>
      <c r="F64" s="398">
        <v>102</v>
      </c>
      <c r="G64" s="398">
        <v>3496676.608</v>
      </c>
      <c r="H64" s="398">
        <v>25</v>
      </c>
      <c r="I64" s="398">
        <v>825324.23800000001</v>
      </c>
    </row>
    <row r="65" spans="1:9" ht="15.95" customHeight="1" x14ac:dyDescent="0.25">
      <c r="A65" s="15" t="s">
        <v>1135</v>
      </c>
      <c r="B65" s="65">
        <v>18</v>
      </c>
      <c r="C65" s="65">
        <v>1308334.9809999999</v>
      </c>
      <c r="D65" s="398">
        <v>228</v>
      </c>
      <c r="E65" s="398">
        <v>15706781.981000001</v>
      </c>
      <c r="F65" s="398">
        <v>60</v>
      </c>
      <c r="G65" s="398">
        <v>4316579.3940000003</v>
      </c>
      <c r="H65" s="398">
        <v>21</v>
      </c>
      <c r="I65" s="398">
        <v>1332862.3130000001</v>
      </c>
    </row>
    <row r="66" spans="1:9" ht="15.95" customHeight="1" x14ac:dyDescent="0.25">
      <c r="A66" s="15" t="s">
        <v>1136</v>
      </c>
      <c r="B66" s="65">
        <v>14</v>
      </c>
      <c r="C66" s="65">
        <v>2134025.7620000001</v>
      </c>
      <c r="D66" s="398">
        <v>118</v>
      </c>
      <c r="E66" s="398">
        <v>17211697.353</v>
      </c>
      <c r="F66" s="398">
        <v>37</v>
      </c>
      <c r="G66" s="398">
        <v>5497432.835</v>
      </c>
      <c r="H66" s="398">
        <v>4</v>
      </c>
      <c r="I66" s="398">
        <v>567315.46299999999</v>
      </c>
    </row>
    <row r="67" spans="1:9" ht="15.95" customHeight="1" x14ac:dyDescent="0.25">
      <c r="A67" s="15" t="s">
        <v>1137</v>
      </c>
      <c r="B67" s="65">
        <v>4</v>
      </c>
      <c r="C67" s="65">
        <v>2408528.031</v>
      </c>
      <c r="D67" s="398">
        <v>86</v>
      </c>
      <c r="E67" s="398">
        <v>121025242.808</v>
      </c>
      <c r="F67" s="398">
        <v>16</v>
      </c>
      <c r="G67" s="398">
        <v>10988462.947000001</v>
      </c>
      <c r="H67" s="398">
        <v>18</v>
      </c>
      <c r="I67" s="398">
        <v>71138564.078999996</v>
      </c>
    </row>
    <row r="68" spans="1:9" ht="15.95" customHeight="1" x14ac:dyDescent="0.25">
      <c r="A68" s="15" t="s">
        <v>1138</v>
      </c>
      <c r="B68" s="65">
        <v>179012</v>
      </c>
      <c r="C68" s="65">
        <v>58747960.416000001</v>
      </c>
      <c r="D68" s="398">
        <v>125918</v>
      </c>
      <c r="E68" s="398">
        <v>244745391.39700001</v>
      </c>
      <c r="F68" s="398">
        <v>7801</v>
      </c>
      <c r="G68" s="398">
        <v>33139956.329999998</v>
      </c>
      <c r="H68" s="398">
        <v>2455</v>
      </c>
      <c r="I68" s="398">
        <v>75880523.973000005</v>
      </c>
    </row>
    <row r="69" spans="1:9" x14ac:dyDescent="0.25">
      <c r="A69" s="9"/>
      <c r="B69" s="60"/>
      <c r="C69" s="60"/>
      <c r="D69" s="60"/>
      <c r="E69" s="60"/>
      <c r="F69" s="60"/>
      <c r="G69" s="60"/>
      <c r="H69" s="60"/>
      <c r="I69" s="60"/>
    </row>
    <row r="70" spans="1:9" x14ac:dyDescent="0.25">
      <c r="A70" s="12" t="s">
        <v>3166</v>
      </c>
    </row>
    <row r="71" spans="1:9" ht="15.95" customHeight="1" x14ac:dyDescent="0.25">
      <c r="A71" s="12" t="s">
        <v>3167</v>
      </c>
    </row>
  </sheetData>
  <sheetProtection selectLockedCells="1" selectUnlockedCells="1"/>
  <mergeCells count="19">
    <mergeCell ref="B54:C54"/>
    <mergeCell ref="D54:E54"/>
    <mergeCell ref="F54:G54"/>
    <mergeCell ref="H54:I54"/>
    <mergeCell ref="B38:C38"/>
    <mergeCell ref="D38:E38"/>
    <mergeCell ref="F38:G38"/>
    <mergeCell ref="H38:I38"/>
    <mergeCell ref="B22:C22"/>
    <mergeCell ref="D22:E22"/>
    <mergeCell ref="F22:G22"/>
    <mergeCell ref="H22:I22"/>
    <mergeCell ref="A2:I2"/>
    <mergeCell ref="A4:A5"/>
    <mergeCell ref="B6:C6"/>
    <mergeCell ref="D6:E6"/>
    <mergeCell ref="F6:G6"/>
    <mergeCell ref="H6:I6"/>
    <mergeCell ref="A3:D3"/>
  </mergeCells>
  <phoneticPr fontId="18" type="noConversion"/>
  <conditionalFormatting sqref="A1">
    <cfRule type="cellIs" dxfId="12" priority="18" stopIfTrue="1" operator="lessThan">
      <formula>0</formula>
    </cfRule>
  </conditionalFormatting>
  <pageMargins left="0.6692913385826772" right="0.62992125984251968" top="0.6692913385826772" bottom="0.6692913385826772" header="0.51181102362204722" footer="0.51181102362204722"/>
  <pageSetup paperSize="9" scale="58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>
    <tabColor theme="6" tint="0.39997558519241921"/>
    <pageSetUpPr fitToPage="1"/>
  </sheetPr>
  <dimension ref="A1:BB72"/>
  <sheetViews>
    <sheetView zoomScaleNormal="100" zoomScaleSheetLayoutView="90" zoomScalePageLayoutView="80" workbookViewId="0"/>
  </sheetViews>
  <sheetFormatPr baseColWidth="10" defaultColWidth="11.42578125" defaultRowHeight="15" x14ac:dyDescent="0.25"/>
  <cols>
    <col min="1" max="1" width="28.85546875" style="12" customWidth="1"/>
    <col min="2" max="2" width="14.7109375" style="7" customWidth="1"/>
    <col min="3" max="3" width="16.7109375" style="7" customWidth="1"/>
    <col min="4" max="4" width="14.7109375" style="7" customWidth="1"/>
    <col min="5" max="5" width="16.7109375" style="7" customWidth="1"/>
    <col min="6" max="6" width="14.7109375" style="7" customWidth="1"/>
    <col min="7" max="7" width="16.7109375" style="7" customWidth="1"/>
    <col min="8" max="8" width="14.7109375" style="7" customWidth="1"/>
    <col min="9" max="9" width="17.7109375" style="7" customWidth="1"/>
    <col min="10" max="16384" width="11.42578125" style="12"/>
  </cols>
  <sheetData>
    <row r="1" spans="1:54" s="32" customFormat="1" ht="18" customHeight="1" x14ac:dyDescent="0.2">
      <c r="A1" s="249" t="s">
        <v>1120</v>
      </c>
      <c r="B1" s="249"/>
      <c r="C1" s="249"/>
      <c r="D1" s="249"/>
      <c r="E1" s="249"/>
      <c r="F1" s="249"/>
      <c r="G1" s="249"/>
      <c r="H1" s="249"/>
      <c r="I1" s="249"/>
      <c r="J1" s="249"/>
      <c r="K1" s="249"/>
      <c r="L1" s="249"/>
      <c r="M1" s="249"/>
      <c r="N1" s="249"/>
      <c r="O1" s="249"/>
      <c r="P1" s="249"/>
      <c r="Q1" s="249"/>
      <c r="R1" s="249"/>
      <c r="S1" s="249"/>
      <c r="T1" s="249"/>
      <c r="U1" s="249"/>
      <c r="V1" s="249"/>
      <c r="W1" s="249"/>
      <c r="X1" s="249"/>
      <c r="Y1" s="249"/>
      <c r="Z1" s="249"/>
      <c r="AA1" s="249"/>
      <c r="AB1" s="249"/>
      <c r="AC1" s="249"/>
      <c r="AD1" s="249"/>
      <c r="AE1" s="249"/>
      <c r="AF1" s="249"/>
      <c r="AG1" s="249"/>
      <c r="AH1" s="249"/>
      <c r="AI1" s="249"/>
      <c r="AJ1" s="249"/>
      <c r="AK1" s="249"/>
      <c r="AL1" s="249"/>
      <c r="AM1" s="249"/>
      <c r="AN1" s="249"/>
      <c r="AO1" s="249"/>
      <c r="AP1" s="249"/>
      <c r="AQ1" s="249"/>
      <c r="AR1" s="249"/>
      <c r="AS1" s="249"/>
      <c r="AT1" s="249"/>
      <c r="AU1" s="249"/>
      <c r="AV1" s="249"/>
      <c r="AW1" s="249"/>
      <c r="AX1" s="249"/>
      <c r="AY1" s="249"/>
      <c r="AZ1" s="249"/>
      <c r="BA1" s="249"/>
      <c r="BB1" s="249"/>
    </row>
    <row r="2" spans="1:54" s="30" customFormat="1" ht="18" customHeight="1" x14ac:dyDescent="0.25">
      <c r="A2" s="474" t="s">
        <v>3344</v>
      </c>
      <c r="B2" s="474"/>
      <c r="C2" s="474"/>
      <c r="D2" s="474"/>
      <c r="E2" s="474"/>
      <c r="F2" s="474"/>
      <c r="G2" s="475"/>
      <c r="H2" s="475"/>
      <c r="I2" s="475"/>
    </row>
    <row r="3" spans="1:54" ht="15.75" customHeight="1" x14ac:dyDescent="0.25">
      <c r="A3" s="485"/>
      <c r="B3" s="485"/>
      <c r="C3" s="485"/>
      <c r="D3" s="485"/>
      <c r="E3" s="299"/>
      <c r="F3" s="299"/>
      <c r="G3" s="299"/>
      <c r="H3" s="299"/>
      <c r="I3" s="294"/>
      <c r="J3" s="80"/>
      <c r="K3" s="80"/>
      <c r="L3" s="80"/>
      <c r="M3" s="80"/>
      <c r="N3" s="80"/>
      <c r="O3" s="80"/>
      <c r="P3" s="80"/>
      <c r="Q3" s="80"/>
      <c r="R3" s="80"/>
      <c r="S3" s="80"/>
      <c r="T3" s="80"/>
      <c r="U3" s="80"/>
    </row>
    <row r="4" spans="1:54" ht="42" customHeight="1" x14ac:dyDescent="0.2">
      <c r="A4" s="444" t="s">
        <v>1121</v>
      </c>
      <c r="B4" s="25" t="s">
        <v>3272</v>
      </c>
      <c r="C4" s="25" t="s">
        <v>3273</v>
      </c>
      <c r="D4" s="25" t="s">
        <v>3272</v>
      </c>
      <c r="E4" s="25" t="s">
        <v>3273</v>
      </c>
      <c r="F4" s="25" t="s">
        <v>3272</v>
      </c>
      <c r="G4" s="25" t="s">
        <v>3273</v>
      </c>
      <c r="H4" s="25" t="s">
        <v>3272</v>
      </c>
      <c r="I4" s="26" t="s">
        <v>3273</v>
      </c>
    </row>
    <row r="5" spans="1:54" ht="21.95" customHeight="1" x14ac:dyDescent="0.2">
      <c r="A5" s="445"/>
      <c r="B5" s="57" t="s">
        <v>1359</v>
      </c>
      <c r="C5" s="57" t="s">
        <v>767</v>
      </c>
      <c r="D5" s="57" t="s">
        <v>1359</v>
      </c>
      <c r="E5" s="57" t="s">
        <v>767</v>
      </c>
      <c r="F5" s="57" t="s">
        <v>1359</v>
      </c>
      <c r="G5" s="57" t="s">
        <v>767</v>
      </c>
      <c r="H5" s="57" t="s">
        <v>1359</v>
      </c>
      <c r="I5" s="58" t="s">
        <v>767</v>
      </c>
    </row>
    <row r="6" spans="1:54" ht="45" customHeight="1" x14ac:dyDescent="0.25">
      <c r="A6" s="2"/>
      <c r="B6" s="460" t="s">
        <v>3383</v>
      </c>
      <c r="C6" s="433"/>
      <c r="D6" s="460" t="s">
        <v>3305</v>
      </c>
      <c r="E6" s="433"/>
      <c r="F6" s="460" t="s">
        <v>474</v>
      </c>
      <c r="G6" s="433"/>
      <c r="H6" s="492" t="s">
        <v>3428</v>
      </c>
      <c r="I6" s="493"/>
    </row>
    <row r="7" spans="1:54" ht="15.95" customHeight="1" x14ac:dyDescent="0.25">
      <c r="A7" s="15" t="s">
        <v>684</v>
      </c>
      <c r="B7" s="65">
        <v>21339</v>
      </c>
      <c r="C7" s="65">
        <v>686158.12</v>
      </c>
      <c r="D7" s="398">
        <v>7797</v>
      </c>
      <c r="E7" s="398">
        <v>244127.86199999999</v>
      </c>
      <c r="F7" s="398">
        <v>116440</v>
      </c>
      <c r="G7" s="398">
        <v>3604856.2239999999</v>
      </c>
      <c r="H7" s="398">
        <v>100426</v>
      </c>
      <c r="I7" s="398">
        <v>3087413.8539999998</v>
      </c>
    </row>
    <row r="8" spans="1:54" ht="15.95" customHeight="1" x14ac:dyDescent="0.25">
      <c r="A8" s="15" t="s">
        <v>1126</v>
      </c>
      <c r="B8" s="65">
        <v>18663</v>
      </c>
      <c r="C8" s="65">
        <v>1364730.825</v>
      </c>
      <c r="D8" s="398">
        <v>5332</v>
      </c>
      <c r="E8" s="398">
        <v>380453.16600000003</v>
      </c>
      <c r="F8" s="398">
        <v>66228</v>
      </c>
      <c r="G8" s="398">
        <v>4711359.7719999999</v>
      </c>
      <c r="H8" s="398">
        <v>52084</v>
      </c>
      <c r="I8" s="398">
        <v>3686592.375</v>
      </c>
    </row>
    <row r="9" spans="1:54" ht="15.95" customHeight="1" x14ac:dyDescent="0.25">
      <c r="A9" s="15" t="s">
        <v>1127</v>
      </c>
      <c r="B9" s="65">
        <v>24988</v>
      </c>
      <c r="C9" s="65">
        <v>3861550.8250000002</v>
      </c>
      <c r="D9" s="398">
        <v>5118</v>
      </c>
      <c r="E9" s="398">
        <v>805765.53799999994</v>
      </c>
      <c r="F9" s="398">
        <v>62152</v>
      </c>
      <c r="G9" s="398">
        <v>9805028.8619999997</v>
      </c>
      <c r="H9" s="398">
        <v>44438</v>
      </c>
      <c r="I9" s="398">
        <v>6964631.165</v>
      </c>
    </row>
    <row r="10" spans="1:54" ht="15.95" customHeight="1" x14ac:dyDescent="0.25">
      <c r="A10" s="15" t="s">
        <v>1128</v>
      </c>
      <c r="B10" s="65">
        <v>8247</v>
      </c>
      <c r="C10" s="65">
        <v>2899960.5610000002</v>
      </c>
      <c r="D10" s="398">
        <v>2177</v>
      </c>
      <c r="E10" s="398">
        <v>761204.02899999998</v>
      </c>
      <c r="F10" s="398">
        <v>28555</v>
      </c>
      <c r="G10" s="398">
        <v>10029888.942</v>
      </c>
      <c r="H10" s="398">
        <v>19299</v>
      </c>
      <c r="I10" s="398">
        <v>6769705.8849999998</v>
      </c>
    </row>
    <row r="11" spans="1:54" ht="15.95" customHeight="1" x14ac:dyDescent="0.25">
      <c r="A11" s="15" t="s">
        <v>1129</v>
      </c>
      <c r="B11" s="65">
        <v>5648</v>
      </c>
      <c r="C11" s="65">
        <v>3995586.4389999998</v>
      </c>
      <c r="D11" s="398">
        <v>1345</v>
      </c>
      <c r="E11" s="398">
        <v>944752.01</v>
      </c>
      <c r="F11" s="398">
        <v>17526</v>
      </c>
      <c r="G11" s="398">
        <v>12307808.331</v>
      </c>
      <c r="H11" s="398">
        <v>11629</v>
      </c>
      <c r="I11" s="398">
        <v>8168593.4539999999</v>
      </c>
    </row>
    <row r="12" spans="1:54" ht="15.95" customHeight="1" x14ac:dyDescent="0.25">
      <c r="A12" s="15" t="s">
        <v>1130</v>
      </c>
      <c r="B12" s="65">
        <v>3877</v>
      </c>
      <c r="C12" s="65">
        <v>5460315.8799999999</v>
      </c>
      <c r="D12" s="398">
        <v>980</v>
      </c>
      <c r="E12" s="398">
        <v>1383135.1540000001</v>
      </c>
      <c r="F12" s="398">
        <v>10722</v>
      </c>
      <c r="G12" s="398">
        <v>14980193.373</v>
      </c>
      <c r="H12" s="398">
        <v>7326</v>
      </c>
      <c r="I12" s="398">
        <v>10240614.431</v>
      </c>
    </row>
    <row r="13" spans="1:54" ht="15.95" customHeight="1" x14ac:dyDescent="0.25">
      <c r="A13" s="15" t="s">
        <v>1131</v>
      </c>
      <c r="B13" s="65">
        <v>3027</v>
      </c>
      <c r="C13" s="65">
        <v>9364594.193</v>
      </c>
      <c r="D13" s="398">
        <v>881</v>
      </c>
      <c r="E13" s="398">
        <v>2851771.77</v>
      </c>
      <c r="F13" s="398">
        <v>7056</v>
      </c>
      <c r="G13" s="398">
        <v>21530281.602000002</v>
      </c>
      <c r="H13" s="398">
        <v>4767</v>
      </c>
      <c r="I13" s="398">
        <v>14506462.997</v>
      </c>
    </row>
    <row r="14" spans="1:54" ht="15.95" customHeight="1" x14ac:dyDescent="0.25">
      <c r="A14" s="15" t="s">
        <v>1132</v>
      </c>
      <c r="B14" s="65">
        <v>1232</v>
      </c>
      <c r="C14" s="65">
        <v>8549842.7689999994</v>
      </c>
      <c r="D14" s="398">
        <v>504</v>
      </c>
      <c r="E14" s="398">
        <v>3593442.4619999998</v>
      </c>
      <c r="F14" s="398">
        <v>2046</v>
      </c>
      <c r="G14" s="398">
        <v>14033619.852</v>
      </c>
      <c r="H14" s="398">
        <v>1317</v>
      </c>
      <c r="I14" s="398">
        <v>9065587.8819999993</v>
      </c>
    </row>
    <row r="15" spans="1:54" ht="15.95" customHeight="1" x14ac:dyDescent="0.25">
      <c r="A15" s="15" t="s">
        <v>1133</v>
      </c>
      <c r="B15" s="65">
        <v>823</v>
      </c>
      <c r="C15" s="65">
        <v>12487259.77</v>
      </c>
      <c r="D15" s="398">
        <v>360</v>
      </c>
      <c r="E15" s="398">
        <v>5626849.7460000003</v>
      </c>
      <c r="F15" s="398">
        <v>1097</v>
      </c>
      <c r="G15" s="398">
        <v>16782437.714000002</v>
      </c>
      <c r="H15" s="398">
        <v>680</v>
      </c>
      <c r="I15" s="398">
        <v>10433093.841</v>
      </c>
    </row>
    <row r="16" spans="1:54" ht="15.95" customHeight="1" x14ac:dyDescent="0.25">
      <c r="A16" s="15" t="s">
        <v>1134</v>
      </c>
      <c r="B16" s="65">
        <v>260</v>
      </c>
      <c r="C16" s="65">
        <v>8974864.3460000008</v>
      </c>
      <c r="D16" s="398">
        <v>131</v>
      </c>
      <c r="E16" s="398">
        <v>4534332.1919999998</v>
      </c>
      <c r="F16" s="398">
        <v>355</v>
      </c>
      <c r="G16" s="398">
        <v>12364337.950999999</v>
      </c>
      <c r="H16" s="398">
        <v>223</v>
      </c>
      <c r="I16" s="398">
        <v>7861488.8669999996</v>
      </c>
    </row>
    <row r="17" spans="1:9" ht="15.95" customHeight="1" x14ac:dyDescent="0.25">
      <c r="A17" s="15" t="s">
        <v>1135</v>
      </c>
      <c r="B17" s="65">
        <v>107</v>
      </c>
      <c r="C17" s="65">
        <v>7202003.9529999997</v>
      </c>
      <c r="D17" s="398">
        <v>63</v>
      </c>
      <c r="E17" s="398">
        <v>4408660.727</v>
      </c>
      <c r="F17" s="398">
        <v>139</v>
      </c>
      <c r="G17" s="398">
        <v>9312669.0529999994</v>
      </c>
      <c r="H17" s="398">
        <v>85</v>
      </c>
      <c r="I17" s="398">
        <v>5674955.983</v>
      </c>
    </row>
    <row r="18" spans="1:9" ht="15.95" customHeight="1" x14ac:dyDescent="0.25">
      <c r="A18" s="15" t="s">
        <v>1136</v>
      </c>
      <c r="B18" s="65">
        <v>52</v>
      </c>
      <c r="C18" s="65">
        <v>7593098.8480000002</v>
      </c>
      <c r="D18" s="398">
        <v>46</v>
      </c>
      <c r="E18" s="398">
        <v>6965708.176</v>
      </c>
      <c r="F18" s="398">
        <v>66</v>
      </c>
      <c r="G18" s="398">
        <v>10495278.954</v>
      </c>
      <c r="H18" s="398">
        <v>34</v>
      </c>
      <c r="I18" s="398">
        <v>5362124.1210000003</v>
      </c>
    </row>
    <row r="19" spans="1:9" ht="15.95" customHeight="1" x14ac:dyDescent="0.25">
      <c r="A19" s="15" t="s">
        <v>1137</v>
      </c>
      <c r="B19" s="65">
        <v>39</v>
      </c>
      <c r="C19" s="65">
        <v>27756949.541999999</v>
      </c>
      <c r="D19" s="398">
        <v>36</v>
      </c>
      <c r="E19" s="398">
        <v>38467849.762000002</v>
      </c>
      <c r="F19" s="398">
        <v>28</v>
      </c>
      <c r="G19" s="398">
        <v>18908461.956999999</v>
      </c>
      <c r="H19" s="398">
        <v>24</v>
      </c>
      <c r="I19" s="398">
        <v>16046473.476</v>
      </c>
    </row>
    <row r="20" spans="1:9" ht="15.95" customHeight="1" x14ac:dyDescent="0.25">
      <c r="A20" s="15" t="s">
        <v>1138</v>
      </c>
      <c r="B20" s="65">
        <v>88302</v>
      </c>
      <c r="C20" s="65">
        <v>100196916.07099999</v>
      </c>
      <c r="D20" s="398">
        <v>24770</v>
      </c>
      <c r="E20" s="398">
        <v>70968052.593999997</v>
      </c>
      <c r="F20" s="398">
        <v>312410</v>
      </c>
      <c r="G20" s="398">
        <v>158866222.58700001</v>
      </c>
      <c r="H20" s="398">
        <v>242332</v>
      </c>
      <c r="I20" s="398">
        <v>107867738.331</v>
      </c>
    </row>
    <row r="21" spans="1:9" ht="15" customHeight="1" x14ac:dyDescent="0.25">
      <c r="A21" s="59"/>
      <c r="B21" s="60"/>
      <c r="C21" s="60"/>
      <c r="D21" s="60"/>
      <c r="E21" s="60"/>
      <c r="F21" s="60"/>
      <c r="G21" s="60"/>
      <c r="H21" s="60"/>
      <c r="I21" s="60"/>
    </row>
    <row r="22" spans="1:9" ht="42.75" customHeight="1" x14ac:dyDescent="0.25">
      <c r="A22" s="2"/>
      <c r="B22" s="460" t="s">
        <v>3385</v>
      </c>
      <c r="C22" s="433"/>
      <c r="D22" s="460" t="s">
        <v>475</v>
      </c>
      <c r="E22" s="433"/>
      <c r="F22" s="460" t="s">
        <v>3386</v>
      </c>
      <c r="G22" s="433"/>
      <c r="H22" s="460" t="s">
        <v>3387</v>
      </c>
      <c r="I22" s="433"/>
    </row>
    <row r="23" spans="1:9" ht="15.95" customHeight="1" x14ac:dyDescent="0.25">
      <c r="A23" s="15" t="s">
        <v>684</v>
      </c>
      <c r="B23" s="65">
        <v>137193</v>
      </c>
      <c r="C23" s="65">
        <v>4418931.0839999998</v>
      </c>
      <c r="D23" s="398">
        <v>26496</v>
      </c>
      <c r="E23" s="398">
        <v>856675.24199999997</v>
      </c>
      <c r="F23" s="398">
        <v>29480</v>
      </c>
      <c r="G23" s="398">
        <v>947382.8</v>
      </c>
      <c r="H23" s="398">
        <v>30899</v>
      </c>
      <c r="I23" s="398">
        <v>1005165.9939999999</v>
      </c>
    </row>
    <row r="24" spans="1:9" ht="15.95" customHeight="1" x14ac:dyDescent="0.25">
      <c r="A24" s="15" t="s">
        <v>1126</v>
      </c>
      <c r="B24" s="65">
        <v>109864</v>
      </c>
      <c r="C24" s="65">
        <v>7918896.1289999997</v>
      </c>
      <c r="D24" s="398">
        <v>23738</v>
      </c>
      <c r="E24" s="398">
        <v>1723900.8160000001</v>
      </c>
      <c r="F24" s="398">
        <v>24601</v>
      </c>
      <c r="G24" s="398">
        <v>1781601.6370000001</v>
      </c>
      <c r="H24" s="398">
        <v>29626</v>
      </c>
      <c r="I24" s="398">
        <v>2155394.1230000001</v>
      </c>
    </row>
    <row r="25" spans="1:9" ht="15.95" customHeight="1" x14ac:dyDescent="0.25">
      <c r="A25" s="15" t="s">
        <v>1127</v>
      </c>
      <c r="B25" s="65">
        <v>117950</v>
      </c>
      <c r="C25" s="65">
        <v>18584826.756000001</v>
      </c>
      <c r="D25" s="398">
        <v>28349</v>
      </c>
      <c r="E25" s="398">
        <v>4528703.5630000001</v>
      </c>
      <c r="F25" s="398">
        <v>29274</v>
      </c>
      <c r="G25" s="398">
        <v>4610357.3859999999</v>
      </c>
      <c r="H25" s="398">
        <v>34303</v>
      </c>
      <c r="I25" s="398">
        <v>5390070.0700000003</v>
      </c>
    </row>
    <row r="26" spans="1:9" ht="15.95" customHeight="1" x14ac:dyDescent="0.25">
      <c r="A26" s="15" t="s">
        <v>1128</v>
      </c>
      <c r="B26" s="65">
        <v>51944</v>
      </c>
      <c r="C26" s="65">
        <v>18267848.136</v>
      </c>
      <c r="D26" s="398">
        <v>15780</v>
      </c>
      <c r="E26" s="398">
        <v>5610413.568</v>
      </c>
      <c r="F26" s="398">
        <v>10478</v>
      </c>
      <c r="G26" s="398">
        <v>3625252.577</v>
      </c>
      <c r="H26" s="398">
        <v>15206</v>
      </c>
      <c r="I26" s="398">
        <v>5353038.3590000002</v>
      </c>
    </row>
    <row r="27" spans="1:9" ht="15.95" customHeight="1" x14ac:dyDescent="0.25">
      <c r="A27" s="15" t="s">
        <v>1129</v>
      </c>
      <c r="B27" s="65">
        <v>33258</v>
      </c>
      <c r="C27" s="65">
        <v>23273983.767999999</v>
      </c>
      <c r="D27" s="398">
        <v>11108</v>
      </c>
      <c r="E27" s="398">
        <v>7788305.9500000002</v>
      </c>
      <c r="F27" s="398">
        <v>6057</v>
      </c>
      <c r="G27" s="398">
        <v>4242323.6960000005</v>
      </c>
      <c r="H27" s="398">
        <v>10002</v>
      </c>
      <c r="I27" s="398">
        <v>7003662.4720000001</v>
      </c>
    </row>
    <row r="28" spans="1:9" ht="15.95" customHeight="1" x14ac:dyDescent="0.25">
      <c r="A28" s="15" t="s">
        <v>1130</v>
      </c>
      <c r="B28" s="65">
        <v>18558</v>
      </c>
      <c r="C28" s="65">
        <v>25743957.261</v>
      </c>
      <c r="D28" s="398">
        <v>5756</v>
      </c>
      <c r="E28" s="398">
        <v>7944946.2520000003</v>
      </c>
      <c r="F28" s="398">
        <v>3683</v>
      </c>
      <c r="G28" s="398">
        <v>5135644.7570000002</v>
      </c>
      <c r="H28" s="398">
        <v>5817</v>
      </c>
      <c r="I28" s="398">
        <v>8092019.6500000004</v>
      </c>
    </row>
    <row r="29" spans="1:9" ht="15.95" customHeight="1" x14ac:dyDescent="0.25">
      <c r="A29" s="15" t="s">
        <v>1131</v>
      </c>
      <c r="B29" s="65">
        <v>10804</v>
      </c>
      <c r="C29" s="65">
        <v>32674439.914000001</v>
      </c>
      <c r="D29" s="398">
        <v>2563</v>
      </c>
      <c r="E29" s="398">
        <v>7471452.8969999999</v>
      </c>
      <c r="F29" s="398">
        <v>2719</v>
      </c>
      <c r="G29" s="398">
        <v>8376927.9210000001</v>
      </c>
      <c r="H29" s="398">
        <v>3516</v>
      </c>
      <c r="I29" s="398">
        <v>10681305.991</v>
      </c>
    </row>
    <row r="30" spans="1:9" ht="15.95" customHeight="1" x14ac:dyDescent="0.25">
      <c r="A30" s="15" t="s">
        <v>1132</v>
      </c>
      <c r="B30" s="65">
        <v>3219</v>
      </c>
      <c r="C30" s="65">
        <v>22112705.837000001</v>
      </c>
      <c r="D30" s="398">
        <v>495</v>
      </c>
      <c r="E30" s="398">
        <v>3380907.4980000001</v>
      </c>
      <c r="F30" s="398">
        <v>966</v>
      </c>
      <c r="G30" s="398">
        <v>6683694.3739999998</v>
      </c>
      <c r="H30" s="398">
        <v>1085</v>
      </c>
      <c r="I30" s="398">
        <v>7480767.9929999998</v>
      </c>
    </row>
    <row r="31" spans="1:9" ht="15.95" customHeight="1" x14ac:dyDescent="0.25">
      <c r="A31" s="15" t="s">
        <v>1133</v>
      </c>
      <c r="B31" s="65">
        <v>1642</v>
      </c>
      <c r="C31" s="65">
        <v>24544413.499000002</v>
      </c>
      <c r="D31" s="398">
        <v>201</v>
      </c>
      <c r="E31" s="398">
        <v>2981216.156</v>
      </c>
      <c r="F31" s="398">
        <v>610</v>
      </c>
      <c r="G31" s="398">
        <v>9258798.5329999998</v>
      </c>
      <c r="H31" s="398">
        <v>495</v>
      </c>
      <c r="I31" s="398">
        <v>7267386.3679999998</v>
      </c>
    </row>
    <row r="32" spans="1:9" ht="15.95" customHeight="1" x14ac:dyDescent="0.25">
      <c r="A32" s="15" t="s">
        <v>1134</v>
      </c>
      <c r="B32" s="65">
        <v>455</v>
      </c>
      <c r="C32" s="65">
        <v>15869416.33</v>
      </c>
      <c r="D32" s="398">
        <v>53</v>
      </c>
      <c r="E32" s="398">
        <v>1839669.781</v>
      </c>
      <c r="F32" s="398">
        <v>180</v>
      </c>
      <c r="G32" s="398">
        <v>6174629.0690000001</v>
      </c>
      <c r="H32" s="398">
        <v>122</v>
      </c>
      <c r="I32" s="398">
        <v>4331392.9570000004</v>
      </c>
    </row>
    <row r="33" spans="1:9" ht="15.95" customHeight="1" x14ac:dyDescent="0.25">
      <c r="A33" s="15" t="s">
        <v>1135</v>
      </c>
      <c r="B33" s="65">
        <v>195</v>
      </c>
      <c r="C33" s="65">
        <v>13621432.301999999</v>
      </c>
      <c r="D33" s="398">
        <v>24</v>
      </c>
      <c r="E33" s="398">
        <v>1793260.1</v>
      </c>
      <c r="F33" s="398">
        <v>71</v>
      </c>
      <c r="G33" s="398">
        <v>4855986.1610000003</v>
      </c>
      <c r="H33" s="398">
        <v>45</v>
      </c>
      <c r="I33" s="398">
        <v>3161252.105</v>
      </c>
    </row>
    <row r="34" spans="1:9" ht="15.95" customHeight="1" x14ac:dyDescent="0.25">
      <c r="A34" s="15" t="s">
        <v>1136</v>
      </c>
      <c r="B34" s="65">
        <v>106</v>
      </c>
      <c r="C34" s="65">
        <v>16087967.646</v>
      </c>
      <c r="D34" s="398">
        <v>19</v>
      </c>
      <c r="E34" s="398">
        <v>2853164.1749999998</v>
      </c>
      <c r="F34" s="398" t="s">
        <v>3353</v>
      </c>
      <c r="G34" s="398" t="s">
        <v>3353</v>
      </c>
      <c r="H34" s="398">
        <v>16</v>
      </c>
      <c r="I34" s="398">
        <v>2330952.6630000002</v>
      </c>
    </row>
    <row r="35" spans="1:9" ht="15.95" customHeight="1" x14ac:dyDescent="0.25">
      <c r="A35" s="15" t="s">
        <v>1137</v>
      </c>
      <c r="B35" s="65">
        <v>59</v>
      </c>
      <c r="C35" s="65">
        <v>40302362.854999997</v>
      </c>
      <c r="D35" s="398">
        <v>5</v>
      </c>
      <c r="E35" s="398">
        <v>6165606.6399999997</v>
      </c>
      <c r="F35" s="398" t="s">
        <v>3353</v>
      </c>
      <c r="G35" s="398" t="s">
        <v>3353</v>
      </c>
      <c r="H35" s="398">
        <v>13</v>
      </c>
      <c r="I35" s="398">
        <v>8704855.1679999996</v>
      </c>
    </row>
    <row r="36" spans="1:9" ht="15.95" customHeight="1" x14ac:dyDescent="0.25">
      <c r="A36" s="15" t="s">
        <v>1138</v>
      </c>
      <c r="B36" s="65">
        <v>485247</v>
      </c>
      <c r="C36" s="65">
        <v>263421181.51699999</v>
      </c>
      <c r="D36" s="398">
        <v>114587</v>
      </c>
      <c r="E36" s="398">
        <v>54938222.637999997</v>
      </c>
      <c r="F36" s="398">
        <v>108172</v>
      </c>
      <c r="G36" s="398">
        <v>75782506.568000004</v>
      </c>
      <c r="H36" s="398">
        <v>131145</v>
      </c>
      <c r="I36" s="398">
        <v>72957263.913000003</v>
      </c>
    </row>
    <row r="37" spans="1:9" ht="15" customHeight="1" x14ac:dyDescent="0.25">
      <c r="A37" s="59"/>
      <c r="B37" s="60"/>
      <c r="C37" s="60"/>
      <c r="D37" s="60"/>
      <c r="E37" s="60"/>
      <c r="F37" s="60"/>
      <c r="G37" s="60"/>
      <c r="H37" s="60"/>
      <c r="I37" s="60"/>
    </row>
    <row r="38" spans="1:9" ht="41.1" customHeight="1" x14ac:dyDescent="0.25">
      <c r="A38" s="2"/>
      <c r="B38" s="460" t="s">
        <v>1508</v>
      </c>
      <c r="C38" s="433"/>
      <c r="D38" s="460" t="s">
        <v>1509</v>
      </c>
      <c r="E38" s="433"/>
      <c r="F38" s="460" t="s">
        <v>1510</v>
      </c>
      <c r="G38" s="433"/>
      <c r="H38" s="460" t="s">
        <v>1511</v>
      </c>
      <c r="I38" s="433"/>
    </row>
    <row r="39" spans="1:9" ht="15.95" customHeight="1" x14ac:dyDescent="0.25">
      <c r="A39" s="15" t="s">
        <v>684</v>
      </c>
      <c r="B39" s="65">
        <v>9766</v>
      </c>
      <c r="C39" s="65">
        <v>313279.31699999998</v>
      </c>
      <c r="D39" s="398">
        <v>53746</v>
      </c>
      <c r="E39" s="398">
        <v>1724014.31</v>
      </c>
      <c r="F39" s="398">
        <v>6213</v>
      </c>
      <c r="G39" s="398">
        <v>195715.052</v>
      </c>
      <c r="H39" s="398">
        <v>18537</v>
      </c>
      <c r="I39" s="398">
        <v>588016.06700000004</v>
      </c>
    </row>
    <row r="40" spans="1:9" ht="15.95" customHeight="1" x14ac:dyDescent="0.25">
      <c r="A40" s="15" t="s">
        <v>1126</v>
      </c>
      <c r="B40" s="65">
        <v>6657</v>
      </c>
      <c r="C40" s="65">
        <v>476302.8</v>
      </c>
      <c r="D40" s="398">
        <v>39011</v>
      </c>
      <c r="E40" s="398">
        <v>2788404.9819999998</v>
      </c>
      <c r="F40" s="398">
        <v>4560</v>
      </c>
      <c r="G40" s="398">
        <v>327396.33299999998</v>
      </c>
      <c r="H40" s="398">
        <v>12249</v>
      </c>
      <c r="I40" s="398">
        <v>873476.58400000003</v>
      </c>
    </row>
    <row r="41" spans="1:9" ht="15.95" customHeight="1" x14ac:dyDescent="0.25">
      <c r="A41" s="15" t="s">
        <v>1127</v>
      </c>
      <c r="B41" s="65">
        <v>6171</v>
      </c>
      <c r="C41" s="65">
        <v>976701.37300000002</v>
      </c>
      <c r="D41" s="398">
        <v>47469</v>
      </c>
      <c r="E41" s="398">
        <v>7738811.0789999999</v>
      </c>
      <c r="F41" s="398">
        <v>5247</v>
      </c>
      <c r="G41" s="398">
        <v>847472.55700000003</v>
      </c>
      <c r="H41" s="398">
        <v>10941</v>
      </c>
      <c r="I41" s="398">
        <v>1698116.557</v>
      </c>
    </row>
    <row r="42" spans="1:9" ht="15.95" customHeight="1" x14ac:dyDescent="0.25">
      <c r="A42" s="15" t="s">
        <v>1128</v>
      </c>
      <c r="B42" s="65">
        <v>3290</v>
      </c>
      <c r="C42" s="65">
        <v>1166689.872</v>
      </c>
      <c r="D42" s="398">
        <v>22715</v>
      </c>
      <c r="E42" s="398">
        <v>7953782.2810000004</v>
      </c>
      <c r="F42" s="398">
        <v>3165</v>
      </c>
      <c r="G42" s="398">
        <v>1125151.3999999999</v>
      </c>
      <c r="H42" s="398">
        <v>3687</v>
      </c>
      <c r="I42" s="398">
        <v>1277353.3870000001</v>
      </c>
    </row>
    <row r="43" spans="1:9" ht="15.95" customHeight="1" x14ac:dyDescent="0.25">
      <c r="A43" s="15" t="s">
        <v>1129</v>
      </c>
      <c r="B43" s="65">
        <v>2303</v>
      </c>
      <c r="C43" s="65">
        <v>1625766.77</v>
      </c>
      <c r="D43" s="398">
        <v>14304</v>
      </c>
      <c r="E43" s="398">
        <v>10084102.57</v>
      </c>
      <c r="F43" s="398">
        <v>2391</v>
      </c>
      <c r="G43" s="398">
        <v>1688048.5120000001</v>
      </c>
      <c r="H43" s="398">
        <v>1577</v>
      </c>
      <c r="I43" s="398">
        <v>1082736.8770000001</v>
      </c>
    </row>
    <row r="44" spans="1:9" ht="15.95" customHeight="1" x14ac:dyDescent="0.25">
      <c r="A44" s="15" t="s">
        <v>1130</v>
      </c>
      <c r="B44" s="65">
        <v>1509</v>
      </c>
      <c r="C44" s="65">
        <v>2108447.6150000002</v>
      </c>
      <c r="D44" s="398">
        <v>9095</v>
      </c>
      <c r="E44" s="398">
        <v>12719771.916999999</v>
      </c>
      <c r="F44" s="398">
        <v>1642</v>
      </c>
      <c r="G44" s="398">
        <v>2298826.9389999998</v>
      </c>
      <c r="H44" s="398">
        <v>652</v>
      </c>
      <c r="I44" s="398">
        <v>887878.48100000003</v>
      </c>
    </row>
    <row r="45" spans="1:9" ht="15.95" customHeight="1" x14ac:dyDescent="0.25">
      <c r="A45" s="15" t="s">
        <v>1131</v>
      </c>
      <c r="B45" s="65">
        <v>998</v>
      </c>
      <c r="C45" s="65">
        <v>3079399.4819999998</v>
      </c>
      <c r="D45" s="398">
        <v>6489</v>
      </c>
      <c r="E45" s="398">
        <v>20059469.754000001</v>
      </c>
      <c r="F45" s="398">
        <v>1341</v>
      </c>
      <c r="G45" s="398">
        <v>4192690.8939999999</v>
      </c>
      <c r="H45" s="398">
        <v>364</v>
      </c>
      <c r="I45" s="398">
        <v>1110452.138</v>
      </c>
    </row>
    <row r="46" spans="1:9" ht="15.95" customHeight="1" x14ac:dyDescent="0.25">
      <c r="A46" s="15" t="s">
        <v>1132</v>
      </c>
      <c r="B46" s="65">
        <v>351</v>
      </c>
      <c r="C46" s="65">
        <v>2386587.0970000001</v>
      </c>
      <c r="D46" s="398">
        <v>2280</v>
      </c>
      <c r="E46" s="398">
        <v>15801394.698000001</v>
      </c>
      <c r="F46" s="398">
        <v>446</v>
      </c>
      <c r="G46" s="398">
        <v>3112301.9870000002</v>
      </c>
      <c r="H46" s="398">
        <v>123</v>
      </c>
      <c r="I46" s="398">
        <v>866530.76899999997</v>
      </c>
    </row>
    <row r="47" spans="1:9" ht="15.95" customHeight="1" x14ac:dyDescent="0.25">
      <c r="A47" s="15" t="s">
        <v>1133</v>
      </c>
      <c r="B47" s="65">
        <v>189</v>
      </c>
      <c r="C47" s="65">
        <v>2849897.5279999999</v>
      </c>
      <c r="D47" s="398">
        <v>1278</v>
      </c>
      <c r="E47" s="398">
        <v>19223659.620999999</v>
      </c>
      <c r="F47" s="398">
        <v>266</v>
      </c>
      <c r="G47" s="398">
        <v>4066977.1779999998</v>
      </c>
      <c r="H47" s="398">
        <v>100</v>
      </c>
      <c r="I47" s="398">
        <v>1589825.942</v>
      </c>
    </row>
    <row r="48" spans="1:9" ht="15.95" customHeight="1" x14ac:dyDescent="0.25">
      <c r="A48" s="15" t="s">
        <v>1134</v>
      </c>
      <c r="B48" s="65">
        <v>73</v>
      </c>
      <c r="C48" s="65">
        <v>2570861.514</v>
      </c>
      <c r="D48" s="398">
        <v>408</v>
      </c>
      <c r="E48" s="398">
        <v>13755555.448999999</v>
      </c>
      <c r="F48" s="398">
        <v>94</v>
      </c>
      <c r="G48" s="398">
        <v>3188388.71</v>
      </c>
      <c r="H48" s="398">
        <v>33</v>
      </c>
      <c r="I48" s="398">
        <v>1093558.4790000001</v>
      </c>
    </row>
    <row r="49" spans="1:9" ht="15.95" customHeight="1" x14ac:dyDescent="0.25">
      <c r="A49" s="15" t="s">
        <v>1135</v>
      </c>
      <c r="B49" s="65">
        <v>43</v>
      </c>
      <c r="C49" s="65">
        <v>3004157.2960000001</v>
      </c>
      <c r="D49" s="398">
        <v>169</v>
      </c>
      <c r="E49" s="398">
        <v>11613718.767999999</v>
      </c>
      <c r="F49" s="398">
        <v>45</v>
      </c>
      <c r="G49" s="398">
        <v>3233878.69</v>
      </c>
      <c r="H49" s="398">
        <v>21</v>
      </c>
      <c r="I49" s="398">
        <v>1555108.7050000001</v>
      </c>
    </row>
    <row r="50" spans="1:9" ht="15.95" customHeight="1" x14ac:dyDescent="0.25">
      <c r="A50" s="15" t="s">
        <v>1136</v>
      </c>
      <c r="B50" s="65">
        <v>27</v>
      </c>
      <c r="C50" s="65">
        <v>4453031.3109999998</v>
      </c>
      <c r="D50" s="398">
        <v>95</v>
      </c>
      <c r="E50" s="398">
        <v>14915151.74</v>
      </c>
      <c r="F50" s="398">
        <v>24</v>
      </c>
      <c r="G50" s="398">
        <v>3773712.5060000001</v>
      </c>
      <c r="H50" s="398" t="s">
        <v>3353</v>
      </c>
      <c r="I50" s="398" t="s">
        <v>3353</v>
      </c>
    </row>
    <row r="51" spans="1:9" ht="15.95" customHeight="1" x14ac:dyDescent="0.25">
      <c r="A51" s="15" t="s">
        <v>1137</v>
      </c>
      <c r="B51" s="65">
        <v>14</v>
      </c>
      <c r="C51" s="65">
        <v>7335396.7309999997</v>
      </c>
      <c r="D51" s="398">
        <v>59</v>
      </c>
      <c r="E51" s="398">
        <v>39613497.549999997</v>
      </c>
      <c r="F51" s="398">
        <v>23</v>
      </c>
      <c r="G51" s="398">
        <v>16869235.146000002</v>
      </c>
      <c r="H51" s="398" t="s">
        <v>3353</v>
      </c>
      <c r="I51" s="398" t="s">
        <v>3353</v>
      </c>
    </row>
    <row r="52" spans="1:9" ht="15.95" customHeight="1" x14ac:dyDescent="0.25">
      <c r="A52" s="15" t="s">
        <v>1138</v>
      </c>
      <c r="B52" s="65">
        <v>31391</v>
      </c>
      <c r="C52" s="65">
        <v>32346518.706</v>
      </c>
      <c r="D52" s="398">
        <v>197118</v>
      </c>
      <c r="E52" s="398">
        <v>177991334.71900001</v>
      </c>
      <c r="F52" s="398">
        <v>25457</v>
      </c>
      <c r="G52" s="398">
        <v>44919795.903999999</v>
      </c>
      <c r="H52" s="398">
        <v>48292</v>
      </c>
      <c r="I52" s="398">
        <v>14212395.463</v>
      </c>
    </row>
    <row r="53" spans="1:9" ht="15" customHeight="1" x14ac:dyDescent="0.25">
      <c r="A53" s="59"/>
      <c r="B53" s="60"/>
      <c r="C53" s="60"/>
      <c r="D53" s="60"/>
      <c r="E53" s="60"/>
      <c r="F53" s="60"/>
      <c r="G53" s="60"/>
      <c r="H53" s="60"/>
      <c r="I53" s="60"/>
    </row>
    <row r="54" spans="1:9" ht="41.1" customHeight="1" x14ac:dyDescent="0.25">
      <c r="A54" s="2"/>
      <c r="B54" s="460" t="s">
        <v>1512</v>
      </c>
      <c r="C54" s="433"/>
      <c r="D54" s="460" t="s">
        <v>1513</v>
      </c>
      <c r="E54" s="433"/>
      <c r="F54" s="460" t="s">
        <v>1514</v>
      </c>
      <c r="G54" s="433"/>
    </row>
    <row r="55" spans="1:9" ht="15.95" customHeight="1" x14ac:dyDescent="0.25">
      <c r="A55" s="15" t="s">
        <v>684</v>
      </c>
      <c r="B55" s="65">
        <v>17966</v>
      </c>
      <c r="C55" s="65">
        <v>565339.46400000004</v>
      </c>
      <c r="D55" s="398">
        <v>45119</v>
      </c>
      <c r="E55" s="398">
        <v>1434660.459</v>
      </c>
      <c r="F55" s="398">
        <v>81028</v>
      </c>
      <c r="G55" s="398">
        <v>2598301.0610000002</v>
      </c>
      <c r="H55" s="398"/>
      <c r="I55" s="398"/>
    </row>
    <row r="56" spans="1:9" ht="15.95" customHeight="1" x14ac:dyDescent="0.25">
      <c r="A56" s="15" t="s">
        <v>1126</v>
      </c>
      <c r="B56" s="65">
        <v>10217</v>
      </c>
      <c r="C56" s="65">
        <v>725352.49100000004</v>
      </c>
      <c r="D56" s="398">
        <v>26005</v>
      </c>
      <c r="E56" s="398">
        <v>1825340.7120000001</v>
      </c>
      <c r="F56" s="398">
        <v>53680</v>
      </c>
      <c r="G56" s="398">
        <v>3818072.699</v>
      </c>
      <c r="H56" s="398"/>
      <c r="I56" s="398"/>
    </row>
    <row r="57" spans="1:9" ht="15.95" customHeight="1" x14ac:dyDescent="0.25">
      <c r="A57" s="15" t="s">
        <v>1127</v>
      </c>
      <c r="B57" s="65">
        <v>9389</v>
      </c>
      <c r="C57" s="65">
        <v>1493526.12</v>
      </c>
      <c r="D57" s="398">
        <v>19022</v>
      </c>
      <c r="E57" s="398">
        <v>2970527.2349999999</v>
      </c>
      <c r="F57" s="398">
        <v>46515</v>
      </c>
      <c r="G57" s="398">
        <v>7178603.0480000004</v>
      </c>
      <c r="H57" s="398"/>
      <c r="I57" s="398"/>
    </row>
    <row r="58" spans="1:9" ht="15.95" customHeight="1" x14ac:dyDescent="0.25">
      <c r="A58" s="15" t="s">
        <v>1128</v>
      </c>
      <c r="B58" s="65">
        <v>6137</v>
      </c>
      <c r="C58" s="65">
        <v>2211585.7390000001</v>
      </c>
      <c r="D58" s="398">
        <v>8472</v>
      </c>
      <c r="E58" s="398">
        <v>2963912.645</v>
      </c>
      <c r="F58" s="398">
        <v>15430</v>
      </c>
      <c r="G58" s="398">
        <v>5325450.4139999999</v>
      </c>
      <c r="H58" s="398"/>
      <c r="I58" s="398"/>
    </row>
    <row r="59" spans="1:9" ht="15.95" customHeight="1" x14ac:dyDescent="0.25">
      <c r="A59" s="15" t="s">
        <v>1129</v>
      </c>
      <c r="B59" s="65">
        <v>5649</v>
      </c>
      <c r="C59" s="65">
        <v>4023979.9010000001</v>
      </c>
      <c r="D59" s="398">
        <v>4992</v>
      </c>
      <c r="E59" s="398">
        <v>3471785.2220000001</v>
      </c>
      <c r="F59" s="398">
        <v>7185</v>
      </c>
      <c r="G59" s="398">
        <v>4961310.3</v>
      </c>
      <c r="H59" s="398"/>
      <c r="I59" s="398"/>
    </row>
    <row r="60" spans="1:9" ht="15.95" customHeight="1" x14ac:dyDescent="0.25">
      <c r="A60" s="15" t="s">
        <v>1130</v>
      </c>
      <c r="B60" s="65">
        <v>3237</v>
      </c>
      <c r="C60" s="65">
        <v>4449516.7549999999</v>
      </c>
      <c r="D60" s="398">
        <v>2474</v>
      </c>
      <c r="E60" s="398">
        <v>3402769.65</v>
      </c>
      <c r="F60" s="398">
        <v>3434</v>
      </c>
      <c r="G60" s="398">
        <v>4745083.2029999997</v>
      </c>
      <c r="H60" s="398"/>
      <c r="I60" s="398"/>
    </row>
    <row r="61" spans="1:9" ht="15.95" customHeight="1" x14ac:dyDescent="0.25">
      <c r="A61" s="15" t="s">
        <v>1131</v>
      </c>
      <c r="B61" s="65">
        <v>1553</v>
      </c>
      <c r="C61" s="65">
        <v>4720636.1720000003</v>
      </c>
      <c r="D61" s="398">
        <v>1331</v>
      </c>
      <c r="E61" s="398">
        <v>4026451.977</v>
      </c>
      <c r="F61" s="398">
        <v>1855</v>
      </c>
      <c r="G61" s="398">
        <v>5638156.5290000001</v>
      </c>
      <c r="H61" s="398"/>
      <c r="I61" s="398"/>
    </row>
    <row r="62" spans="1:9" ht="15.95" customHeight="1" x14ac:dyDescent="0.25">
      <c r="A62" s="15" t="s">
        <v>1132</v>
      </c>
      <c r="B62" s="65">
        <v>614</v>
      </c>
      <c r="C62" s="65">
        <v>4365579.7829999998</v>
      </c>
      <c r="D62" s="398">
        <v>379</v>
      </c>
      <c r="E62" s="398">
        <v>2615765.0249999999</v>
      </c>
      <c r="F62" s="398">
        <v>465</v>
      </c>
      <c r="G62" s="398">
        <v>3206468.625</v>
      </c>
      <c r="H62" s="398"/>
      <c r="I62" s="398"/>
    </row>
    <row r="63" spans="1:9" ht="15.95" customHeight="1" x14ac:dyDescent="0.25">
      <c r="A63" s="15" t="s">
        <v>1133</v>
      </c>
      <c r="B63" s="65">
        <v>511</v>
      </c>
      <c r="C63" s="65">
        <v>7940477.375</v>
      </c>
      <c r="D63" s="398">
        <v>188</v>
      </c>
      <c r="E63" s="398">
        <v>2881961.6060000001</v>
      </c>
      <c r="F63" s="398">
        <v>246</v>
      </c>
      <c r="G63" s="398">
        <v>3662688.8840000001</v>
      </c>
      <c r="H63" s="398"/>
      <c r="I63" s="398"/>
    </row>
    <row r="64" spans="1:9" ht="15.95" customHeight="1" x14ac:dyDescent="0.25">
      <c r="A64" s="15" t="s">
        <v>1134</v>
      </c>
      <c r="B64" s="65">
        <v>236</v>
      </c>
      <c r="C64" s="65">
        <v>8401505.1669999994</v>
      </c>
      <c r="D64" s="398">
        <v>65</v>
      </c>
      <c r="E64" s="398">
        <v>2220827.9929999998</v>
      </c>
      <c r="F64" s="398">
        <v>60</v>
      </c>
      <c r="G64" s="398">
        <v>2077986.388</v>
      </c>
      <c r="H64" s="398"/>
      <c r="I64" s="398"/>
    </row>
    <row r="65" spans="1:9" ht="15.95" customHeight="1" x14ac:dyDescent="0.25">
      <c r="A65" s="15" t="s">
        <v>1135</v>
      </c>
      <c r="B65" s="65">
        <v>143</v>
      </c>
      <c r="C65" s="65">
        <v>10204049.550000001</v>
      </c>
      <c r="D65" s="398">
        <v>32</v>
      </c>
      <c r="E65" s="398">
        <v>2264953.91</v>
      </c>
      <c r="F65" s="398">
        <v>30</v>
      </c>
      <c r="G65" s="398">
        <v>1992991.5490000001</v>
      </c>
      <c r="H65" s="398"/>
      <c r="I65" s="398"/>
    </row>
    <row r="66" spans="1:9" ht="15.95" customHeight="1" x14ac:dyDescent="0.25">
      <c r="A66" s="15" t="s">
        <v>1136</v>
      </c>
      <c r="B66" s="65">
        <v>126</v>
      </c>
      <c r="C66" s="65">
        <v>19773513.409000002</v>
      </c>
      <c r="D66" s="398">
        <v>26</v>
      </c>
      <c r="E66" s="398">
        <v>4028079.3590000002</v>
      </c>
      <c r="F66" s="398">
        <v>10</v>
      </c>
      <c r="G66" s="398">
        <v>1402116.97</v>
      </c>
      <c r="H66" s="398"/>
      <c r="I66" s="398"/>
    </row>
    <row r="67" spans="1:9" ht="15.95" customHeight="1" x14ac:dyDescent="0.25">
      <c r="A67" s="15" t="s">
        <v>1137</v>
      </c>
      <c r="B67" s="65">
        <v>85</v>
      </c>
      <c r="C67" s="65">
        <v>48283795.968000002</v>
      </c>
      <c r="D67" s="398">
        <v>19</v>
      </c>
      <c r="E67" s="398">
        <v>11065124.982000001</v>
      </c>
      <c r="F67" s="398">
        <v>6</v>
      </c>
      <c r="G67" s="398">
        <v>2965371.4559999998</v>
      </c>
      <c r="H67" s="398"/>
      <c r="I67" s="398"/>
    </row>
    <row r="68" spans="1:9" ht="15.95" customHeight="1" x14ac:dyDescent="0.25">
      <c r="A68" s="15" t="s">
        <v>1138</v>
      </c>
      <c r="B68" s="65">
        <v>55863</v>
      </c>
      <c r="C68" s="65">
        <v>117158857.89399999</v>
      </c>
      <c r="D68" s="398">
        <v>108124</v>
      </c>
      <c r="E68" s="398">
        <v>45172160.774999999</v>
      </c>
      <c r="F68" s="398">
        <v>209944</v>
      </c>
      <c r="G68" s="398">
        <v>49572601.126000002</v>
      </c>
      <c r="H68" s="398"/>
      <c r="I68" s="398"/>
    </row>
    <row r="69" spans="1:9" x14ac:dyDescent="0.25">
      <c r="A69" s="9"/>
    </row>
    <row r="70" spans="1:9" x14ac:dyDescent="0.25">
      <c r="A70" s="13" t="s">
        <v>3166</v>
      </c>
    </row>
    <row r="71" spans="1:9" ht="15.95" customHeight="1" x14ac:dyDescent="0.25">
      <c r="A71" s="12" t="s">
        <v>3167</v>
      </c>
    </row>
    <row r="72" spans="1:9" x14ac:dyDescent="0.25">
      <c r="A72" s="12" t="s">
        <v>3176</v>
      </c>
    </row>
  </sheetData>
  <sheetProtection selectLockedCells="1" selectUnlockedCells="1"/>
  <mergeCells count="18">
    <mergeCell ref="B54:C54"/>
    <mergeCell ref="D54:E54"/>
    <mergeCell ref="F54:G54"/>
    <mergeCell ref="B38:C38"/>
    <mergeCell ref="D38:E38"/>
    <mergeCell ref="F38:G38"/>
    <mergeCell ref="H38:I38"/>
    <mergeCell ref="B22:C22"/>
    <mergeCell ref="D22:E22"/>
    <mergeCell ref="A3:D3"/>
    <mergeCell ref="A2:I2"/>
    <mergeCell ref="A4:A5"/>
    <mergeCell ref="F22:G22"/>
    <mergeCell ref="H22:I22"/>
    <mergeCell ref="B6:C6"/>
    <mergeCell ref="D6:E6"/>
    <mergeCell ref="F6:G6"/>
    <mergeCell ref="H6:I6"/>
  </mergeCells>
  <phoneticPr fontId="18" type="noConversion"/>
  <conditionalFormatting sqref="A1">
    <cfRule type="cellIs" dxfId="11" priority="21" stopIfTrue="1" operator="lessThan">
      <formula>0</formula>
    </cfRule>
  </conditionalFormatting>
  <pageMargins left="0.6692913385826772" right="0.62992125984251968" top="0.6692913385826772" bottom="0.6692913385826772" header="0.51181102362204722" footer="0.51181102362204722"/>
  <pageSetup paperSize="9" scale="58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>
    <tabColor theme="6" tint="0.39997558519241921"/>
    <pageSetUpPr fitToPage="1"/>
  </sheetPr>
  <dimension ref="A1:AA55"/>
  <sheetViews>
    <sheetView zoomScaleNormal="100" zoomScaleSheetLayoutView="80" zoomScalePageLayoutView="80" workbookViewId="0"/>
  </sheetViews>
  <sheetFormatPr baseColWidth="10" defaultColWidth="11.42578125" defaultRowHeight="12.75" x14ac:dyDescent="0.2"/>
  <cols>
    <col min="1" max="1" width="28.85546875" style="12" customWidth="1"/>
    <col min="2" max="2" width="16.7109375" style="12" customWidth="1"/>
    <col min="3" max="3" width="19.7109375" style="12" customWidth="1"/>
    <col min="4" max="4" width="16.7109375" style="12" customWidth="1"/>
    <col min="5" max="5" width="19.7109375" style="12" customWidth="1"/>
    <col min="6" max="6" width="16.7109375" style="12" customWidth="1"/>
    <col min="7" max="7" width="19.7109375" style="12" customWidth="1"/>
    <col min="8" max="16384" width="11.42578125" style="76"/>
  </cols>
  <sheetData>
    <row r="1" spans="1:27" ht="15" x14ac:dyDescent="0.2">
      <c r="A1" s="249" t="s">
        <v>1120</v>
      </c>
      <c r="B1" s="249"/>
      <c r="C1" s="249"/>
      <c r="D1" s="249"/>
      <c r="E1" s="249"/>
      <c r="F1" s="249"/>
      <c r="G1" s="249"/>
      <c r="H1" s="278"/>
      <c r="I1" s="278"/>
      <c r="J1" s="278"/>
      <c r="K1" s="278"/>
      <c r="L1" s="278"/>
      <c r="M1" s="278"/>
      <c r="N1" s="278"/>
      <c r="O1" s="278"/>
      <c r="P1" s="278"/>
      <c r="Q1" s="278"/>
      <c r="R1" s="278"/>
      <c r="S1" s="278"/>
      <c r="T1" s="278"/>
      <c r="U1" s="278"/>
      <c r="V1" s="278"/>
      <c r="W1" s="278"/>
      <c r="X1" s="278"/>
      <c r="Y1" s="278"/>
      <c r="Z1" s="278"/>
      <c r="AA1" s="278"/>
    </row>
    <row r="2" spans="1:27" ht="15.75" x14ac:dyDescent="0.2">
      <c r="A2" s="474" t="s">
        <v>3345</v>
      </c>
      <c r="B2" s="474"/>
      <c r="C2" s="474"/>
      <c r="D2" s="474"/>
      <c r="E2" s="474"/>
      <c r="F2" s="474"/>
      <c r="G2" s="475"/>
    </row>
    <row r="3" spans="1:27" x14ac:dyDescent="0.2">
      <c r="A3" s="449"/>
      <c r="B3" s="449"/>
      <c r="C3" s="449"/>
      <c r="D3" s="449"/>
      <c r="E3" s="300"/>
      <c r="F3" s="300"/>
      <c r="G3" s="300"/>
      <c r="H3" s="278"/>
    </row>
    <row r="4" spans="1:27" ht="42" customHeight="1" x14ac:dyDescent="0.2">
      <c r="A4" s="444" t="s">
        <v>1121</v>
      </c>
      <c r="B4" s="25" t="s">
        <v>3272</v>
      </c>
      <c r="C4" s="25" t="s">
        <v>3273</v>
      </c>
      <c r="D4" s="25" t="s">
        <v>3272</v>
      </c>
      <c r="E4" s="25" t="s">
        <v>3273</v>
      </c>
      <c r="F4" s="25" t="s">
        <v>3272</v>
      </c>
      <c r="G4" s="26" t="s">
        <v>3273</v>
      </c>
    </row>
    <row r="5" spans="1:27" ht="21.75" customHeight="1" x14ac:dyDescent="0.2">
      <c r="A5" s="445"/>
      <c r="B5" s="57" t="s">
        <v>1359</v>
      </c>
      <c r="C5" s="57" t="s">
        <v>1360</v>
      </c>
      <c r="D5" s="57" t="s">
        <v>1359</v>
      </c>
      <c r="E5" s="57" t="s">
        <v>1360</v>
      </c>
      <c r="F5" s="57" t="s">
        <v>1359</v>
      </c>
      <c r="G5" s="61" t="s">
        <v>1360</v>
      </c>
    </row>
    <row r="6" spans="1:27" ht="45" customHeight="1" x14ac:dyDescent="0.25">
      <c r="A6" s="2"/>
      <c r="B6" s="460" t="s">
        <v>354</v>
      </c>
      <c r="C6" s="433"/>
      <c r="D6" s="460" t="s">
        <v>3002</v>
      </c>
      <c r="E6" s="433" t="s">
        <v>1516</v>
      </c>
      <c r="F6" s="460" t="s">
        <v>476</v>
      </c>
      <c r="G6" s="433"/>
    </row>
    <row r="7" spans="1:27" ht="15" x14ac:dyDescent="0.25">
      <c r="A7" s="15" t="s">
        <v>477</v>
      </c>
      <c r="B7" s="382">
        <v>840448</v>
      </c>
      <c r="C7" s="382">
        <v>26836.541920000003</v>
      </c>
      <c r="D7" s="382">
        <v>674521</v>
      </c>
      <c r="E7" s="382">
        <v>21546.580420000002</v>
      </c>
      <c r="F7" s="382">
        <v>72963</v>
      </c>
      <c r="G7" s="382">
        <v>2284.439828</v>
      </c>
    </row>
    <row r="8" spans="1:27" ht="15" x14ac:dyDescent="0.25">
      <c r="A8" s="15" t="s">
        <v>478</v>
      </c>
      <c r="B8" s="382">
        <v>633316</v>
      </c>
      <c r="C8" s="382">
        <v>45542.244920000005</v>
      </c>
      <c r="D8" s="382">
        <v>495774</v>
      </c>
      <c r="E8" s="382">
        <v>35542.102527000003</v>
      </c>
      <c r="F8" s="382">
        <v>50366</v>
      </c>
      <c r="G8" s="382">
        <v>3624.0510729999996</v>
      </c>
    </row>
    <row r="9" spans="1:27" ht="15" x14ac:dyDescent="0.25">
      <c r="A9" s="15" t="s">
        <v>479</v>
      </c>
      <c r="B9" s="382">
        <v>731576</v>
      </c>
      <c r="C9" s="382">
        <v>117205.035347</v>
      </c>
      <c r="D9" s="382">
        <v>522105</v>
      </c>
      <c r="E9" s="382">
        <v>82719.828708000001</v>
      </c>
      <c r="F9" s="382">
        <v>61727</v>
      </c>
      <c r="G9" s="382">
        <v>9977.7767719999993</v>
      </c>
    </row>
    <row r="10" spans="1:27" ht="15" x14ac:dyDescent="0.25">
      <c r="A10" s="15" t="s">
        <v>480</v>
      </c>
      <c r="B10" s="382">
        <v>395995</v>
      </c>
      <c r="C10" s="382">
        <v>140088.96977200001</v>
      </c>
      <c r="D10" s="382">
        <v>235694</v>
      </c>
      <c r="E10" s="382">
        <v>82427.150531000007</v>
      </c>
      <c r="F10" s="382">
        <v>37821</v>
      </c>
      <c r="G10" s="382">
        <v>13422.396744000001</v>
      </c>
    </row>
    <row r="11" spans="1:27" ht="15" x14ac:dyDescent="0.25">
      <c r="A11" s="15" t="s">
        <v>481</v>
      </c>
      <c r="B11" s="382">
        <v>273465</v>
      </c>
      <c r="C11" s="382">
        <v>192615.528246</v>
      </c>
      <c r="D11" s="382">
        <v>127294</v>
      </c>
      <c r="E11" s="382">
        <v>88155.544099000006</v>
      </c>
      <c r="F11" s="382">
        <v>26308</v>
      </c>
      <c r="G11" s="382">
        <v>18449.814506999999</v>
      </c>
    </row>
    <row r="12" spans="1:27" ht="15" x14ac:dyDescent="0.25">
      <c r="A12" s="15" t="s">
        <v>482</v>
      </c>
      <c r="B12" s="382">
        <v>173512</v>
      </c>
      <c r="C12" s="382">
        <v>243129.72553299999</v>
      </c>
      <c r="D12" s="382">
        <v>58951</v>
      </c>
      <c r="E12" s="382">
        <v>81209.758577999994</v>
      </c>
      <c r="F12" s="382">
        <v>14354</v>
      </c>
      <c r="G12" s="382">
        <v>19769.286662000002</v>
      </c>
    </row>
    <row r="13" spans="1:27" ht="15" x14ac:dyDescent="0.25">
      <c r="A13" s="15" t="s">
        <v>483</v>
      </c>
      <c r="B13" s="382">
        <v>125461</v>
      </c>
      <c r="C13" s="382">
        <v>388118.81430500001</v>
      </c>
      <c r="D13" s="382">
        <v>30414</v>
      </c>
      <c r="E13" s="382">
        <v>90855.904047000004</v>
      </c>
      <c r="F13" s="382">
        <v>7483</v>
      </c>
      <c r="G13" s="382">
        <v>22630.443391000001</v>
      </c>
    </row>
    <row r="14" spans="1:27" ht="15" x14ac:dyDescent="0.25">
      <c r="A14" s="15" t="s">
        <v>484</v>
      </c>
      <c r="B14" s="382">
        <v>48809</v>
      </c>
      <c r="C14" s="382">
        <v>340232.05223799997</v>
      </c>
      <c r="D14" s="382">
        <v>7637</v>
      </c>
      <c r="E14" s="382">
        <v>52063.068837999999</v>
      </c>
      <c r="F14" s="382">
        <v>2568</v>
      </c>
      <c r="G14" s="382">
        <v>17723.336330999999</v>
      </c>
    </row>
    <row r="15" spans="1:27" ht="15" x14ac:dyDescent="0.25">
      <c r="A15" s="15" t="s">
        <v>485</v>
      </c>
      <c r="B15" s="382">
        <v>31677</v>
      </c>
      <c r="C15" s="382">
        <v>486910.25611900003</v>
      </c>
      <c r="D15" s="382">
        <v>2889</v>
      </c>
      <c r="E15" s="382">
        <v>41655.964966</v>
      </c>
      <c r="F15" s="382">
        <v>1027</v>
      </c>
      <c r="G15" s="382">
        <v>14958.859773</v>
      </c>
    </row>
    <row r="16" spans="1:27" ht="15" x14ac:dyDescent="0.25">
      <c r="A16" s="15" t="s">
        <v>486</v>
      </c>
      <c r="B16" s="382">
        <v>11603</v>
      </c>
      <c r="C16" s="382">
        <v>404507.10800300003</v>
      </c>
      <c r="D16" s="382">
        <v>447</v>
      </c>
      <c r="E16" s="382">
        <v>15024.774136</v>
      </c>
      <c r="F16" s="382">
        <v>246</v>
      </c>
      <c r="G16" s="382">
        <v>8157.6659579999996</v>
      </c>
    </row>
    <row r="17" spans="1:7" ht="15" x14ac:dyDescent="0.25">
      <c r="A17" s="15" t="s">
        <v>487</v>
      </c>
      <c r="B17" s="382">
        <v>6402</v>
      </c>
      <c r="C17" s="382">
        <v>445462.98700000002</v>
      </c>
      <c r="D17" s="382">
        <v>131</v>
      </c>
      <c r="E17" s="382">
        <v>8831.2758869999998</v>
      </c>
      <c r="F17" s="382">
        <v>112</v>
      </c>
      <c r="G17" s="382">
        <v>7649.551907</v>
      </c>
    </row>
    <row r="18" spans="1:7" ht="15" x14ac:dyDescent="0.25">
      <c r="A18" s="15" t="s">
        <v>488</v>
      </c>
      <c r="B18" s="382">
        <v>4105</v>
      </c>
      <c r="C18" s="382">
        <v>625600.48134099995</v>
      </c>
      <c r="D18" s="382">
        <v>41</v>
      </c>
      <c r="E18" s="382">
        <v>5884.3685810000006</v>
      </c>
      <c r="F18" s="382">
        <v>52</v>
      </c>
      <c r="G18" s="382">
        <v>7961.9553370000003</v>
      </c>
    </row>
    <row r="19" spans="1:7" ht="15" x14ac:dyDescent="0.25">
      <c r="A19" s="15" t="s">
        <v>1137</v>
      </c>
      <c r="B19" s="382">
        <v>2767</v>
      </c>
      <c r="C19" s="382">
        <v>3166526.841176</v>
      </c>
      <c r="D19" s="382">
        <v>11</v>
      </c>
      <c r="E19" s="382">
        <v>4840.5796579999997</v>
      </c>
      <c r="F19" s="382">
        <v>37</v>
      </c>
      <c r="G19" s="382">
        <v>46854.462726999998</v>
      </c>
    </row>
    <row r="20" spans="1:7" ht="15" x14ac:dyDescent="0.25">
      <c r="A20" s="15" t="s">
        <v>489</v>
      </c>
      <c r="B20" s="382">
        <v>3279136</v>
      </c>
      <c r="C20" s="382">
        <v>6622776.5859200004</v>
      </c>
      <c r="D20" s="382">
        <v>2155909</v>
      </c>
      <c r="E20" s="382">
        <v>610756.900976</v>
      </c>
      <c r="F20" s="382">
        <v>275064</v>
      </c>
      <c r="G20" s="382">
        <v>193464.04100999999</v>
      </c>
    </row>
    <row r="21" spans="1:7" ht="15" x14ac:dyDescent="0.25">
      <c r="A21" s="98"/>
      <c r="B21" s="99"/>
      <c r="C21" s="99"/>
      <c r="D21" s="99"/>
      <c r="E21" s="99"/>
      <c r="F21" s="99"/>
      <c r="G21" s="99"/>
    </row>
    <row r="22" spans="1:7" ht="45.75" customHeight="1" x14ac:dyDescent="0.25">
      <c r="A22" s="2"/>
      <c r="B22" s="460" t="s">
        <v>490</v>
      </c>
      <c r="C22" s="433"/>
      <c r="D22" s="460" t="s">
        <v>3004</v>
      </c>
      <c r="E22" s="433"/>
      <c r="F22" s="460" t="s">
        <v>3003</v>
      </c>
      <c r="G22" s="433" t="s">
        <v>1516</v>
      </c>
    </row>
    <row r="23" spans="1:7" ht="15" x14ac:dyDescent="0.25">
      <c r="A23" s="15" t="s">
        <v>477</v>
      </c>
      <c r="B23" s="382">
        <v>12333</v>
      </c>
      <c r="C23" s="382">
        <v>411.01939899999996</v>
      </c>
      <c r="D23" s="382">
        <v>524</v>
      </c>
      <c r="E23" s="382">
        <v>17.294578000000001</v>
      </c>
      <c r="F23" s="382">
        <v>56653</v>
      </c>
      <c r="G23" s="382">
        <v>1839.213184</v>
      </c>
    </row>
    <row r="24" spans="1:7" ht="15" x14ac:dyDescent="0.25">
      <c r="A24" s="15" t="s">
        <v>478</v>
      </c>
      <c r="B24" s="382">
        <v>14439</v>
      </c>
      <c r="C24" s="382">
        <v>1062.0920390000001</v>
      </c>
      <c r="D24" s="382">
        <v>469</v>
      </c>
      <c r="E24" s="382">
        <v>33.937404000000001</v>
      </c>
      <c r="F24" s="382">
        <v>58518</v>
      </c>
      <c r="G24" s="382">
        <v>4301.5775599999997</v>
      </c>
    </row>
    <row r="25" spans="1:7" ht="15" x14ac:dyDescent="0.25">
      <c r="A25" s="15" t="s">
        <v>479</v>
      </c>
      <c r="B25" s="382">
        <v>26293</v>
      </c>
      <c r="C25" s="382">
        <v>4390.7805149999995</v>
      </c>
      <c r="D25" s="382">
        <v>832</v>
      </c>
      <c r="E25" s="382">
        <v>136.70953599999999</v>
      </c>
      <c r="F25" s="382">
        <v>106137</v>
      </c>
      <c r="G25" s="382">
        <v>17655.797635999999</v>
      </c>
    </row>
    <row r="26" spans="1:7" ht="15" x14ac:dyDescent="0.25">
      <c r="A26" s="15" t="s">
        <v>480</v>
      </c>
      <c r="B26" s="382">
        <v>22552</v>
      </c>
      <c r="C26" s="382">
        <v>8123.9198480000005</v>
      </c>
      <c r="D26" s="382">
        <v>708</v>
      </c>
      <c r="E26" s="382">
        <v>258.63288599999998</v>
      </c>
      <c r="F26" s="382">
        <v>90886</v>
      </c>
      <c r="G26" s="382">
        <v>32883.911339999999</v>
      </c>
    </row>
    <row r="27" spans="1:7" ht="15" x14ac:dyDescent="0.25">
      <c r="A27" s="15" t="s">
        <v>481</v>
      </c>
      <c r="B27" s="382">
        <v>23010</v>
      </c>
      <c r="C27" s="382">
        <v>16569.875312</v>
      </c>
      <c r="D27" s="382">
        <v>893</v>
      </c>
      <c r="E27" s="382">
        <v>646.98543999999993</v>
      </c>
      <c r="F27" s="382">
        <v>89012</v>
      </c>
      <c r="G27" s="382">
        <v>63824.505593000002</v>
      </c>
    </row>
    <row r="28" spans="1:7" ht="15" x14ac:dyDescent="0.25">
      <c r="A28" s="15" t="s">
        <v>482</v>
      </c>
      <c r="B28" s="382">
        <v>21275</v>
      </c>
      <c r="C28" s="382">
        <v>30275.231534999999</v>
      </c>
      <c r="D28" s="382">
        <v>864</v>
      </c>
      <c r="E28" s="382">
        <v>1244.5011769999999</v>
      </c>
      <c r="F28" s="382">
        <v>72222</v>
      </c>
      <c r="G28" s="382">
        <v>102293.60488300001</v>
      </c>
    </row>
    <row r="29" spans="1:7" ht="15" x14ac:dyDescent="0.25">
      <c r="A29" s="15" t="s">
        <v>483</v>
      </c>
      <c r="B29" s="382">
        <v>20743</v>
      </c>
      <c r="C29" s="382">
        <v>65600.029016</v>
      </c>
      <c r="D29" s="382">
        <v>1060</v>
      </c>
      <c r="E29" s="382">
        <v>3439.766944</v>
      </c>
      <c r="F29" s="382">
        <v>59977</v>
      </c>
      <c r="G29" s="382">
        <v>187255.030218</v>
      </c>
    </row>
    <row r="30" spans="1:7" ht="15" x14ac:dyDescent="0.25">
      <c r="A30" s="15" t="s">
        <v>484</v>
      </c>
      <c r="B30" s="382">
        <v>9865</v>
      </c>
      <c r="C30" s="382">
        <v>69580.593573999999</v>
      </c>
      <c r="D30" s="382">
        <v>789</v>
      </c>
      <c r="E30" s="382">
        <v>5629.0818680000002</v>
      </c>
      <c r="F30" s="382">
        <v>25100</v>
      </c>
      <c r="G30" s="382">
        <v>175059.96336700002</v>
      </c>
    </row>
    <row r="31" spans="1:7" ht="15" x14ac:dyDescent="0.25">
      <c r="A31" s="15" t="s">
        <v>485</v>
      </c>
      <c r="B31" s="382">
        <v>8009</v>
      </c>
      <c r="C31" s="382">
        <v>125283.45934999999</v>
      </c>
      <c r="D31" s="382">
        <v>716</v>
      </c>
      <c r="E31" s="382">
        <v>11385.336954</v>
      </c>
      <c r="F31" s="382">
        <v>16708</v>
      </c>
      <c r="G31" s="382">
        <v>257029.560956</v>
      </c>
    </row>
    <row r="32" spans="1:7" ht="15" x14ac:dyDescent="0.25">
      <c r="A32" s="15" t="s">
        <v>486</v>
      </c>
      <c r="B32" s="382">
        <v>3480</v>
      </c>
      <c r="C32" s="382">
        <v>121278.197107</v>
      </c>
      <c r="D32" s="382">
        <v>383</v>
      </c>
      <c r="E32" s="382">
        <v>13764.629081000001</v>
      </c>
      <c r="F32" s="382">
        <v>6047</v>
      </c>
      <c r="G32" s="382">
        <v>210807.44084299999</v>
      </c>
    </row>
    <row r="33" spans="1:7" ht="15" x14ac:dyDescent="0.25">
      <c r="A33" s="15" t="s">
        <v>487</v>
      </c>
      <c r="B33" s="382">
        <v>2017</v>
      </c>
      <c r="C33" s="382">
        <v>141048.16285699999</v>
      </c>
      <c r="D33" s="382">
        <v>295</v>
      </c>
      <c r="E33" s="382">
        <v>20580.302623</v>
      </c>
      <c r="F33" s="382">
        <v>3231</v>
      </c>
      <c r="G33" s="382">
        <v>224357.97763199999</v>
      </c>
    </row>
    <row r="34" spans="1:7" ht="15" x14ac:dyDescent="0.25">
      <c r="A34" s="15" t="s">
        <v>488</v>
      </c>
      <c r="B34" s="382">
        <v>1238</v>
      </c>
      <c r="C34" s="382">
        <v>189162.40945800001</v>
      </c>
      <c r="D34" s="382">
        <v>253</v>
      </c>
      <c r="E34" s="382">
        <v>39989.053506999997</v>
      </c>
      <c r="F34" s="382">
        <v>2062</v>
      </c>
      <c r="G34" s="382">
        <v>312782.76938099996</v>
      </c>
    </row>
    <row r="35" spans="1:7" ht="15" x14ac:dyDescent="0.25">
      <c r="A35" s="15" t="s">
        <v>1137</v>
      </c>
      <c r="B35" s="382">
        <v>846</v>
      </c>
      <c r="C35" s="382">
        <v>691559.47535199998</v>
      </c>
      <c r="D35" s="382">
        <v>393</v>
      </c>
      <c r="E35" s="382">
        <v>1051363.890722</v>
      </c>
      <c r="F35" s="382">
        <v>1114</v>
      </c>
      <c r="G35" s="382">
        <v>1031756.896894</v>
      </c>
    </row>
    <row r="36" spans="1:7" ht="15" x14ac:dyDescent="0.25">
      <c r="A36" s="15" t="s">
        <v>489</v>
      </c>
      <c r="B36" s="382">
        <v>166100</v>
      </c>
      <c r="C36" s="382">
        <v>1464345.2453620001</v>
      </c>
      <c r="D36" s="382">
        <v>8179</v>
      </c>
      <c r="E36" s="382">
        <v>1148490.1227200001</v>
      </c>
      <c r="F36" s="382">
        <v>587667</v>
      </c>
      <c r="G36" s="382">
        <v>2621848.2494870001</v>
      </c>
    </row>
    <row r="37" spans="1:7" ht="15" x14ac:dyDescent="0.25">
      <c r="A37" s="98"/>
      <c r="B37" s="99"/>
      <c r="C37" s="99"/>
      <c r="D37" s="99"/>
      <c r="E37" s="99"/>
      <c r="F37" s="99"/>
      <c r="G37" s="99"/>
    </row>
    <row r="38" spans="1:7" ht="45.75" customHeight="1" x14ac:dyDescent="0.25">
      <c r="A38" s="2"/>
      <c r="B38" s="460" t="s">
        <v>491</v>
      </c>
      <c r="C38" s="444"/>
      <c r="D38" s="460" t="s">
        <v>492</v>
      </c>
      <c r="E38" s="444"/>
      <c r="F38" s="460" t="s">
        <v>493</v>
      </c>
      <c r="G38" s="433"/>
    </row>
    <row r="39" spans="1:7" ht="15" x14ac:dyDescent="0.25">
      <c r="A39" s="15" t="s">
        <v>477</v>
      </c>
      <c r="B39" s="382">
        <v>554</v>
      </c>
      <c r="C39" s="382">
        <v>17.992189</v>
      </c>
      <c r="D39" s="382">
        <v>585</v>
      </c>
      <c r="E39" s="382">
        <v>18.828811000000002</v>
      </c>
      <c r="F39" s="382">
        <v>22315</v>
      </c>
      <c r="G39" s="382">
        <v>701.17351100000008</v>
      </c>
    </row>
    <row r="40" spans="1:7" ht="15" x14ac:dyDescent="0.25">
      <c r="A40" s="15" t="s">
        <v>478</v>
      </c>
      <c r="B40" s="382">
        <v>494</v>
      </c>
      <c r="C40" s="382">
        <v>36.241190000000003</v>
      </c>
      <c r="D40" s="382">
        <v>513</v>
      </c>
      <c r="E40" s="382">
        <v>38.282536999999998</v>
      </c>
      <c r="F40" s="382">
        <v>12743</v>
      </c>
      <c r="G40" s="382">
        <v>903.96058999999991</v>
      </c>
    </row>
    <row r="41" spans="1:7" ht="15" x14ac:dyDescent="0.25">
      <c r="A41" s="15" t="s">
        <v>479</v>
      </c>
      <c r="B41" s="382">
        <v>699</v>
      </c>
      <c r="C41" s="382">
        <v>115.31917600000001</v>
      </c>
      <c r="D41" s="382">
        <v>1085</v>
      </c>
      <c r="E41" s="382">
        <v>182.04397700000001</v>
      </c>
      <c r="F41" s="382">
        <v>12698</v>
      </c>
      <c r="G41" s="382">
        <v>2026.779027</v>
      </c>
    </row>
    <row r="42" spans="1:7" ht="15" x14ac:dyDescent="0.25">
      <c r="A42" s="15" t="s">
        <v>480</v>
      </c>
      <c r="B42" s="382">
        <v>512</v>
      </c>
      <c r="C42" s="382">
        <v>184.967206</v>
      </c>
      <c r="D42" s="382">
        <v>928</v>
      </c>
      <c r="E42" s="382">
        <v>336.53907900000002</v>
      </c>
      <c r="F42" s="382">
        <v>6894</v>
      </c>
      <c r="G42" s="382">
        <v>2451.4521379999996</v>
      </c>
    </row>
    <row r="43" spans="1:7" ht="15" x14ac:dyDescent="0.25">
      <c r="A43" s="15" t="s">
        <v>481</v>
      </c>
      <c r="B43" s="382">
        <v>523</v>
      </c>
      <c r="C43" s="382">
        <v>381.63080699999995</v>
      </c>
      <c r="D43" s="382">
        <v>891</v>
      </c>
      <c r="E43" s="382">
        <v>633.96938399999999</v>
      </c>
      <c r="F43" s="382">
        <v>5534</v>
      </c>
      <c r="G43" s="382">
        <v>3953.2031039999997</v>
      </c>
    </row>
    <row r="44" spans="1:7" ht="15" x14ac:dyDescent="0.25">
      <c r="A44" s="15" t="s">
        <v>482</v>
      </c>
      <c r="B44" s="382">
        <v>571</v>
      </c>
      <c r="C44" s="382">
        <v>831.75328999999999</v>
      </c>
      <c r="D44" s="382">
        <v>739</v>
      </c>
      <c r="E44" s="382">
        <v>1051.7835220000002</v>
      </c>
      <c r="F44" s="382">
        <v>4536</v>
      </c>
      <c r="G44" s="382">
        <v>6453.8058860000001</v>
      </c>
    </row>
    <row r="45" spans="1:7" ht="15" x14ac:dyDescent="0.25">
      <c r="A45" s="15" t="s">
        <v>483</v>
      </c>
      <c r="B45" s="382">
        <v>846</v>
      </c>
      <c r="C45" s="382">
        <v>2742.0758990000004</v>
      </c>
      <c r="D45" s="382">
        <v>713</v>
      </c>
      <c r="E45" s="382">
        <v>2228.3458890000002</v>
      </c>
      <c r="F45" s="382">
        <v>4225</v>
      </c>
      <c r="G45" s="382">
        <v>13367.218901</v>
      </c>
    </row>
    <row r="46" spans="1:7" ht="15" x14ac:dyDescent="0.25">
      <c r="A46" s="15" t="s">
        <v>484</v>
      </c>
      <c r="B46" s="382">
        <v>446</v>
      </c>
      <c r="C46" s="382">
        <v>3190.9565560000001</v>
      </c>
      <c r="D46" s="382">
        <v>364</v>
      </c>
      <c r="E46" s="382">
        <v>2630.3416719999996</v>
      </c>
      <c r="F46" s="382">
        <v>2040</v>
      </c>
      <c r="G46" s="382">
        <v>14354.710031999999</v>
      </c>
    </row>
    <row r="47" spans="1:7" ht="15" x14ac:dyDescent="0.25">
      <c r="A47" s="15" t="s">
        <v>485</v>
      </c>
      <c r="B47" s="382">
        <v>420</v>
      </c>
      <c r="C47" s="382">
        <v>6641.209167</v>
      </c>
      <c r="D47" s="382">
        <v>235</v>
      </c>
      <c r="E47" s="382">
        <v>3696.7045509999998</v>
      </c>
      <c r="F47" s="382">
        <v>1673</v>
      </c>
      <c r="G47" s="382">
        <v>26259.160401999998</v>
      </c>
    </row>
    <row r="48" spans="1:7" ht="15" x14ac:dyDescent="0.25">
      <c r="A48" s="15" t="s">
        <v>486</v>
      </c>
      <c r="B48" s="382">
        <v>165</v>
      </c>
      <c r="C48" s="382">
        <v>5804.9852949999995</v>
      </c>
      <c r="D48" s="382">
        <v>96</v>
      </c>
      <c r="E48" s="382">
        <v>3351.3471800000002</v>
      </c>
      <c r="F48" s="382">
        <v>739</v>
      </c>
      <c r="G48" s="382">
        <v>26318.068403000001</v>
      </c>
    </row>
    <row r="49" spans="1:7" ht="15" x14ac:dyDescent="0.25">
      <c r="A49" s="15" t="s">
        <v>487</v>
      </c>
      <c r="B49" s="382">
        <v>113</v>
      </c>
      <c r="C49" s="382">
        <v>7753.3349920000001</v>
      </c>
      <c r="D49" s="382">
        <v>42</v>
      </c>
      <c r="E49" s="382">
        <v>2864.8697400000001</v>
      </c>
      <c r="F49" s="382">
        <v>461</v>
      </c>
      <c r="G49" s="382">
        <v>32377.511362000001</v>
      </c>
    </row>
    <row r="50" spans="1:7" ht="15" x14ac:dyDescent="0.25">
      <c r="A50" s="15" t="s">
        <v>488</v>
      </c>
      <c r="B50" s="382">
        <v>72</v>
      </c>
      <c r="C50" s="382">
        <v>10738.247222999998</v>
      </c>
      <c r="D50" s="382">
        <v>34</v>
      </c>
      <c r="E50" s="382">
        <v>5137.3027810000003</v>
      </c>
      <c r="F50" s="382">
        <v>353</v>
      </c>
      <c r="G50" s="382">
        <v>53944.375072999996</v>
      </c>
    </row>
    <row r="51" spans="1:7" ht="15" x14ac:dyDescent="0.25">
      <c r="A51" s="15" t="s">
        <v>1137</v>
      </c>
      <c r="B51" s="382">
        <v>36</v>
      </c>
      <c r="C51" s="382">
        <v>28885.758774000002</v>
      </c>
      <c r="D51" s="382">
        <v>35</v>
      </c>
      <c r="E51" s="382">
        <v>24966.849054999999</v>
      </c>
      <c r="F51" s="382">
        <v>295</v>
      </c>
      <c r="G51" s="382">
        <v>286298.92799400003</v>
      </c>
    </row>
    <row r="52" spans="1:7" ht="15" x14ac:dyDescent="0.25">
      <c r="A52" s="15" t="s">
        <v>489</v>
      </c>
      <c r="B52" s="382">
        <v>5451</v>
      </c>
      <c r="C52" s="382">
        <v>67324.471764000002</v>
      </c>
      <c r="D52" s="382">
        <v>6260</v>
      </c>
      <c r="E52" s="382">
        <v>47137.208178000001</v>
      </c>
      <c r="F52" s="382">
        <v>74506</v>
      </c>
      <c r="G52" s="382">
        <v>469410.34642299998</v>
      </c>
    </row>
    <row r="53" spans="1:7" ht="15" x14ac:dyDescent="0.25">
      <c r="A53" s="5"/>
      <c r="B53" s="99"/>
      <c r="C53" s="99"/>
      <c r="D53" s="99"/>
      <c r="E53" s="99"/>
      <c r="F53" s="99"/>
      <c r="G53" s="99"/>
    </row>
    <row r="54" spans="1:7" ht="15" x14ac:dyDescent="0.25">
      <c r="A54" s="12" t="s">
        <v>3166</v>
      </c>
      <c r="B54" s="7"/>
      <c r="C54" s="7"/>
      <c r="D54" s="7"/>
      <c r="E54" s="7"/>
      <c r="F54" s="7"/>
      <c r="G54" s="7"/>
    </row>
    <row r="55" spans="1:7" ht="15" x14ac:dyDescent="0.25">
      <c r="A55" s="12" t="s">
        <v>3167</v>
      </c>
      <c r="B55" s="7"/>
      <c r="C55" s="7"/>
      <c r="D55" s="7"/>
      <c r="E55" s="7"/>
      <c r="F55" s="7"/>
      <c r="G55" s="7"/>
    </row>
  </sheetData>
  <sheetProtection selectLockedCells="1" selectUnlockedCells="1"/>
  <mergeCells count="12">
    <mergeCell ref="B22:C22"/>
    <mergeCell ref="D22:E22"/>
    <mergeCell ref="F22:G22"/>
    <mergeCell ref="B38:C38"/>
    <mergeCell ref="D38:E38"/>
    <mergeCell ref="F38:G38"/>
    <mergeCell ref="A2:G2"/>
    <mergeCell ref="A4:A5"/>
    <mergeCell ref="B6:C6"/>
    <mergeCell ref="D6:E6"/>
    <mergeCell ref="F6:G6"/>
    <mergeCell ref="A3:D3"/>
  </mergeCells>
  <phoneticPr fontId="18" type="noConversion"/>
  <pageMargins left="0.6692913385826772" right="0.62992125984251968" top="0.6692913385826772" bottom="0.6692913385826772" header="0.51181102362204722" footer="0.51181102362204722"/>
  <pageSetup paperSize="9" scale="65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>
    <tabColor theme="6" tint="0.39997558519241921"/>
    <pageSetUpPr fitToPage="1"/>
  </sheetPr>
  <dimension ref="A1:BD53"/>
  <sheetViews>
    <sheetView zoomScale="80" zoomScaleNormal="80" zoomScaleSheetLayoutView="70" zoomScalePageLayoutView="80" workbookViewId="0"/>
  </sheetViews>
  <sheetFormatPr baseColWidth="10" defaultColWidth="11.42578125" defaultRowHeight="12.75" x14ac:dyDescent="0.2"/>
  <cols>
    <col min="1" max="1" width="6.42578125" style="12" customWidth="1"/>
    <col min="2" max="2" width="31.7109375" style="12" customWidth="1"/>
    <col min="3" max="3" width="15.5703125" style="12" customWidth="1"/>
    <col min="4" max="4" width="16.85546875" style="12" customWidth="1"/>
    <col min="5" max="5" width="12.7109375" style="12" customWidth="1"/>
    <col min="6" max="6" width="15.7109375" style="12" bestFit="1" customWidth="1"/>
    <col min="7" max="7" width="12.7109375" style="12" customWidth="1"/>
    <col min="8" max="8" width="15.7109375" style="12" bestFit="1" customWidth="1"/>
    <col min="9" max="9" width="17.28515625" style="12" customWidth="1"/>
    <col min="10" max="10" width="20" style="12" customWidth="1"/>
    <col min="11" max="11" width="17.28515625" style="12" customWidth="1"/>
    <col min="12" max="12" width="20" style="12" customWidth="1"/>
    <col min="13" max="13" width="17.28515625" style="12" customWidth="1"/>
    <col min="14" max="14" width="20.140625" style="12" customWidth="1"/>
    <col min="15" max="15" width="6.42578125" style="12" customWidth="1"/>
    <col min="16" max="16384" width="11.42578125" style="12"/>
  </cols>
  <sheetData>
    <row r="1" spans="1:56" s="32" customFormat="1" ht="21" customHeight="1" x14ac:dyDescent="0.2">
      <c r="A1" s="31" t="s">
        <v>1120</v>
      </c>
      <c r="B1" s="249"/>
      <c r="C1" s="288"/>
      <c r="D1" s="287"/>
      <c r="E1" s="289"/>
      <c r="F1" s="249"/>
      <c r="G1" s="249"/>
      <c r="H1" s="249"/>
      <c r="I1" s="499" t="s">
        <v>1120</v>
      </c>
      <c r="J1" s="499"/>
      <c r="K1" s="499"/>
      <c r="L1" s="287"/>
      <c r="M1" s="287"/>
      <c r="N1" s="287"/>
      <c r="O1" s="249"/>
      <c r="P1" s="249"/>
      <c r="Q1" s="249"/>
      <c r="R1" s="249"/>
      <c r="S1" s="249"/>
      <c r="T1" s="249"/>
      <c r="U1" s="249"/>
      <c r="V1" s="249"/>
      <c r="W1" s="249"/>
      <c r="X1" s="249"/>
      <c r="Y1" s="249"/>
      <c r="Z1" s="249"/>
      <c r="AA1" s="249"/>
      <c r="AB1" s="249"/>
      <c r="AC1" s="249"/>
      <c r="AD1" s="249"/>
      <c r="AE1" s="249"/>
      <c r="AF1" s="249"/>
      <c r="AG1" s="249"/>
      <c r="AH1" s="249"/>
      <c r="AI1" s="249"/>
      <c r="AJ1" s="249"/>
      <c r="AK1" s="249"/>
      <c r="AL1" s="249"/>
      <c r="AM1" s="249"/>
      <c r="AN1" s="249"/>
      <c r="AO1" s="249"/>
      <c r="AP1" s="249"/>
      <c r="AQ1" s="249"/>
      <c r="AR1" s="249"/>
      <c r="AS1" s="249"/>
      <c r="AT1" s="249"/>
      <c r="AU1" s="249"/>
      <c r="AV1" s="249"/>
      <c r="AW1" s="249"/>
      <c r="AX1" s="249"/>
      <c r="AY1" s="249"/>
      <c r="AZ1" s="249"/>
      <c r="BA1" s="249"/>
      <c r="BB1" s="249"/>
      <c r="BC1" s="249"/>
      <c r="BD1" s="249"/>
    </row>
    <row r="2" spans="1:56" s="30" customFormat="1" ht="21" customHeight="1" x14ac:dyDescent="0.25">
      <c r="A2" s="474" t="s">
        <v>3346</v>
      </c>
      <c r="B2" s="474"/>
      <c r="C2" s="474"/>
      <c r="D2" s="474"/>
      <c r="E2" s="474"/>
      <c r="F2" s="142"/>
      <c r="G2" s="46"/>
      <c r="H2" s="46"/>
      <c r="I2" s="474" t="s">
        <v>3347</v>
      </c>
      <c r="J2" s="474"/>
      <c r="K2" s="474"/>
      <c r="L2" s="474"/>
      <c r="M2" s="474"/>
      <c r="N2" s="140"/>
    </row>
    <row r="3" spans="1:56" s="30" customFormat="1" ht="21.75" customHeight="1" x14ac:dyDescent="0.25">
      <c r="A3" s="474" t="s">
        <v>3006</v>
      </c>
      <c r="B3" s="474"/>
      <c r="C3" s="474"/>
      <c r="D3" s="474"/>
      <c r="E3" s="62"/>
      <c r="F3" s="62"/>
      <c r="G3" s="62"/>
      <c r="H3" s="62"/>
      <c r="I3" s="474" t="s">
        <v>3006</v>
      </c>
      <c r="J3" s="474"/>
      <c r="K3" s="474"/>
      <c r="L3" s="474"/>
      <c r="M3" s="62"/>
      <c r="N3" s="62"/>
      <c r="O3" s="1"/>
      <c r="P3" s="1"/>
      <c r="Q3" s="1"/>
      <c r="R3" s="1"/>
      <c r="S3" s="1"/>
      <c r="T3" s="1"/>
      <c r="U3" s="1"/>
      <c r="V3" s="1"/>
      <c r="W3" s="1"/>
    </row>
    <row r="4" spans="1:56" ht="12.75" customHeight="1" x14ac:dyDescent="0.2">
      <c r="A4" s="35"/>
      <c r="B4" s="40"/>
      <c r="C4" s="41"/>
      <c r="D4" s="42"/>
      <c r="E4" s="63"/>
      <c r="F4" s="42"/>
      <c r="G4" s="50"/>
      <c r="H4" s="50"/>
      <c r="I4" s="143"/>
      <c r="J4" s="143"/>
      <c r="K4" s="143"/>
      <c r="L4" s="143"/>
      <c r="M4" s="143"/>
      <c r="N4" s="143"/>
      <c r="O4" s="13"/>
    </row>
    <row r="5" spans="1:56" s="7" customFormat="1" ht="74.25" customHeight="1" x14ac:dyDescent="0.25">
      <c r="A5" s="444" t="s">
        <v>494</v>
      </c>
      <c r="B5" s="501" t="s">
        <v>495</v>
      </c>
      <c r="C5" s="494" t="s">
        <v>496</v>
      </c>
      <c r="D5" s="495"/>
      <c r="E5" s="494" t="s">
        <v>497</v>
      </c>
      <c r="F5" s="495"/>
      <c r="G5" s="500" t="s">
        <v>498</v>
      </c>
      <c r="H5" s="500"/>
      <c r="I5" s="500" t="s">
        <v>499</v>
      </c>
      <c r="J5" s="495"/>
      <c r="K5" s="494" t="s">
        <v>500</v>
      </c>
      <c r="L5" s="495"/>
      <c r="M5" s="494" t="s">
        <v>501</v>
      </c>
      <c r="N5" s="495"/>
      <c r="O5" s="460" t="s">
        <v>494</v>
      </c>
    </row>
    <row r="6" spans="1:56" s="7" customFormat="1" ht="48" customHeight="1" x14ac:dyDescent="0.25">
      <c r="A6" s="459"/>
      <c r="B6" s="502"/>
      <c r="C6" s="25" t="s">
        <v>3272</v>
      </c>
      <c r="D6" s="25" t="s">
        <v>3306</v>
      </c>
      <c r="E6" s="25" t="s">
        <v>3272</v>
      </c>
      <c r="F6" s="26" t="s">
        <v>3306</v>
      </c>
      <c r="G6" s="25" t="s">
        <v>3272</v>
      </c>
      <c r="H6" s="26" t="s">
        <v>3306</v>
      </c>
      <c r="I6" s="205" t="s">
        <v>3272</v>
      </c>
      <c r="J6" s="25" t="s">
        <v>3306</v>
      </c>
      <c r="K6" s="25" t="s">
        <v>3272</v>
      </c>
      <c r="L6" s="25" t="s">
        <v>3306</v>
      </c>
      <c r="M6" s="25" t="s">
        <v>3272</v>
      </c>
      <c r="N6" s="25" t="s">
        <v>3306</v>
      </c>
      <c r="O6" s="461"/>
    </row>
    <row r="7" spans="1:56" s="7" customFormat="1" ht="17.25" customHeight="1" x14ac:dyDescent="0.25">
      <c r="A7" s="445"/>
      <c r="B7" s="503"/>
      <c r="C7" s="57" t="s">
        <v>1359</v>
      </c>
      <c r="D7" s="100" t="s">
        <v>767</v>
      </c>
      <c r="E7" s="57" t="s">
        <v>1359</v>
      </c>
      <c r="F7" s="100" t="s">
        <v>767</v>
      </c>
      <c r="G7" s="57" t="s">
        <v>1359</v>
      </c>
      <c r="H7" s="101" t="s">
        <v>767</v>
      </c>
      <c r="I7" s="102" t="s">
        <v>1359</v>
      </c>
      <c r="J7" s="102" t="s">
        <v>767</v>
      </c>
      <c r="K7" s="57" t="s">
        <v>1359</v>
      </c>
      <c r="L7" s="57" t="s">
        <v>767</v>
      </c>
      <c r="M7" s="57" t="s">
        <v>1359</v>
      </c>
      <c r="N7" s="57" t="s">
        <v>767</v>
      </c>
      <c r="O7" s="462"/>
    </row>
    <row r="8" spans="1:56" s="7" customFormat="1" ht="31.5" customHeight="1" x14ac:dyDescent="0.25">
      <c r="B8" s="2"/>
      <c r="C8" s="504" t="s">
        <v>3002</v>
      </c>
      <c r="D8" s="505"/>
      <c r="E8" s="505"/>
      <c r="F8" s="505"/>
      <c r="G8" s="505"/>
      <c r="H8" s="505"/>
      <c r="I8" s="505" t="s">
        <v>3002</v>
      </c>
      <c r="J8" s="506"/>
      <c r="K8" s="506"/>
      <c r="L8" s="506"/>
      <c r="M8" s="506"/>
      <c r="N8" s="507"/>
      <c r="O8" s="103"/>
    </row>
    <row r="9" spans="1:56" s="7" customFormat="1" ht="15.75" customHeight="1" x14ac:dyDescent="0.25">
      <c r="A9" s="104">
        <v>1</v>
      </c>
      <c r="B9" s="15" t="s">
        <v>502</v>
      </c>
      <c r="C9" s="382">
        <v>42436</v>
      </c>
      <c r="D9" s="382">
        <v>2192056.3050000002</v>
      </c>
      <c r="E9" s="382">
        <v>113835</v>
      </c>
      <c r="F9" s="382">
        <v>5983695.608</v>
      </c>
      <c r="G9" s="382">
        <v>159796</v>
      </c>
      <c r="H9" s="382">
        <v>8176109.8499999996</v>
      </c>
      <c r="I9" s="382">
        <v>33199</v>
      </c>
      <c r="J9" s="382">
        <v>1759197.64</v>
      </c>
      <c r="K9" s="382">
        <v>104738</v>
      </c>
      <c r="L9" s="382">
        <v>4513392.551</v>
      </c>
      <c r="M9" s="382">
        <v>118065</v>
      </c>
      <c r="N9" s="382">
        <v>5583729.5609999998</v>
      </c>
      <c r="O9" s="105">
        <v>1</v>
      </c>
      <c r="P9" s="369"/>
    </row>
    <row r="10" spans="1:56" s="7" customFormat="1" ht="15.75" customHeight="1" x14ac:dyDescent="0.25">
      <c r="A10" s="104">
        <v>2</v>
      </c>
      <c r="B10" s="15" t="s">
        <v>503</v>
      </c>
      <c r="C10" s="382">
        <v>45101</v>
      </c>
      <c r="D10" s="382">
        <v>10804514.963</v>
      </c>
      <c r="E10" s="382">
        <v>104807</v>
      </c>
      <c r="F10" s="382">
        <v>24039867.285999998</v>
      </c>
      <c r="G10" s="382">
        <v>152282</v>
      </c>
      <c r="H10" s="382">
        <v>35022588.364</v>
      </c>
      <c r="I10" s="382">
        <v>24861</v>
      </c>
      <c r="J10" s="382">
        <v>5668145.6289999997</v>
      </c>
      <c r="K10" s="382">
        <v>32736</v>
      </c>
      <c r="L10" s="382">
        <v>6710530.3169999998</v>
      </c>
      <c r="M10" s="382">
        <v>46960</v>
      </c>
      <c r="N10" s="382">
        <v>9022575.5449999999</v>
      </c>
      <c r="O10" s="105">
        <v>2</v>
      </c>
      <c r="P10" s="369"/>
    </row>
    <row r="11" spans="1:56" s="7" customFormat="1" ht="15.75" customHeight="1" x14ac:dyDescent="0.25">
      <c r="A11" s="104">
        <v>3</v>
      </c>
      <c r="B11" s="15" t="s">
        <v>504</v>
      </c>
      <c r="C11" s="382">
        <v>11961</v>
      </c>
      <c r="D11" s="382">
        <v>8352752.1849999996</v>
      </c>
      <c r="E11" s="382">
        <v>21599</v>
      </c>
      <c r="F11" s="382">
        <v>14957917.41</v>
      </c>
      <c r="G11" s="382">
        <v>33955</v>
      </c>
      <c r="H11" s="382">
        <v>23762978.000999998</v>
      </c>
      <c r="I11" s="382">
        <v>6156</v>
      </c>
      <c r="J11" s="382">
        <v>4315932.7850000001</v>
      </c>
      <c r="K11" s="382">
        <v>4839</v>
      </c>
      <c r="L11" s="382">
        <v>3399787.5440000002</v>
      </c>
      <c r="M11" s="382">
        <v>3438</v>
      </c>
      <c r="N11" s="382">
        <v>2324223.409</v>
      </c>
      <c r="O11" s="105">
        <v>3</v>
      </c>
      <c r="P11" s="369"/>
    </row>
    <row r="12" spans="1:56" s="7" customFormat="1" ht="15.75" customHeight="1" x14ac:dyDescent="0.25">
      <c r="A12" s="104">
        <v>4</v>
      </c>
      <c r="B12" s="15" t="s">
        <v>505</v>
      </c>
      <c r="C12" s="382">
        <v>10106</v>
      </c>
      <c r="D12" s="382">
        <v>27876084.888</v>
      </c>
      <c r="E12" s="382">
        <v>12537</v>
      </c>
      <c r="F12" s="382">
        <v>26974486.820999999</v>
      </c>
      <c r="G12" s="382">
        <v>43361</v>
      </c>
      <c r="H12" s="382">
        <v>134578660.838</v>
      </c>
      <c r="I12" s="382">
        <v>5278</v>
      </c>
      <c r="J12" s="382">
        <v>12596182.372</v>
      </c>
      <c r="K12" s="382">
        <v>5020</v>
      </c>
      <c r="L12" s="382">
        <v>12921982.442</v>
      </c>
      <c r="M12" s="382">
        <v>1434</v>
      </c>
      <c r="N12" s="382">
        <v>2760519.3670000001</v>
      </c>
      <c r="O12" s="105">
        <v>4</v>
      </c>
      <c r="P12" s="369"/>
    </row>
    <row r="13" spans="1:56" s="7" customFormat="1" ht="15.75" customHeight="1" x14ac:dyDescent="0.25">
      <c r="A13" s="104">
        <v>5</v>
      </c>
      <c r="B13" s="15" t="s">
        <v>506</v>
      </c>
      <c r="C13" s="382">
        <v>78</v>
      </c>
      <c r="D13" s="382">
        <v>3430887.2650000001</v>
      </c>
      <c r="E13" s="398" t="s">
        <v>3353</v>
      </c>
      <c r="F13" s="398" t="s">
        <v>3353</v>
      </c>
      <c r="G13" s="382">
        <v>374</v>
      </c>
      <c r="H13" s="382">
        <v>15384149.07</v>
      </c>
      <c r="I13" s="398" t="s">
        <v>3353</v>
      </c>
      <c r="J13" s="398" t="s">
        <v>3353</v>
      </c>
      <c r="K13" s="398" t="s">
        <v>3353</v>
      </c>
      <c r="L13" s="398" t="s">
        <v>3353</v>
      </c>
      <c r="M13" s="382" t="s">
        <v>3352</v>
      </c>
      <c r="N13" s="382" t="s">
        <v>3352</v>
      </c>
      <c r="O13" s="105">
        <v>5</v>
      </c>
      <c r="P13" s="369"/>
    </row>
    <row r="14" spans="1:56" s="7" customFormat="1" ht="15.75" customHeight="1" x14ac:dyDescent="0.25">
      <c r="A14" s="104">
        <v>6</v>
      </c>
      <c r="B14" s="15" t="s">
        <v>507</v>
      </c>
      <c r="C14" s="382">
        <v>3</v>
      </c>
      <c r="D14" s="382">
        <v>1416969.6429999999</v>
      </c>
      <c r="E14" s="398" t="s">
        <v>3353</v>
      </c>
      <c r="F14" s="398" t="s">
        <v>3353</v>
      </c>
      <c r="G14" s="382">
        <v>40</v>
      </c>
      <c r="H14" s="382">
        <v>8120092.3559999997</v>
      </c>
      <c r="I14" s="398" t="s">
        <v>3353</v>
      </c>
      <c r="J14" s="398" t="s">
        <v>3353</v>
      </c>
      <c r="K14" s="398" t="s">
        <v>3353</v>
      </c>
      <c r="L14" s="398" t="s">
        <v>3353</v>
      </c>
      <c r="M14" s="382" t="s">
        <v>3352</v>
      </c>
      <c r="N14" s="382" t="s">
        <v>3352</v>
      </c>
      <c r="O14" s="105">
        <v>6</v>
      </c>
      <c r="P14" s="369"/>
    </row>
    <row r="15" spans="1:56" s="7" customFormat="1" ht="15.75" customHeight="1" x14ac:dyDescent="0.25">
      <c r="A15" s="104">
        <v>7</v>
      </c>
      <c r="B15" s="15" t="s">
        <v>508</v>
      </c>
      <c r="C15" s="382">
        <v>109685</v>
      </c>
      <c r="D15" s="382">
        <v>54073265.248999998</v>
      </c>
      <c r="E15" s="382">
        <v>252814</v>
      </c>
      <c r="F15" s="382">
        <v>73563727.037</v>
      </c>
      <c r="G15" s="382">
        <v>389808</v>
      </c>
      <c r="H15" s="382">
        <v>225044578.479</v>
      </c>
      <c r="I15" s="382">
        <v>69511</v>
      </c>
      <c r="J15" s="382">
        <v>25187635.318999998</v>
      </c>
      <c r="K15" s="382">
        <v>147355</v>
      </c>
      <c r="L15" s="382">
        <v>28597621.309</v>
      </c>
      <c r="M15" s="382">
        <v>169897</v>
      </c>
      <c r="N15" s="382">
        <v>19691047.881999999</v>
      </c>
      <c r="O15" s="105">
        <v>7</v>
      </c>
      <c r="P15" s="369"/>
    </row>
    <row r="16" spans="1:56" s="7" customFormat="1" ht="31.5" customHeight="1" x14ac:dyDescent="0.25">
      <c r="A16" s="104"/>
      <c r="B16" s="106"/>
      <c r="C16" s="496" t="s">
        <v>2629</v>
      </c>
      <c r="D16" s="497"/>
      <c r="E16" s="497"/>
      <c r="F16" s="497"/>
      <c r="G16" s="497"/>
      <c r="H16" s="497"/>
      <c r="I16" s="497" t="s">
        <v>2629</v>
      </c>
      <c r="J16" s="497"/>
      <c r="K16" s="497"/>
      <c r="L16" s="497"/>
      <c r="M16" s="497"/>
      <c r="N16" s="498"/>
      <c r="O16" s="105"/>
    </row>
    <row r="17" spans="1:15" s="7" customFormat="1" ht="15.75" customHeight="1" x14ac:dyDescent="0.25">
      <c r="A17" s="104">
        <v>8</v>
      </c>
      <c r="B17" s="15" t="s">
        <v>502</v>
      </c>
      <c r="C17" s="382">
        <v>2525</v>
      </c>
      <c r="D17" s="382">
        <v>133403.552</v>
      </c>
      <c r="E17" s="382">
        <v>4457</v>
      </c>
      <c r="F17" s="382">
        <v>250720.19500000001</v>
      </c>
      <c r="G17" s="382">
        <v>8714</v>
      </c>
      <c r="H17" s="382">
        <v>447408.84299999999</v>
      </c>
      <c r="I17" s="382">
        <v>1195</v>
      </c>
      <c r="J17" s="382">
        <v>68599.929999999993</v>
      </c>
      <c r="K17" s="382">
        <v>55481</v>
      </c>
      <c r="L17" s="382">
        <v>2587242.4679999999</v>
      </c>
      <c r="M17" s="382">
        <v>3776</v>
      </c>
      <c r="N17" s="382">
        <v>197060.08600000001</v>
      </c>
      <c r="O17" s="105">
        <v>8</v>
      </c>
    </row>
    <row r="18" spans="1:15" s="7" customFormat="1" ht="15.75" customHeight="1" x14ac:dyDescent="0.25">
      <c r="A18" s="104">
        <v>9</v>
      </c>
      <c r="B18" s="15" t="s">
        <v>503</v>
      </c>
      <c r="C18" s="382">
        <v>4060</v>
      </c>
      <c r="D18" s="382">
        <v>1018451.933</v>
      </c>
      <c r="E18" s="382">
        <v>8342</v>
      </c>
      <c r="F18" s="382">
        <v>2050510.963</v>
      </c>
      <c r="G18" s="382">
        <v>11985</v>
      </c>
      <c r="H18" s="382">
        <v>2986985.6230000001</v>
      </c>
      <c r="I18" s="382">
        <v>1717</v>
      </c>
      <c r="J18" s="382">
        <v>412465.766</v>
      </c>
      <c r="K18" s="382">
        <v>25675</v>
      </c>
      <c r="L18" s="382">
        <v>5285172.32</v>
      </c>
      <c r="M18" s="382">
        <v>3177</v>
      </c>
      <c r="N18" s="382">
        <v>684134.09699999995</v>
      </c>
      <c r="O18" s="105">
        <v>9</v>
      </c>
    </row>
    <row r="19" spans="1:15" s="7" customFormat="1" ht="15.75" customHeight="1" x14ac:dyDescent="0.25">
      <c r="A19" s="104">
        <v>10</v>
      </c>
      <c r="B19" s="15" t="s">
        <v>504</v>
      </c>
      <c r="C19" s="382">
        <v>1471</v>
      </c>
      <c r="D19" s="382">
        <v>1039059.085</v>
      </c>
      <c r="E19" s="382">
        <v>2521</v>
      </c>
      <c r="F19" s="382">
        <v>1778952.156</v>
      </c>
      <c r="G19" s="382">
        <v>3933</v>
      </c>
      <c r="H19" s="382">
        <v>2755079.42</v>
      </c>
      <c r="I19" s="382">
        <v>504</v>
      </c>
      <c r="J19" s="382">
        <v>355465.78</v>
      </c>
      <c r="K19" s="382">
        <v>2725</v>
      </c>
      <c r="L19" s="382">
        <v>1875545.7320000001</v>
      </c>
      <c r="M19" s="382">
        <v>410</v>
      </c>
      <c r="N19" s="382">
        <v>280763.826</v>
      </c>
      <c r="O19" s="105">
        <v>10</v>
      </c>
    </row>
    <row r="20" spans="1:15" s="7" customFormat="1" ht="15.75" customHeight="1" x14ac:dyDescent="0.25">
      <c r="A20" s="104">
        <v>11</v>
      </c>
      <c r="B20" s="15" t="s">
        <v>505</v>
      </c>
      <c r="C20" s="382">
        <v>1540</v>
      </c>
      <c r="D20" s="382">
        <v>4883844.8530000001</v>
      </c>
      <c r="E20" s="382">
        <v>2744</v>
      </c>
      <c r="F20" s="382">
        <v>9244124.1620000005</v>
      </c>
      <c r="G20" s="382">
        <v>5599</v>
      </c>
      <c r="H20" s="382">
        <v>23717932.322000001</v>
      </c>
      <c r="I20" s="382">
        <v>603</v>
      </c>
      <c r="J20" s="382">
        <v>1655134.676</v>
      </c>
      <c r="K20" s="382">
        <v>1950</v>
      </c>
      <c r="L20" s="382">
        <v>4953973.5779999997</v>
      </c>
      <c r="M20" s="382">
        <v>187</v>
      </c>
      <c r="N20" s="382">
        <v>377431.011</v>
      </c>
      <c r="O20" s="105">
        <v>11</v>
      </c>
    </row>
    <row r="21" spans="1:15" s="7" customFormat="1" ht="15.75" customHeight="1" x14ac:dyDescent="0.25">
      <c r="A21" s="104">
        <v>12</v>
      </c>
      <c r="B21" s="15" t="s">
        <v>506</v>
      </c>
      <c r="C21" s="382">
        <v>70</v>
      </c>
      <c r="D21" s="382">
        <v>3289080.341</v>
      </c>
      <c r="E21" s="382">
        <v>60</v>
      </c>
      <c r="F21" s="382">
        <v>2412753.5060000001</v>
      </c>
      <c r="G21" s="382">
        <v>111</v>
      </c>
      <c r="H21" s="382">
        <v>4700426.898</v>
      </c>
      <c r="I21" s="382">
        <v>7</v>
      </c>
      <c r="J21" s="382">
        <v>238325.33799999999</v>
      </c>
      <c r="K21" s="398" t="s">
        <v>3353</v>
      </c>
      <c r="L21" s="398" t="s">
        <v>3353</v>
      </c>
      <c r="M21" s="382">
        <v>8</v>
      </c>
      <c r="N21" s="382">
        <v>449751.87400000001</v>
      </c>
      <c r="O21" s="105">
        <v>12</v>
      </c>
    </row>
    <row r="22" spans="1:15" s="7" customFormat="1" ht="15.75" customHeight="1" x14ac:dyDescent="0.25">
      <c r="A22" s="104">
        <v>13</v>
      </c>
      <c r="B22" s="15" t="s">
        <v>507</v>
      </c>
      <c r="C22" s="382">
        <v>22</v>
      </c>
      <c r="D22" s="382">
        <v>11259900.501</v>
      </c>
      <c r="E22" s="382">
        <v>9</v>
      </c>
      <c r="F22" s="382">
        <v>1567690.9639999999</v>
      </c>
      <c r="G22" s="382">
        <v>20</v>
      </c>
      <c r="H22" s="382">
        <v>16281631.835999999</v>
      </c>
      <c r="I22" s="382">
        <v>9</v>
      </c>
      <c r="J22" s="382">
        <v>7905490.6430000002</v>
      </c>
      <c r="K22" s="398" t="s">
        <v>3353</v>
      </c>
      <c r="L22" s="398" t="s">
        <v>3353</v>
      </c>
      <c r="M22" s="382" t="s">
        <v>3352</v>
      </c>
      <c r="N22" s="382" t="s">
        <v>3352</v>
      </c>
      <c r="O22" s="105">
        <v>13</v>
      </c>
    </row>
    <row r="23" spans="1:15" s="7" customFormat="1" ht="15.75" customHeight="1" x14ac:dyDescent="0.25">
      <c r="A23" s="104">
        <v>14</v>
      </c>
      <c r="B23" s="15" t="s">
        <v>508</v>
      </c>
      <c r="C23" s="382">
        <v>9688</v>
      </c>
      <c r="D23" s="382">
        <v>21623740.265000001</v>
      </c>
      <c r="E23" s="382">
        <v>18133</v>
      </c>
      <c r="F23" s="382">
        <v>17304751.945999999</v>
      </c>
      <c r="G23" s="382">
        <v>30362</v>
      </c>
      <c r="H23" s="382">
        <v>50889464.942000002</v>
      </c>
      <c r="I23" s="382">
        <v>4035</v>
      </c>
      <c r="J23" s="382">
        <v>10635482.132999999</v>
      </c>
      <c r="K23" s="382">
        <v>85847</v>
      </c>
      <c r="L23" s="382">
        <v>15642673.197000001</v>
      </c>
      <c r="M23" s="382">
        <v>7558</v>
      </c>
      <c r="N23" s="382">
        <v>1989140.8940000001</v>
      </c>
      <c r="O23" s="105">
        <v>14</v>
      </c>
    </row>
    <row r="24" spans="1:15" s="7" customFormat="1" ht="31.5" customHeight="1" x14ac:dyDescent="0.25">
      <c r="A24" s="104"/>
      <c r="B24" s="2"/>
      <c r="C24" s="496" t="s">
        <v>2630</v>
      </c>
      <c r="D24" s="497"/>
      <c r="E24" s="497"/>
      <c r="F24" s="497"/>
      <c r="G24" s="497"/>
      <c r="H24" s="497"/>
      <c r="I24" s="497" t="s">
        <v>2630</v>
      </c>
      <c r="J24" s="497"/>
      <c r="K24" s="497"/>
      <c r="L24" s="497"/>
      <c r="M24" s="497"/>
      <c r="N24" s="498"/>
      <c r="O24" s="105"/>
    </row>
    <row r="25" spans="1:15" s="7" customFormat="1" ht="15.75" customHeight="1" x14ac:dyDescent="0.25">
      <c r="A25" s="104">
        <v>15</v>
      </c>
      <c r="B25" s="15" t="s">
        <v>502</v>
      </c>
      <c r="C25" s="382">
        <v>1399</v>
      </c>
      <c r="D25" s="382">
        <v>76297.735000000001</v>
      </c>
      <c r="E25" s="382">
        <v>1181</v>
      </c>
      <c r="F25" s="382">
        <v>65392.343000000001</v>
      </c>
      <c r="G25" s="382">
        <v>2427</v>
      </c>
      <c r="H25" s="382">
        <v>133811.538</v>
      </c>
      <c r="I25" s="382">
        <v>394</v>
      </c>
      <c r="J25" s="382">
        <v>21410.206999999999</v>
      </c>
      <c r="K25" s="382">
        <v>10652</v>
      </c>
      <c r="L25" s="382">
        <v>592379.66599999997</v>
      </c>
      <c r="M25" s="382">
        <v>500</v>
      </c>
      <c r="N25" s="382">
        <v>27133.360000000001</v>
      </c>
      <c r="O25" s="105">
        <v>15</v>
      </c>
    </row>
    <row r="26" spans="1:15" s="7" customFormat="1" ht="15.75" customHeight="1" x14ac:dyDescent="0.25">
      <c r="A26" s="104">
        <v>16</v>
      </c>
      <c r="B26" s="15" t="s">
        <v>503</v>
      </c>
      <c r="C26" s="382">
        <v>3487</v>
      </c>
      <c r="D26" s="382">
        <v>967254.53799999994</v>
      </c>
      <c r="E26" s="382">
        <v>3317</v>
      </c>
      <c r="F26" s="382">
        <v>946638.82400000002</v>
      </c>
      <c r="G26" s="382">
        <v>5308</v>
      </c>
      <c r="H26" s="382">
        <v>1444139.2830000001</v>
      </c>
      <c r="I26" s="382">
        <v>1022</v>
      </c>
      <c r="J26" s="382">
        <v>280749.56900000002</v>
      </c>
      <c r="K26" s="382">
        <v>15988</v>
      </c>
      <c r="L26" s="382">
        <v>3869449.77</v>
      </c>
      <c r="M26" s="382">
        <v>877</v>
      </c>
      <c r="N26" s="382">
        <v>223890.03700000001</v>
      </c>
      <c r="O26" s="105">
        <v>16</v>
      </c>
    </row>
    <row r="27" spans="1:15" s="7" customFormat="1" ht="15.75" customHeight="1" x14ac:dyDescent="0.25">
      <c r="A27" s="104">
        <v>17</v>
      </c>
      <c r="B27" s="15" t="s">
        <v>504</v>
      </c>
      <c r="C27" s="382">
        <v>2811</v>
      </c>
      <c r="D27" s="382">
        <v>2060332.8289999999</v>
      </c>
      <c r="E27" s="382">
        <v>3019</v>
      </c>
      <c r="F27" s="382">
        <v>2207671.4679999999</v>
      </c>
      <c r="G27" s="382">
        <v>3487</v>
      </c>
      <c r="H27" s="382">
        <v>2542038.0520000001</v>
      </c>
      <c r="I27" s="382">
        <v>849</v>
      </c>
      <c r="J27" s="382">
        <v>628704.39099999995</v>
      </c>
      <c r="K27" s="382">
        <v>4859</v>
      </c>
      <c r="L27" s="382">
        <v>3431429.7149999999</v>
      </c>
      <c r="M27" s="382">
        <v>353</v>
      </c>
      <c r="N27" s="382">
        <v>248279.073</v>
      </c>
      <c r="O27" s="105">
        <v>17</v>
      </c>
    </row>
    <row r="28" spans="1:15" s="7" customFormat="1" ht="15.75" customHeight="1" x14ac:dyDescent="0.25">
      <c r="A28" s="104">
        <v>18</v>
      </c>
      <c r="B28" s="15" t="s">
        <v>505</v>
      </c>
      <c r="C28" s="382">
        <v>12960</v>
      </c>
      <c r="D28" s="382">
        <v>80740995.917999998</v>
      </c>
      <c r="E28" s="382">
        <v>7594</v>
      </c>
      <c r="F28" s="382">
        <v>30433905.375999998</v>
      </c>
      <c r="G28" s="382">
        <v>14003</v>
      </c>
      <c r="H28" s="382">
        <v>80488203.622999996</v>
      </c>
      <c r="I28" s="382">
        <v>3864</v>
      </c>
      <c r="J28" s="382">
        <v>17400667.820999999</v>
      </c>
      <c r="K28" s="382">
        <v>6622</v>
      </c>
      <c r="L28" s="382">
        <v>22697294.919</v>
      </c>
      <c r="M28" s="382">
        <v>590</v>
      </c>
      <c r="N28" s="382">
        <v>2080509.03</v>
      </c>
      <c r="O28" s="105">
        <v>18</v>
      </c>
    </row>
    <row r="29" spans="1:15" s="7" customFormat="1" ht="15.75" customHeight="1" x14ac:dyDescent="0.25">
      <c r="A29" s="104">
        <v>19</v>
      </c>
      <c r="B29" s="15" t="s">
        <v>506</v>
      </c>
      <c r="C29" s="382">
        <v>2175</v>
      </c>
      <c r="D29" s="382">
        <v>105097541.242</v>
      </c>
      <c r="E29" s="382">
        <v>361</v>
      </c>
      <c r="F29" s="382">
        <v>16189466.432</v>
      </c>
      <c r="G29" s="382">
        <v>1888</v>
      </c>
      <c r="H29" s="382">
        <v>92500526.474000007</v>
      </c>
      <c r="I29" s="382">
        <v>227</v>
      </c>
      <c r="J29" s="382">
        <v>10089509.332</v>
      </c>
      <c r="K29" s="382">
        <v>169</v>
      </c>
      <c r="L29" s="382">
        <v>7122469.3609999996</v>
      </c>
      <c r="M29" s="398" t="s">
        <v>3353</v>
      </c>
      <c r="N29" s="398" t="s">
        <v>3353</v>
      </c>
      <c r="O29" s="105">
        <v>19</v>
      </c>
    </row>
    <row r="30" spans="1:15" s="7" customFormat="1" ht="15.75" customHeight="1" x14ac:dyDescent="0.25">
      <c r="A30" s="104">
        <v>20</v>
      </c>
      <c r="B30" s="15" t="s">
        <v>507</v>
      </c>
      <c r="C30" s="382">
        <v>886</v>
      </c>
      <c r="D30" s="382">
        <v>304810237.27100003</v>
      </c>
      <c r="E30" s="382">
        <v>67</v>
      </c>
      <c r="F30" s="382">
        <v>15203599.422</v>
      </c>
      <c r="G30" s="382">
        <v>840</v>
      </c>
      <c r="H30" s="382">
        <v>447397097.45899999</v>
      </c>
      <c r="I30" s="382">
        <v>63</v>
      </c>
      <c r="J30" s="382">
        <v>29439407.539999999</v>
      </c>
      <c r="K30" s="382">
        <v>23</v>
      </c>
      <c r="L30" s="382">
        <v>5667646.0410000002</v>
      </c>
      <c r="M30" s="398" t="s">
        <v>3353</v>
      </c>
      <c r="N30" s="398" t="s">
        <v>3353</v>
      </c>
      <c r="O30" s="105">
        <v>20</v>
      </c>
    </row>
    <row r="31" spans="1:15" s="7" customFormat="1" ht="15.75" customHeight="1" x14ac:dyDescent="0.25">
      <c r="A31" s="104">
        <v>21</v>
      </c>
      <c r="B31" s="15" t="s">
        <v>508</v>
      </c>
      <c r="C31" s="382">
        <v>23718</v>
      </c>
      <c r="D31" s="382">
        <v>493752659.53299999</v>
      </c>
      <c r="E31" s="382">
        <v>15539</v>
      </c>
      <c r="F31" s="382">
        <v>65046673.865000002</v>
      </c>
      <c r="G31" s="382">
        <v>27953</v>
      </c>
      <c r="H31" s="382">
        <v>624505816.42900002</v>
      </c>
      <c r="I31" s="382">
        <v>6419</v>
      </c>
      <c r="J31" s="382">
        <v>57860448.859999999</v>
      </c>
      <c r="K31" s="382">
        <v>38313</v>
      </c>
      <c r="L31" s="382">
        <v>43380669.472000003</v>
      </c>
      <c r="M31" s="382">
        <v>2327</v>
      </c>
      <c r="N31" s="382">
        <v>3104081.5180000002</v>
      </c>
      <c r="O31" s="105">
        <v>21</v>
      </c>
    </row>
    <row r="32" spans="1:15" s="7" customFormat="1" ht="31.5" customHeight="1" x14ac:dyDescent="0.25">
      <c r="A32" s="104"/>
      <c r="B32" s="2"/>
      <c r="C32" s="496" t="s">
        <v>3005</v>
      </c>
      <c r="D32" s="497"/>
      <c r="E32" s="497"/>
      <c r="F32" s="497"/>
      <c r="G32" s="497"/>
      <c r="H32" s="497"/>
      <c r="I32" s="497" t="s">
        <v>3005</v>
      </c>
      <c r="J32" s="497"/>
      <c r="K32" s="497"/>
      <c r="L32" s="497"/>
      <c r="M32" s="497"/>
      <c r="N32" s="498"/>
      <c r="O32" s="105"/>
    </row>
    <row r="33" spans="1:15" s="7" customFormat="1" ht="15.75" customHeight="1" x14ac:dyDescent="0.25">
      <c r="A33" s="104">
        <v>22</v>
      </c>
      <c r="B33" s="15" t="s">
        <v>502</v>
      </c>
      <c r="C33" s="382">
        <v>45</v>
      </c>
      <c r="D33" s="382">
        <v>2171.88</v>
      </c>
      <c r="E33" s="382">
        <v>17</v>
      </c>
      <c r="F33" s="382">
        <v>917.71</v>
      </c>
      <c r="G33" s="382">
        <v>73</v>
      </c>
      <c r="H33" s="382">
        <v>3730.2310000000002</v>
      </c>
      <c r="I33" s="382">
        <v>9</v>
      </c>
      <c r="J33" s="382">
        <v>550.471</v>
      </c>
      <c r="K33" s="382">
        <v>124</v>
      </c>
      <c r="L33" s="382">
        <v>6752.8519999999999</v>
      </c>
      <c r="M33" s="382">
        <v>47</v>
      </c>
      <c r="N33" s="382">
        <v>2394.3090000000002</v>
      </c>
      <c r="O33" s="105">
        <v>22</v>
      </c>
    </row>
    <row r="34" spans="1:15" s="7" customFormat="1" ht="15.75" customHeight="1" x14ac:dyDescent="0.25">
      <c r="A34" s="104">
        <v>23</v>
      </c>
      <c r="B34" s="15" t="s">
        <v>503</v>
      </c>
      <c r="C34" s="382">
        <v>81</v>
      </c>
      <c r="D34" s="382">
        <v>20519.179</v>
      </c>
      <c r="E34" s="382">
        <v>23</v>
      </c>
      <c r="F34" s="382">
        <v>6334.7269999999999</v>
      </c>
      <c r="G34" s="382">
        <v>120</v>
      </c>
      <c r="H34" s="382">
        <v>31346.481</v>
      </c>
      <c r="I34" s="382">
        <v>19</v>
      </c>
      <c r="J34" s="382">
        <v>4727.8990000000003</v>
      </c>
      <c r="K34" s="382">
        <v>187</v>
      </c>
      <c r="L34" s="382">
        <v>46083.042000000001</v>
      </c>
      <c r="M34" s="382">
        <v>45</v>
      </c>
      <c r="N34" s="382">
        <v>9885.7950000000001</v>
      </c>
      <c r="O34" s="105">
        <v>23</v>
      </c>
    </row>
    <row r="35" spans="1:15" s="7" customFormat="1" ht="15.75" customHeight="1" x14ac:dyDescent="0.25">
      <c r="A35" s="104">
        <v>24</v>
      </c>
      <c r="B35" s="15" t="s">
        <v>504</v>
      </c>
      <c r="C35" s="382">
        <v>62</v>
      </c>
      <c r="D35" s="382">
        <v>44157.436999999998</v>
      </c>
      <c r="E35" s="382">
        <v>22</v>
      </c>
      <c r="F35" s="382">
        <v>16466.819</v>
      </c>
      <c r="G35" s="382">
        <v>87</v>
      </c>
      <c r="H35" s="382">
        <v>59998.877999999997</v>
      </c>
      <c r="I35" s="382">
        <v>12</v>
      </c>
      <c r="J35" s="382">
        <v>9837.5730000000003</v>
      </c>
      <c r="K35" s="382">
        <v>81</v>
      </c>
      <c r="L35" s="382">
        <v>58005.605000000003</v>
      </c>
      <c r="M35" s="382">
        <v>22</v>
      </c>
      <c r="N35" s="382">
        <v>15966.203</v>
      </c>
      <c r="O35" s="105">
        <v>24</v>
      </c>
    </row>
    <row r="36" spans="1:15" s="7" customFormat="1" ht="15.75" customHeight="1" x14ac:dyDescent="0.25">
      <c r="A36" s="104">
        <v>25</v>
      </c>
      <c r="B36" s="15" t="s">
        <v>505</v>
      </c>
      <c r="C36" s="382">
        <v>484</v>
      </c>
      <c r="D36" s="382">
        <v>4129442.4079999998</v>
      </c>
      <c r="E36" s="382">
        <v>110</v>
      </c>
      <c r="F36" s="382">
        <v>829479.03899999999</v>
      </c>
      <c r="G36" s="382">
        <v>380</v>
      </c>
      <c r="H36" s="382">
        <v>2828456.5279999999</v>
      </c>
      <c r="I36" s="382">
        <v>53</v>
      </c>
      <c r="J36" s="382">
        <v>439273.962</v>
      </c>
      <c r="K36" s="382">
        <v>182</v>
      </c>
      <c r="L36" s="382">
        <v>1041593.74</v>
      </c>
      <c r="M36" s="382">
        <v>57</v>
      </c>
      <c r="N36" s="382">
        <v>210601.628</v>
      </c>
      <c r="O36" s="105">
        <v>25</v>
      </c>
    </row>
    <row r="37" spans="1:15" s="7" customFormat="1" ht="15.75" customHeight="1" x14ac:dyDescent="0.25">
      <c r="A37" s="104">
        <v>26</v>
      </c>
      <c r="B37" s="15" t="s">
        <v>506</v>
      </c>
      <c r="C37" s="382">
        <v>217</v>
      </c>
      <c r="D37" s="382">
        <v>11776074.686000001</v>
      </c>
      <c r="E37" s="382">
        <v>35</v>
      </c>
      <c r="F37" s="382">
        <v>1722574.34</v>
      </c>
      <c r="G37" s="382">
        <v>102</v>
      </c>
      <c r="H37" s="382">
        <v>5131345.8250000002</v>
      </c>
      <c r="I37" s="382">
        <v>27</v>
      </c>
      <c r="J37" s="382">
        <v>1516083.328</v>
      </c>
      <c r="K37" s="382">
        <v>26</v>
      </c>
      <c r="L37" s="382">
        <v>1239017.25</v>
      </c>
      <c r="M37" s="398" t="s">
        <v>3353</v>
      </c>
      <c r="N37" s="398" t="s">
        <v>3353</v>
      </c>
      <c r="O37" s="105">
        <v>26</v>
      </c>
    </row>
    <row r="38" spans="1:15" s="7" customFormat="1" ht="15.75" customHeight="1" x14ac:dyDescent="0.25">
      <c r="A38" s="104">
        <v>27</v>
      </c>
      <c r="B38" s="15" t="s">
        <v>507</v>
      </c>
      <c r="C38" s="382">
        <v>274</v>
      </c>
      <c r="D38" s="382">
        <v>638432414.801</v>
      </c>
      <c r="E38" s="382">
        <v>19</v>
      </c>
      <c r="F38" s="382">
        <v>13400214.753</v>
      </c>
      <c r="G38" s="382">
        <v>128</v>
      </c>
      <c r="H38" s="382">
        <v>143438522.537</v>
      </c>
      <c r="I38" s="382">
        <v>15</v>
      </c>
      <c r="J38" s="382">
        <v>51720343.501000002</v>
      </c>
      <c r="K38" s="382">
        <v>20</v>
      </c>
      <c r="L38" s="382">
        <v>11353580.359999999</v>
      </c>
      <c r="M38" s="398" t="s">
        <v>3353</v>
      </c>
      <c r="N38" s="398" t="s">
        <v>3353</v>
      </c>
      <c r="O38" s="105">
        <v>27</v>
      </c>
    </row>
    <row r="39" spans="1:15" s="7" customFormat="1" ht="15.75" customHeight="1" x14ac:dyDescent="0.25">
      <c r="A39" s="104">
        <v>28</v>
      </c>
      <c r="B39" s="15" t="s">
        <v>508</v>
      </c>
      <c r="C39" s="382">
        <v>1163</v>
      </c>
      <c r="D39" s="382">
        <v>654404780.39100003</v>
      </c>
      <c r="E39" s="382">
        <v>226</v>
      </c>
      <c r="F39" s="382">
        <v>15975987.388</v>
      </c>
      <c r="G39" s="382">
        <v>890</v>
      </c>
      <c r="H39" s="382">
        <v>151493400.47999999</v>
      </c>
      <c r="I39" s="382">
        <v>135</v>
      </c>
      <c r="J39" s="382">
        <v>53690816.733999997</v>
      </c>
      <c r="K39" s="382">
        <v>620</v>
      </c>
      <c r="L39" s="382">
        <v>13745032.848999999</v>
      </c>
      <c r="M39" s="382">
        <v>175</v>
      </c>
      <c r="N39" s="382">
        <v>1359584.216</v>
      </c>
      <c r="O39" s="105">
        <v>28</v>
      </c>
    </row>
    <row r="40" spans="1:15" s="7" customFormat="1" ht="31.5" customHeight="1" x14ac:dyDescent="0.25">
      <c r="A40" s="104"/>
      <c r="B40" s="107"/>
      <c r="C40" s="496" t="s">
        <v>3003</v>
      </c>
      <c r="D40" s="497"/>
      <c r="E40" s="497"/>
      <c r="F40" s="497"/>
      <c r="G40" s="497"/>
      <c r="H40" s="497"/>
      <c r="I40" s="497" t="s">
        <v>3003</v>
      </c>
      <c r="J40" s="497"/>
      <c r="K40" s="497"/>
      <c r="L40" s="497"/>
      <c r="M40" s="497"/>
      <c r="N40" s="498"/>
      <c r="O40" s="105"/>
    </row>
    <row r="41" spans="1:15" s="7" customFormat="1" ht="15.75" customHeight="1" x14ac:dyDescent="0.25">
      <c r="A41" s="104">
        <v>29</v>
      </c>
      <c r="B41" s="15" t="s">
        <v>502</v>
      </c>
      <c r="C41" s="382">
        <v>7775</v>
      </c>
      <c r="D41" s="382">
        <v>423292.30200000003</v>
      </c>
      <c r="E41" s="382">
        <v>9355</v>
      </c>
      <c r="F41" s="382">
        <v>517252.185</v>
      </c>
      <c r="G41" s="382">
        <v>19998</v>
      </c>
      <c r="H41" s="382">
        <v>1056002.6580000001</v>
      </c>
      <c r="I41" s="382">
        <v>2604</v>
      </c>
      <c r="J41" s="382">
        <v>143945.93100000001</v>
      </c>
      <c r="K41" s="382">
        <v>10375</v>
      </c>
      <c r="L41" s="382">
        <v>551460.88199999998</v>
      </c>
      <c r="M41" s="382">
        <v>4940</v>
      </c>
      <c r="N41" s="382">
        <v>266025.70400000003</v>
      </c>
      <c r="O41" s="105">
        <v>29</v>
      </c>
    </row>
    <row r="42" spans="1:15" s="7" customFormat="1" ht="15.75" customHeight="1" x14ac:dyDescent="0.25">
      <c r="A42" s="104">
        <v>30</v>
      </c>
      <c r="B42" s="15" t="s">
        <v>503</v>
      </c>
      <c r="C42" s="382">
        <v>17882</v>
      </c>
      <c r="D42" s="382">
        <v>4869358.3619999997</v>
      </c>
      <c r="E42" s="382">
        <v>24992</v>
      </c>
      <c r="F42" s="382">
        <v>6883846.0939999996</v>
      </c>
      <c r="G42" s="382">
        <v>36135</v>
      </c>
      <c r="H42" s="382">
        <v>9544918.5859999992</v>
      </c>
      <c r="I42" s="382">
        <v>5646</v>
      </c>
      <c r="J42" s="382">
        <v>1515125.9269999999</v>
      </c>
      <c r="K42" s="382">
        <v>14654</v>
      </c>
      <c r="L42" s="382">
        <v>3553795.0809999998</v>
      </c>
      <c r="M42" s="382">
        <v>6844</v>
      </c>
      <c r="N42" s="382">
        <v>1665149.933</v>
      </c>
      <c r="O42" s="105">
        <v>30</v>
      </c>
    </row>
    <row r="43" spans="1:15" s="7" customFormat="1" ht="15.75" customHeight="1" x14ac:dyDescent="0.25">
      <c r="A43" s="104">
        <v>31</v>
      </c>
      <c r="B43" s="15" t="s">
        <v>504</v>
      </c>
      <c r="C43" s="382">
        <v>11215</v>
      </c>
      <c r="D43" s="382">
        <v>8081978.4189999998</v>
      </c>
      <c r="E43" s="382">
        <v>15754</v>
      </c>
      <c r="F43" s="382">
        <v>11407325.232999999</v>
      </c>
      <c r="G43" s="382">
        <v>18679</v>
      </c>
      <c r="H43" s="382">
        <v>13428882.960999999</v>
      </c>
      <c r="I43" s="382">
        <v>3185</v>
      </c>
      <c r="J43" s="382">
        <v>2319321.7480000001</v>
      </c>
      <c r="K43" s="382">
        <v>4350</v>
      </c>
      <c r="L43" s="382">
        <v>3054641.2889999999</v>
      </c>
      <c r="M43" s="382">
        <v>2116</v>
      </c>
      <c r="N43" s="382">
        <v>1502951.311</v>
      </c>
      <c r="O43" s="105">
        <v>31</v>
      </c>
    </row>
    <row r="44" spans="1:15" s="7" customFormat="1" ht="15.75" customHeight="1" x14ac:dyDescent="0.25">
      <c r="A44" s="104">
        <v>32</v>
      </c>
      <c r="B44" s="15" t="s">
        <v>505</v>
      </c>
      <c r="C44" s="382">
        <v>32827</v>
      </c>
      <c r="D44" s="382">
        <v>168610293.79300001</v>
      </c>
      <c r="E44" s="382">
        <v>26072</v>
      </c>
      <c r="F44" s="382">
        <v>85169129.571999997</v>
      </c>
      <c r="G44" s="382">
        <v>44508</v>
      </c>
      <c r="H44" s="382">
        <v>205300424.815</v>
      </c>
      <c r="I44" s="382">
        <v>8831</v>
      </c>
      <c r="J44" s="382">
        <v>38303821.902999997</v>
      </c>
      <c r="K44" s="382">
        <v>5220</v>
      </c>
      <c r="L44" s="382">
        <v>17453485.462000001</v>
      </c>
      <c r="M44" s="382">
        <v>2558</v>
      </c>
      <c r="N44" s="382">
        <v>7423696.716</v>
      </c>
      <c r="O44" s="105">
        <v>32</v>
      </c>
    </row>
    <row r="45" spans="1:15" s="7" customFormat="1" ht="15.75" customHeight="1" x14ac:dyDescent="0.25">
      <c r="A45" s="104">
        <v>33</v>
      </c>
      <c r="B45" s="15" t="s">
        <v>506</v>
      </c>
      <c r="C45" s="382">
        <v>3330</v>
      </c>
      <c r="D45" s="382">
        <v>159503028.66299999</v>
      </c>
      <c r="E45" s="382">
        <v>408</v>
      </c>
      <c r="F45" s="382">
        <v>18134182.787</v>
      </c>
      <c r="G45" s="382">
        <v>2860</v>
      </c>
      <c r="H45" s="382">
        <v>134879860.40000001</v>
      </c>
      <c r="I45" s="382">
        <v>414</v>
      </c>
      <c r="J45" s="382">
        <v>18524783.686999999</v>
      </c>
      <c r="K45" s="382">
        <v>165</v>
      </c>
      <c r="L45" s="382">
        <v>7611068.3140000002</v>
      </c>
      <c r="M45" s="382">
        <v>26</v>
      </c>
      <c r="N45" s="382">
        <v>1022812.5820000001</v>
      </c>
      <c r="O45" s="105">
        <v>33</v>
      </c>
    </row>
    <row r="46" spans="1:15" s="7" customFormat="1" ht="15.75" customHeight="1" x14ac:dyDescent="0.25">
      <c r="A46" s="104">
        <v>34</v>
      </c>
      <c r="B46" s="15" t="s">
        <v>507</v>
      </c>
      <c r="C46" s="382">
        <v>1267</v>
      </c>
      <c r="D46" s="382">
        <v>590911802.09200001</v>
      </c>
      <c r="E46" s="382">
        <v>74</v>
      </c>
      <c r="F46" s="382">
        <v>18633924.728</v>
      </c>
      <c r="G46" s="382">
        <v>945</v>
      </c>
      <c r="H46" s="382">
        <v>381276821.82499999</v>
      </c>
      <c r="I46" s="382">
        <v>102</v>
      </c>
      <c r="J46" s="382">
        <v>25677558.761</v>
      </c>
      <c r="K46" s="382">
        <v>43</v>
      </c>
      <c r="L46" s="382">
        <v>11184423.174000001</v>
      </c>
      <c r="M46" s="382">
        <v>5</v>
      </c>
      <c r="N46" s="382">
        <v>825728.12899999996</v>
      </c>
      <c r="O46" s="105">
        <v>34</v>
      </c>
    </row>
    <row r="47" spans="1:15" s="7" customFormat="1" ht="15.75" customHeight="1" x14ac:dyDescent="0.25">
      <c r="A47" s="104">
        <v>35</v>
      </c>
      <c r="B47" s="15" t="s">
        <v>508</v>
      </c>
      <c r="C47" s="382">
        <v>74296</v>
      </c>
      <c r="D47" s="382">
        <v>932399753.63100004</v>
      </c>
      <c r="E47" s="382">
        <v>76655</v>
      </c>
      <c r="F47" s="382">
        <v>140745660.59900001</v>
      </c>
      <c r="G47" s="382">
        <v>123125</v>
      </c>
      <c r="H47" s="382">
        <v>745486911.245</v>
      </c>
      <c r="I47" s="382">
        <v>20782</v>
      </c>
      <c r="J47" s="382">
        <v>86484557.957000002</v>
      </c>
      <c r="K47" s="382">
        <v>34807</v>
      </c>
      <c r="L47" s="382">
        <v>43408874.202</v>
      </c>
      <c r="M47" s="382">
        <v>16489</v>
      </c>
      <c r="N47" s="382">
        <v>12706364.375</v>
      </c>
      <c r="O47" s="105">
        <v>35</v>
      </c>
    </row>
    <row r="48" spans="1:15" s="7" customFormat="1" ht="24" customHeight="1" x14ac:dyDescent="0.25">
      <c r="A48" s="104"/>
      <c r="B48" s="59"/>
      <c r="I48" s="9"/>
      <c r="J48" s="9"/>
      <c r="K48" s="9"/>
      <c r="L48" s="9"/>
      <c r="M48" s="137"/>
      <c r="N48" s="9"/>
    </row>
    <row r="49" spans="1:13" s="7" customFormat="1" ht="17.25" customHeight="1" x14ac:dyDescent="0.25">
      <c r="A49" s="12" t="s">
        <v>3166</v>
      </c>
      <c r="M49" s="67"/>
    </row>
    <row r="50" spans="1:13" s="7" customFormat="1" ht="17.25" customHeight="1" x14ac:dyDescent="0.25">
      <c r="A50" s="12" t="s">
        <v>3167</v>
      </c>
    </row>
    <row r="52" spans="1:13" x14ac:dyDescent="0.2">
      <c r="L52" s="74"/>
      <c r="M52" s="74"/>
    </row>
    <row r="53" spans="1:13" x14ac:dyDescent="0.2">
      <c r="L53" s="74"/>
      <c r="M53" s="74"/>
    </row>
  </sheetData>
  <sheetProtection selectLockedCells="1" selectUnlockedCells="1"/>
  <mergeCells count="24">
    <mergeCell ref="I1:K1"/>
    <mergeCell ref="O5:O7"/>
    <mergeCell ref="C16:H16"/>
    <mergeCell ref="I16:N16"/>
    <mergeCell ref="I2:M2"/>
    <mergeCell ref="A2:E2"/>
    <mergeCell ref="A5:A7"/>
    <mergeCell ref="C5:D5"/>
    <mergeCell ref="E5:F5"/>
    <mergeCell ref="G5:H5"/>
    <mergeCell ref="B5:B7"/>
    <mergeCell ref="C8:H8"/>
    <mergeCell ref="I8:N8"/>
    <mergeCell ref="I5:J5"/>
    <mergeCell ref="K5:L5"/>
    <mergeCell ref="I3:L3"/>
    <mergeCell ref="A3:D3"/>
    <mergeCell ref="M5:N5"/>
    <mergeCell ref="C40:H40"/>
    <mergeCell ref="I40:N40"/>
    <mergeCell ref="I32:N32"/>
    <mergeCell ref="C32:H32"/>
    <mergeCell ref="I24:N24"/>
    <mergeCell ref="C24:H24"/>
  </mergeCells>
  <phoneticPr fontId="18" type="noConversion"/>
  <conditionalFormatting sqref="L52:M53">
    <cfRule type="cellIs" dxfId="10" priority="41" stopIfTrue="1" operator="lessThan">
      <formula>0</formula>
    </cfRule>
  </conditionalFormatting>
  <pageMargins left="0.6692913385826772" right="0.62992125984251968" top="0.6692913385826772" bottom="0.6692913385826772" header="0.51181102362204722" footer="0.51181102362204722"/>
  <pageSetup paperSize="9" scale="71" fitToWidth="2" orientation="portrait" r:id="rId1"/>
  <colBreaks count="1" manualBreakCount="1">
    <brk id="8" max="1048575" man="1"/>
  </colBreaks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>
    <tabColor theme="6" tint="0.39997558519241921"/>
    <pageSetUpPr fitToPage="1"/>
  </sheetPr>
  <dimension ref="A1:BY80"/>
  <sheetViews>
    <sheetView zoomScaleNormal="100" zoomScaleSheetLayoutView="98" zoomScalePageLayoutView="80" workbookViewId="0"/>
  </sheetViews>
  <sheetFormatPr baseColWidth="10" defaultColWidth="11.42578125" defaultRowHeight="15" x14ac:dyDescent="0.25"/>
  <cols>
    <col min="1" max="1" width="30.7109375" style="123" customWidth="1"/>
    <col min="2" max="2" width="12.7109375" style="7" bestFit="1" customWidth="1"/>
    <col min="3" max="3" width="17.42578125" style="7" bestFit="1" customWidth="1"/>
    <col min="4" max="4" width="11.7109375" style="7" customWidth="1"/>
    <col min="5" max="5" width="16.140625" style="7" bestFit="1" customWidth="1"/>
    <col min="6" max="6" width="11.7109375" style="7" customWidth="1"/>
    <col min="7" max="7" width="16.140625" style="7" bestFit="1" customWidth="1"/>
    <col min="8" max="8" width="11.7109375" style="7" customWidth="1"/>
    <col min="9" max="9" width="15.42578125" style="7" customWidth="1"/>
    <col min="10" max="10" width="11.7109375" style="7" customWidth="1"/>
    <col min="11" max="11" width="17.42578125" style="7" bestFit="1" customWidth="1"/>
    <col min="12" max="16384" width="11.42578125" style="123"/>
  </cols>
  <sheetData>
    <row r="1" spans="1:77" ht="15.75" x14ac:dyDescent="0.25">
      <c r="A1" s="249" t="s">
        <v>1120</v>
      </c>
      <c r="B1" s="249"/>
      <c r="C1" s="249"/>
      <c r="D1" s="249"/>
      <c r="E1" s="249"/>
      <c r="F1" s="249"/>
      <c r="G1" s="249"/>
      <c r="H1" s="249"/>
      <c r="I1" s="249"/>
      <c r="J1" s="249"/>
      <c r="K1" s="249"/>
      <c r="L1" s="279"/>
      <c r="M1" s="279"/>
      <c r="N1" s="279"/>
      <c r="O1" s="279"/>
      <c r="P1" s="279"/>
      <c r="Q1" s="279"/>
      <c r="R1" s="279"/>
      <c r="S1" s="279"/>
      <c r="T1" s="279"/>
      <c r="U1" s="279"/>
      <c r="V1" s="279"/>
      <c r="W1" s="279"/>
      <c r="X1" s="279"/>
      <c r="Y1" s="279"/>
      <c r="Z1" s="279"/>
      <c r="AA1" s="279"/>
      <c r="AB1" s="279"/>
      <c r="AC1" s="279"/>
      <c r="AD1" s="279"/>
      <c r="AE1" s="279"/>
      <c r="AF1" s="279"/>
      <c r="AG1" s="279"/>
      <c r="AH1" s="279"/>
      <c r="AI1" s="279"/>
      <c r="AJ1" s="279"/>
      <c r="AK1" s="279"/>
      <c r="AL1" s="279"/>
      <c r="AM1" s="279"/>
      <c r="AN1" s="279"/>
      <c r="AO1" s="279"/>
      <c r="AP1" s="279"/>
      <c r="AQ1" s="279"/>
      <c r="AR1" s="279"/>
      <c r="AS1" s="279"/>
      <c r="AT1" s="279"/>
      <c r="AU1" s="279"/>
      <c r="AV1" s="279"/>
      <c r="AW1" s="279"/>
      <c r="AX1" s="279"/>
      <c r="AY1" s="279"/>
      <c r="AZ1" s="279"/>
      <c r="BA1" s="279"/>
      <c r="BB1" s="279"/>
      <c r="BC1" s="279"/>
      <c r="BD1" s="279"/>
      <c r="BE1" s="279"/>
      <c r="BF1" s="279"/>
      <c r="BG1" s="279"/>
      <c r="BH1" s="279"/>
      <c r="BI1" s="279"/>
      <c r="BJ1" s="279"/>
      <c r="BK1" s="279"/>
      <c r="BL1" s="279"/>
      <c r="BM1" s="279"/>
      <c r="BN1" s="279"/>
      <c r="BO1" s="279"/>
      <c r="BP1" s="279"/>
      <c r="BQ1" s="279"/>
      <c r="BR1" s="279"/>
      <c r="BS1" s="279"/>
      <c r="BT1" s="279"/>
      <c r="BU1" s="279"/>
      <c r="BV1" s="279"/>
      <c r="BW1" s="279"/>
      <c r="BX1" s="279"/>
      <c r="BY1" s="279"/>
    </row>
    <row r="2" spans="1:77" ht="15.75" customHeight="1" x14ac:dyDescent="0.25">
      <c r="A2" s="436" t="s">
        <v>3348</v>
      </c>
      <c r="B2" s="436"/>
      <c r="C2" s="436"/>
      <c r="D2" s="436"/>
      <c r="E2" s="436"/>
      <c r="F2" s="436"/>
      <c r="G2" s="436"/>
      <c r="H2" s="436"/>
      <c r="I2" s="436"/>
      <c r="J2" s="436"/>
      <c r="K2" s="436"/>
    </row>
    <row r="3" spans="1:77" x14ac:dyDescent="0.25">
      <c r="A3" s="513"/>
      <c r="B3" s="513"/>
      <c r="C3" s="513"/>
      <c r="D3" s="513"/>
      <c r="E3" s="279"/>
      <c r="F3" s="279"/>
      <c r="G3" s="279"/>
      <c r="H3" s="136"/>
      <c r="I3" s="299"/>
      <c r="J3" s="299"/>
      <c r="K3" s="299"/>
    </row>
    <row r="4" spans="1:77" x14ac:dyDescent="0.25">
      <c r="A4" s="144" t="s">
        <v>3119</v>
      </c>
      <c r="B4" s="125" t="s">
        <v>765</v>
      </c>
      <c r="C4" s="126" t="s">
        <v>3120</v>
      </c>
      <c r="D4" s="126" t="s">
        <v>765</v>
      </c>
      <c r="E4" s="126" t="s">
        <v>3120</v>
      </c>
      <c r="F4" s="126" t="s">
        <v>765</v>
      </c>
      <c r="G4" s="126" t="s">
        <v>3120</v>
      </c>
      <c r="H4" s="126" t="s">
        <v>765</v>
      </c>
      <c r="I4" s="126" t="s">
        <v>3120</v>
      </c>
      <c r="J4" s="126" t="s">
        <v>765</v>
      </c>
      <c r="K4" s="147" t="s">
        <v>3120</v>
      </c>
    </row>
    <row r="5" spans="1:77" ht="16.5" x14ac:dyDescent="0.25">
      <c r="A5" s="145" t="s">
        <v>1626</v>
      </c>
      <c r="B5" s="127" t="s">
        <v>3307</v>
      </c>
      <c r="C5" s="128" t="s">
        <v>3274</v>
      </c>
      <c r="D5" s="127" t="s">
        <v>3307</v>
      </c>
      <c r="E5" s="128" t="s">
        <v>3274</v>
      </c>
      <c r="F5" s="127" t="s">
        <v>3307</v>
      </c>
      <c r="G5" s="128" t="s">
        <v>3274</v>
      </c>
      <c r="H5" s="127" t="s">
        <v>3307</v>
      </c>
      <c r="I5" s="128" t="s">
        <v>3274</v>
      </c>
      <c r="J5" s="127" t="s">
        <v>3307</v>
      </c>
      <c r="K5" s="165" t="s">
        <v>3274</v>
      </c>
    </row>
    <row r="6" spans="1:77" x14ac:dyDescent="0.25">
      <c r="A6" s="146" t="s">
        <v>3121</v>
      </c>
      <c r="B6" s="129" t="s">
        <v>1359</v>
      </c>
      <c r="C6" s="129" t="s">
        <v>767</v>
      </c>
      <c r="D6" s="130" t="s">
        <v>1359</v>
      </c>
      <c r="E6" s="129" t="s">
        <v>767</v>
      </c>
      <c r="F6" s="130" t="s">
        <v>1359</v>
      </c>
      <c r="G6" s="129" t="s">
        <v>767</v>
      </c>
      <c r="H6" s="130" t="s">
        <v>1359</v>
      </c>
      <c r="I6" s="129" t="s">
        <v>767</v>
      </c>
      <c r="J6" s="130" t="s">
        <v>1359</v>
      </c>
      <c r="K6" s="148" t="s">
        <v>767</v>
      </c>
    </row>
    <row r="7" spans="1:77" x14ac:dyDescent="0.25">
      <c r="B7" s="508" t="s">
        <v>3122</v>
      </c>
      <c r="C7" s="509"/>
      <c r="D7" s="512" t="s">
        <v>3123</v>
      </c>
      <c r="E7" s="512"/>
      <c r="F7" s="508" t="s">
        <v>3124</v>
      </c>
      <c r="G7" s="510"/>
      <c r="H7" s="508" t="s">
        <v>3125</v>
      </c>
      <c r="I7" s="510"/>
      <c r="J7" s="508" t="s">
        <v>3126</v>
      </c>
      <c r="K7" s="510"/>
    </row>
    <row r="8" spans="1:77" x14ac:dyDescent="0.25">
      <c r="A8" s="355" t="s">
        <v>3127</v>
      </c>
      <c r="B8" s="382">
        <v>840448</v>
      </c>
      <c r="C8" s="382">
        <v>26836541.920000002</v>
      </c>
      <c r="D8" s="382">
        <v>114054</v>
      </c>
      <c r="E8" s="382">
        <v>3610305.7820000001</v>
      </c>
      <c r="F8" s="382">
        <v>162270</v>
      </c>
      <c r="G8" s="382">
        <v>5132366.318</v>
      </c>
      <c r="H8" s="382">
        <v>47857</v>
      </c>
      <c r="I8" s="382">
        <v>1538859.585</v>
      </c>
      <c r="J8" s="382">
        <v>24886</v>
      </c>
      <c r="K8" s="382">
        <v>805540.19799999997</v>
      </c>
    </row>
    <row r="9" spans="1:77" x14ac:dyDescent="0.25">
      <c r="A9" s="355" t="s">
        <v>3128</v>
      </c>
      <c r="B9" s="382">
        <v>633316</v>
      </c>
      <c r="C9" s="382">
        <v>45542244.920000002</v>
      </c>
      <c r="D9" s="382">
        <v>84667</v>
      </c>
      <c r="E9" s="382">
        <v>6102862.7879999997</v>
      </c>
      <c r="F9" s="382">
        <v>118275</v>
      </c>
      <c r="G9" s="382">
        <v>8508856.1659999993</v>
      </c>
      <c r="H9" s="382">
        <v>33651</v>
      </c>
      <c r="I9" s="382">
        <v>2400379.5129999998</v>
      </c>
      <c r="J9" s="382">
        <v>18924</v>
      </c>
      <c r="K9" s="382">
        <v>1354835.703</v>
      </c>
    </row>
    <row r="10" spans="1:77" x14ac:dyDescent="0.25">
      <c r="A10" s="355" t="s">
        <v>3129</v>
      </c>
      <c r="B10" s="382">
        <v>731576</v>
      </c>
      <c r="C10" s="382">
        <v>117205035.347</v>
      </c>
      <c r="D10" s="382">
        <v>99637</v>
      </c>
      <c r="E10" s="382">
        <v>15967938.785</v>
      </c>
      <c r="F10" s="382">
        <v>137218</v>
      </c>
      <c r="G10" s="382">
        <v>21991393.469000001</v>
      </c>
      <c r="H10" s="382">
        <v>34458</v>
      </c>
      <c r="I10" s="382">
        <v>5467822.9869999997</v>
      </c>
      <c r="J10" s="382">
        <v>20832</v>
      </c>
      <c r="K10" s="382">
        <v>3324480.2889999999</v>
      </c>
    </row>
    <row r="11" spans="1:77" x14ac:dyDescent="0.25">
      <c r="A11" s="355" t="s">
        <v>3130</v>
      </c>
      <c r="B11" s="382">
        <v>395995</v>
      </c>
      <c r="C11" s="382">
        <v>140088969.77200001</v>
      </c>
      <c r="D11" s="382">
        <v>54611</v>
      </c>
      <c r="E11" s="382">
        <v>19342560.914999999</v>
      </c>
      <c r="F11" s="382">
        <v>74698</v>
      </c>
      <c r="G11" s="382">
        <v>26373957.243000001</v>
      </c>
      <c r="H11" s="382">
        <v>17651</v>
      </c>
      <c r="I11" s="382">
        <v>6238205.8080000002</v>
      </c>
      <c r="J11" s="382">
        <v>10623</v>
      </c>
      <c r="K11" s="382">
        <v>3741392.878</v>
      </c>
    </row>
    <row r="12" spans="1:77" x14ac:dyDescent="0.25">
      <c r="A12" s="355" t="s">
        <v>3131</v>
      </c>
      <c r="B12" s="382">
        <v>273465</v>
      </c>
      <c r="C12" s="382">
        <v>192615528.24599999</v>
      </c>
      <c r="D12" s="382">
        <v>38758</v>
      </c>
      <c r="E12" s="382">
        <v>27389073.916999999</v>
      </c>
      <c r="F12" s="382">
        <v>50846</v>
      </c>
      <c r="G12" s="382">
        <v>35752603.990999997</v>
      </c>
      <c r="H12" s="382">
        <v>11494</v>
      </c>
      <c r="I12" s="382">
        <v>8068655.9369999999</v>
      </c>
      <c r="J12" s="382">
        <v>7047</v>
      </c>
      <c r="K12" s="382">
        <v>4950012.2719999999</v>
      </c>
    </row>
    <row r="13" spans="1:77" x14ac:dyDescent="0.25">
      <c r="A13" s="355" t="s">
        <v>482</v>
      </c>
      <c r="B13" s="382">
        <v>173512</v>
      </c>
      <c r="C13" s="382">
        <v>243129725.53299999</v>
      </c>
      <c r="D13" s="382">
        <v>25355</v>
      </c>
      <c r="E13" s="382">
        <v>35506485.011</v>
      </c>
      <c r="F13" s="382">
        <v>31390</v>
      </c>
      <c r="G13" s="382">
        <v>44018005.759000003</v>
      </c>
      <c r="H13" s="382">
        <v>7365</v>
      </c>
      <c r="I13" s="382">
        <v>10300476.415999999</v>
      </c>
      <c r="J13" s="382">
        <v>4249</v>
      </c>
      <c r="K13" s="382">
        <v>5974884.4950000001</v>
      </c>
    </row>
    <row r="14" spans="1:77" x14ac:dyDescent="0.25">
      <c r="A14" s="355" t="s">
        <v>483</v>
      </c>
      <c r="B14" s="382">
        <v>125461</v>
      </c>
      <c r="C14" s="382">
        <v>388118814.30500001</v>
      </c>
      <c r="D14" s="382">
        <v>18478</v>
      </c>
      <c r="E14" s="382">
        <v>57215239.777999997</v>
      </c>
      <c r="F14" s="382">
        <v>22731</v>
      </c>
      <c r="G14" s="382">
        <v>70259887.915000007</v>
      </c>
      <c r="H14" s="382">
        <v>4920</v>
      </c>
      <c r="I14" s="382">
        <v>15163054.965</v>
      </c>
      <c r="J14" s="382">
        <v>3087</v>
      </c>
      <c r="K14" s="382">
        <v>9478362.8399999999</v>
      </c>
    </row>
    <row r="15" spans="1:77" x14ac:dyDescent="0.25">
      <c r="A15" s="355" t="s">
        <v>484</v>
      </c>
      <c r="B15" s="382">
        <v>48809</v>
      </c>
      <c r="C15" s="382">
        <v>340232052.23799998</v>
      </c>
      <c r="D15" s="382">
        <v>7523</v>
      </c>
      <c r="E15" s="382">
        <v>52630907.155000001</v>
      </c>
      <c r="F15" s="382">
        <v>8851</v>
      </c>
      <c r="G15" s="382">
        <v>61662522.747000001</v>
      </c>
      <c r="H15" s="382">
        <v>1791</v>
      </c>
      <c r="I15" s="382">
        <v>12462243.055</v>
      </c>
      <c r="J15" s="382">
        <v>1111</v>
      </c>
      <c r="K15" s="382">
        <v>7686215.0290000001</v>
      </c>
    </row>
    <row r="16" spans="1:77" x14ac:dyDescent="0.25">
      <c r="A16" s="355" t="s">
        <v>485</v>
      </c>
      <c r="B16" s="382">
        <v>31677</v>
      </c>
      <c r="C16" s="382">
        <v>486910256.11900002</v>
      </c>
      <c r="D16" s="382">
        <v>5097</v>
      </c>
      <c r="E16" s="382">
        <v>78632109.770999998</v>
      </c>
      <c r="F16" s="382">
        <v>5700</v>
      </c>
      <c r="G16" s="382">
        <v>88107431.554000005</v>
      </c>
      <c r="H16" s="382">
        <v>1076</v>
      </c>
      <c r="I16" s="382">
        <v>16039290.975</v>
      </c>
      <c r="J16" s="382">
        <v>626</v>
      </c>
      <c r="K16" s="382">
        <v>9436791.5370000005</v>
      </c>
    </row>
    <row r="17" spans="1:11" x14ac:dyDescent="0.25">
      <c r="A17" s="355" t="s">
        <v>486</v>
      </c>
      <c r="B17" s="382">
        <v>11603</v>
      </c>
      <c r="C17" s="382">
        <v>404507108.00300002</v>
      </c>
      <c r="D17" s="382">
        <v>1852</v>
      </c>
      <c r="E17" s="382">
        <v>63625348.755000003</v>
      </c>
      <c r="F17" s="382">
        <v>2006</v>
      </c>
      <c r="G17" s="382">
        <v>69777420.831</v>
      </c>
      <c r="H17" s="382">
        <v>351</v>
      </c>
      <c r="I17" s="382">
        <v>12283737.870999999</v>
      </c>
      <c r="J17" s="382">
        <v>195</v>
      </c>
      <c r="K17" s="382">
        <v>6898949.8640000001</v>
      </c>
    </row>
    <row r="18" spans="1:11" x14ac:dyDescent="0.25">
      <c r="A18" s="355" t="s">
        <v>3149</v>
      </c>
      <c r="B18" s="382">
        <v>6402</v>
      </c>
      <c r="C18" s="382">
        <v>445462987</v>
      </c>
      <c r="D18" s="382">
        <v>1122</v>
      </c>
      <c r="E18" s="382">
        <v>78468346.180999994</v>
      </c>
      <c r="F18" s="382">
        <v>1142</v>
      </c>
      <c r="G18" s="382">
        <v>79462558.391000003</v>
      </c>
      <c r="H18" s="382">
        <v>177</v>
      </c>
      <c r="I18" s="382">
        <v>12323317.244000001</v>
      </c>
      <c r="J18" s="382">
        <v>96</v>
      </c>
      <c r="K18" s="382">
        <v>6610164.7050000001</v>
      </c>
    </row>
    <row r="19" spans="1:11" x14ac:dyDescent="0.25">
      <c r="A19" s="355" t="s">
        <v>3150</v>
      </c>
      <c r="B19" s="382">
        <v>4105</v>
      </c>
      <c r="C19" s="382">
        <v>625600481.34099996</v>
      </c>
      <c r="D19" s="382">
        <v>744</v>
      </c>
      <c r="E19" s="382">
        <v>113353710.426</v>
      </c>
      <c r="F19" s="382">
        <v>732</v>
      </c>
      <c r="G19" s="382">
        <v>110858892.40000001</v>
      </c>
      <c r="H19" s="382">
        <v>93</v>
      </c>
      <c r="I19" s="382">
        <v>14769609.285</v>
      </c>
      <c r="J19" s="382">
        <v>42</v>
      </c>
      <c r="K19" s="382">
        <v>6197308.3729999997</v>
      </c>
    </row>
    <row r="20" spans="1:11" x14ac:dyDescent="0.25">
      <c r="A20" s="355" t="s">
        <v>3151</v>
      </c>
      <c r="B20" s="382">
        <v>1489</v>
      </c>
      <c r="C20" s="382">
        <v>517299545.31999999</v>
      </c>
      <c r="D20" s="382">
        <v>307</v>
      </c>
      <c r="E20" s="382">
        <v>105130445.45200001</v>
      </c>
      <c r="F20" s="382">
        <v>258</v>
      </c>
      <c r="G20" s="382">
        <v>88657809.195999995</v>
      </c>
      <c r="H20" s="382">
        <v>46</v>
      </c>
      <c r="I20" s="382">
        <v>16234713.361</v>
      </c>
      <c r="J20" s="382">
        <v>14</v>
      </c>
      <c r="K20" s="382">
        <v>4843569.7929999996</v>
      </c>
    </row>
    <row r="21" spans="1:11" x14ac:dyDescent="0.25">
      <c r="A21" s="355" t="s">
        <v>3152</v>
      </c>
      <c r="B21" s="382">
        <v>708</v>
      </c>
      <c r="C21" s="382">
        <v>488625870.95200002</v>
      </c>
      <c r="D21" s="382">
        <v>135</v>
      </c>
      <c r="E21" s="382">
        <v>91281439.680000007</v>
      </c>
      <c r="F21" s="382">
        <v>112</v>
      </c>
      <c r="G21" s="382">
        <v>79504136.675999999</v>
      </c>
      <c r="H21" s="382">
        <v>24</v>
      </c>
      <c r="I21" s="382">
        <v>16460402.755000001</v>
      </c>
      <c r="J21" s="382">
        <v>4</v>
      </c>
      <c r="K21" s="382">
        <v>3002829.6090000002</v>
      </c>
    </row>
    <row r="22" spans="1:11" x14ac:dyDescent="0.25">
      <c r="A22" s="355" t="s">
        <v>3308</v>
      </c>
      <c r="B22" s="382">
        <v>570</v>
      </c>
      <c r="C22" s="382">
        <v>2160601424.9039998</v>
      </c>
      <c r="D22" s="382">
        <v>107</v>
      </c>
      <c r="E22" s="382">
        <v>413551687.301</v>
      </c>
      <c r="F22" s="382">
        <v>86</v>
      </c>
      <c r="G22" s="382">
        <v>353857989.829</v>
      </c>
      <c r="H22" s="382">
        <v>27</v>
      </c>
      <c r="I22" s="382">
        <v>106398402.029</v>
      </c>
      <c r="J22" s="382">
        <v>8</v>
      </c>
      <c r="K22" s="382">
        <v>13704430.732000001</v>
      </c>
    </row>
    <row r="23" spans="1:11" x14ac:dyDescent="0.25">
      <c r="A23" s="131" t="s">
        <v>354</v>
      </c>
      <c r="B23" s="382">
        <v>3279136</v>
      </c>
      <c r="C23" s="382">
        <v>6622776585.9200001</v>
      </c>
      <c r="D23" s="382">
        <v>452447</v>
      </c>
      <c r="E23" s="382">
        <v>1161808461.697</v>
      </c>
      <c r="F23" s="382">
        <v>616315</v>
      </c>
      <c r="G23" s="382">
        <v>1143925832.4849999</v>
      </c>
      <c r="H23" s="382">
        <v>160981</v>
      </c>
      <c r="I23" s="382">
        <v>256149171.78600001</v>
      </c>
      <c r="J23" s="382">
        <v>91744</v>
      </c>
      <c r="K23" s="382">
        <v>88009768.317000002</v>
      </c>
    </row>
    <row r="24" spans="1:11" x14ac:dyDescent="0.25">
      <c r="B24" s="132"/>
      <c r="C24" s="132"/>
      <c r="D24" s="132"/>
      <c r="E24" s="132"/>
      <c r="F24" s="132"/>
      <c r="G24" s="132"/>
      <c r="H24" s="132"/>
      <c r="I24" s="132"/>
      <c r="J24" s="132"/>
      <c r="K24" s="132"/>
    </row>
    <row r="25" spans="1:11" x14ac:dyDescent="0.25">
      <c r="B25" s="508" t="s">
        <v>3132</v>
      </c>
      <c r="C25" s="509"/>
      <c r="D25" s="511" t="s">
        <v>3133</v>
      </c>
      <c r="E25" s="512"/>
      <c r="F25" s="508" t="s">
        <v>3134</v>
      </c>
      <c r="G25" s="510"/>
      <c r="H25" s="508" t="s">
        <v>3135</v>
      </c>
      <c r="I25" s="510"/>
      <c r="J25" s="508" t="s">
        <v>3136</v>
      </c>
      <c r="K25" s="510"/>
    </row>
    <row r="26" spans="1:11" x14ac:dyDescent="0.25">
      <c r="A26" s="355" t="s">
        <v>3127</v>
      </c>
      <c r="B26" s="382">
        <v>5097</v>
      </c>
      <c r="C26" s="382">
        <v>164203.467</v>
      </c>
      <c r="D26" s="382">
        <v>23694</v>
      </c>
      <c r="E26" s="382">
        <v>769842.13500000001</v>
      </c>
      <c r="F26" s="382">
        <v>62467</v>
      </c>
      <c r="G26" s="382">
        <v>1996557.7279999999</v>
      </c>
      <c r="H26" s="382">
        <v>13584</v>
      </c>
      <c r="I26" s="382">
        <v>441903.82500000001</v>
      </c>
      <c r="J26" s="382">
        <v>69884</v>
      </c>
      <c r="K26" s="382">
        <v>2219184.8450000002</v>
      </c>
    </row>
    <row r="27" spans="1:11" x14ac:dyDescent="0.25">
      <c r="A27" s="355" t="s">
        <v>3128</v>
      </c>
      <c r="B27" s="382">
        <v>4210</v>
      </c>
      <c r="C27" s="382">
        <v>302500.07900000003</v>
      </c>
      <c r="D27" s="382">
        <v>18649</v>
      </c>
      <c r="E27" s="382">
        <v>1333627.591</v>
      </c>
      <c r="F27" s="382">
        <v>49110</v>
      </c>
      <c r="G27" s="382">
        <v>3538402.0619999999</v>
      </c>
      <c r="H27" s="382">
        <v>10789</v>
      </c>
      <c r="I27" s="382">
        <v>773606.71499999997</v>
      </c>
      <c r="J27" s="382">
        <v>50375</v>
      </c>
      <c r="K27" s="382">
        <v>3625223</v>
      </c>
    </row>
    <row r="28" spans="1:11" x14ac:dyDescent="0.25">
      <c r="A28" s="355" t="s">
        <v>3129</v>
      </c>
      <c r="B28" s="382">
        <v>4756</v>
      </c>
      <c r="C28" s="382">
        <v>764994.78899999999</v>
      </c>
      <c r="D28" s="382">
        <v>19810</v>
      </c>
      <c r="E28" s="382">
        <v>3170402.9470000002</v>
      </c>
      <c r="F28" s="382">
        <v>57371</v>
      </c>
      <c r="G28" s="382">
        <v>9174238.8149999995</v>
      </c>
      <c r="H28" s="382">
        <v>12623</v>
      </c>
      <c r="I28" s="382">
        <v>2025061.919</v>
      </c>
      <c r="J28" s="382">
        <v>61534</v>
      </c>
      <c r="K28" s="382">
        <v>9912570.1649999991</v>
      </c>
    </row>
    <row r="29" spans="1:11" x14ac:dyDescent="0.25">
      <c r="A29" s="355" t="s">
        <v>3130</v>
      </c>
      <c r="B29" s="382">
        <v>2708</v>
      </c>
      <c r="C29" s="382">
        <v>962724.32299999997</v>
      </c>
      <c r="D29" s="382">
        <v>10468</v>
      </c>
      <c r="E29" s="382">
        <v>3711755.8840000001</v>
      </c>
      <c r="F29" s="382">
        <v>30423</v>
      </c>
      <c r="G29" s="382">
        <v>10760000.107000001</v>
      </c>
      <c r="H29" s="382">
        <v>7070</v>
      </c>
      <c r="I29" s="382">
        <v>2506432.4190000002</v>
      </c>
      <c r="J29" s="382">
        <v>35270</v>
      </c>
      <c r="K29" s="382">
        <v>12530367.921</v>
      </c>
    </row>
    <row r="30" spans="1:11" x14ac:dyDescent="0.25">
      <c r="A30" s="355" t="s">
        <v>3131</v>
      </c>
      <c r="B30" s="382">
        <v>2007</v>
      </c>
      <c r="C30" s="382">
        <v>1436215.074</v>
      </c>
      <c r="D30" s="382">
        <v>7754</v>
      </c>
      <c r="E30" s="382">
        <v>5469077.1359999999</v>
      </c>
      <c r="F30" s="382">
        <v>20270</v>
      </c>
      <c r="G30" s="382">
        <v>14268374.207</v>
      </c>
      <c r="H30" s="382">
        <v>4992</v>
      </c>
      <c r="I30" s="382">
        <v>3526546.0040000002</v>
      </c>
      <c r="J30" s="382">
        <v>25616</v>
      </c>
      <c r="K30" s="382">
        <v>18091265.715999998</v>
      </c>
    </row>
    <row r="31" spans="1:11" x14ac:dyDescent="0.25">
      <c r="A31" s="355" t="s">
        <v>482</v>
      </c>
      <c r="B31" s="382">
        <v>1397</v>
      </c>
      <c r="C31" s="382">
        <v>1968192.524</v>
      </c>
      <c r="D31" s="382">
        <v>5156</v>
      </c>
      <c r="E31" s="382">
        <v>7211999.7460000003</v>
      </c>
      <c r="F31" s="382">
        <v>12799</v>
      </c>
      <c r="G31" s="382">
        <v>17922512.192000002</v>
      </c>
      <c r="H31" s="382">
        <v>3091</v>
      </c>
      <c r="I31" s="382">
        <v>4343421.22</v>
      </c>
      <c r="J31" s="382">
        <v>16525</v>
      </c>
      <c r="K31" s="382">
        <v>23133883.111000001</v>
      </c>
    </row>
    <row r="32" spans="1:11" x14ac:dyDescent="0.25">
      <c r="A32" s="355" t="s">
        <v>483</v>
      </c>
      <c r="B32" s="382">
        <v>1085</v>
      </c>
      <c r="C32" s="382">
        <v>3421379.372</v>
      </c>
      <c r="D32" s="382">
        <v>4092</v>
      </c>
      <c r="E32" s="382">
        <v>12693723.214</v>
      </c>
      <c r="F32" s="382">
        <v>9176</v>
      </c>
      <c r="G32" s="382">
        <v>28295074.719999999</v>
      </c>
      <c r="H32" s="382">
        <v>2159</v>
      </c>
      <c r="I32" s="382">
        <v>6656120.2470000004</v>
      </c>
      <c r="J32" s="382">
        <v>11767</v>
      </c>
      <c r="K32" s="382">
        <v>36340430.593000002</v>
      </c>
    </row>
    <row r="33" spans="1:11" x14ac:dyDescent="0.25">
      <c r="A33" s="355" t="s">
        <v>484</v>
      </c>
      <c r="B33" s="382">
        <v>484</v>
      </c>
      <c r="C33" s="382">
        <v>3455513.9879999999</v>
      </c>
      <c r="D33" s="382">
        <v>1538</v>
      </c>
      <c r="E33" s="382">
        <v>10763623.218</v>
      </c>
      <c r="F33" s="382">
        <v>3581</v>
      </c>
      <c r="G33" s="382">
        <v>24796188.901999999</v>
      </c>
      <c r="H33" s="382">
        <v>736</v>
      </c>
      <c r="I33" s="382">
        <v>5077323.8499999996</v>
      </c>
      <c r="J33" s="382">
        <v>4517</v>
      </c>
      <c r="K33" s="382">
        <v>31499072.546</v>
      </c>
    </row>
    <row r="34" spans="1:11" x14ac:dyDescent="0.25">
      <c r="A34" s="355" t="s">
        <v>485</v>
      </c>
      <c r="B34" s="382">
        <v>364</v>
      </c>
      <c r="C34" s="382">
        <v>5811324.9050000003</v>
      </c>
      <c r="D34" s="382">
        <v>1069</v>
      </c>
      <c r="E34" s="382">
        <v>17027090.833000001</v>
      </c>
      <c r="F34" s="382">
        <v>2337</v>
      </c>
      <c r="G34" s="382">
        <v>35610000.527999997</v>
      </c>
      <c r="H34" s="382">
        <v>391</v>
      </c>
      <c r="I34" s="382">
        <v>5854326.2960000001</v>
      </c>
      <c r="J34" s="382">
        <v>2985</v>
      </c>
      <c r="K34" s="382">
        <v>45870281.968999997</v>
      </c>
    </row>
    <row r="35" spans="1:11" x14ac:dyDescent="0.25">
      <c r="A35" s="355" t="s">
        <v>486</v>
      </c>
      <c r="B35" s="382">
        <v>186</v>
      </c>
      <c r="C35" s="382">
        <v>6490110.3210000005</v>
      </c>
      <c r="D35" s="382">
        <v>411</v>
      </c>
      <c r="E35" s="382">
        <v>14615990.808</v>
      </c>
      <c r="F35" s="382">
        <v>872</v>
      </c>
      <c r="G35" s="382">
        <v>30247151.182</v>
      </c>
      <c r="H35" s="382">
        <v>122</v>
      </c>
      <c r="I35" s="382">
        <v>4194767.55</v>
      </c>
      <c r="J35" s="382">
        <v>1048</v>
      </c>
      <c r="K35" s="382">
        <v>36457715.098999999</v>
      </c>
    </row>
    <row r="36" spans="1:11" x14ac:dyDescent="0.25">
      <c r="A36" s="355" t="s">
        <v>3149</v>
      </c>
      <c r="B36" s="382">
        <v>98</v>
      </c>
      <c r="C36" s="382">
        <v>6918446.4409999996</v>
      </c>
      <c r="D36" s="382">
        <v>251</v>
      </c>
      <c r="E36" s="382">
        <v>17519266.228999998</v>
      </c>
      <c r="F36" s="382">
        <v>471</v>
      </c>
      <c r="G36" s="382">
        <v>32830134.555</v>
      </c>
      <c r="H36" s="382">
        <v>46</v>
      </c>
      <c r="I36" s="382">
        <v>3165912.835</v>
      </c>
      <c r="J36" s="382">
        <v>618</v>
      </c>
      <c r="K36" s="382">
        <v>42932405.843999997</v>
      </c>
    </row>
    <row r="37" spans="1:11" x14ac:dyDescent="0.25">
      <c r="A37" s="355" t="s">
        <v>3150</v>
      </c>
      <c r="B37" s="382">
        <v>72</v>
      </c>
      <c r="C37" s="382">
        <v>10207219.904999999</v>
      </c>
      <c r="D37" s="382">
        <v>189</v>
      </c>
      <c r="E37" s="382">
        <v>29526464.837000001</v>
      </c>
      <c r="F37" s="382">
        <v>338</v>
      </c>
      <c r="G37" s="382">
        <v>52980883.961000003</v>
      </c>
      <c r="H37" s="382">
        <v>32</v>
      </c>
      <c r="I37" s="382">
        <v>4651785.7560000001</v>
      </c>
      <c r="J37" s="382">
        <v>365</v>
      </c>
      <c r="K37" s="382">
        <v>55499369.273000002</v>
      </c>
    </row>
    <row r="38" spans="1:11" x14ac:dyDescent="0.25">
      <c r="A38" s="355" t="s">
        <v>3151</v>
      </c>
      <c r="B38" s="382">
        <v>21</v>
      </c>
      <c r="C38" s="382">
        <v>7089802.4890000001</v>
      </c>
      <c r="D38" s="382" t="s">
        <v>3353</v>
      </c>
      <c r="E38" s="382" t="s">
        <v>3353</v>
      </c>
      <c r="F38" s="382">
        <v>117</v>
      </c>
      <c r="G38" s="382">
        <v>40325651.217</v>
      </c>
      <c r="H38" s="382" t="s">
        <v>3353</v>
      </c>
      <c r="I38" s="382" t="s">
        <v>3353</v>
      </c>
      <c r="J38" s="382">
        <v>113</v>
      </c>
      <c r="K38" s="382">
        <v>39878944.195</v>
      </c>
    </row>
    <row r="39" spans="1:11" x14ac:dyDescent="0.25">
      <c r="A39" s="355" t="s">
        <v>3152</v>
      </c>
      <c r="B39" s="382">
        <v>8</v>
      </c>
      <c r="C39" s="382">
        <v>6318153.7230000002</v>
      </c>
      <c r="D39" s="382">
        <v>37</v>
      </c>
      <c r="E39" s="382">
        <v>26423553.159000002</v>
      </c>
      <c r="F39" s="382">
        <v>64</v>
      </c>
      <c r="G39" s="382">
        <v>43614646.807999998</v>
      </c>
      <c r="H39" s="382" t="s">
        <v>3352</v>
      </c>
      <c r="I39" s="382" t="s">
        <v>3352</v>
      </c>
      <c r="J39" s="382">
        <v>54</v>
      </c>
      <c r="K39" s="382">
        <v>37361560.272</v>
      </c>
    </row>
    <row r="40" spans="1:11" x14ac:dyDescent="0.25">
      <c r="A40" s="355" t="s">
        <v>3308</v>
      </c>
      <c r="B40" s="382">
        <v>8</v>
      </c>
      <c r="C40" s="382">
        <v>17334296.607000001</v>
      </c>
      <c r="D40" s="382" t="s">
        <v>3353</v>
      </c>
      <c r="E40" s="382" t="s">
        <v>3353</v>
      </c>
      <c r="F40" s="382">
        <v>64</v>
      </c>
      <c r="G40" s="382">
        <v>155720450.67699999</v>
      </c>
      <c r="H40" s="382" t="s">
        <v>3353</v>
      </c>
      <c r="I40" s="382" t="s">
        <v>3353</v>
      </c>
      <c r="J40" s="382">
        <v>28</v>
      </c>
      <c r="K40" s="382">
        <v>204148443.09400001</v>
      </c>
    </row>
    <row r="41" spans="1:11" x14ac:dyDescent="0.25">
      <c r="A41" s="131" t="s">
        <v>354</v>
      </c>
      <c r="B41" s="382">
        <v>22501</v>
      </c>
      <c r="C41" s="382">
        <v>72645078.006999999</v>
      </c>
      <c r="D41" s="382">
        <v>93261</v>
      </c>
      <c r="E41" s="382">
        <v>402108176.19099998</v>
      </c>
      <c r="F41" s="382">
        <v>249460</v>
      </c>
      <c r="G41" s="382">
        <v>502080267.66100001</v>
      </c>
      <c r="H41" s="382">
        <v>55642</v>
      </c>
      <c r="I41" s="382">
        <v>46538746.295999996</v>
      </c>
      <c r="J41" s="382">
        <v>280699</v>
      </c>
      <c r="K41" s="382">
        <v>599500717.64300001</v>
      </c>
    </row>
    <row r="42" spans="1:11" x14ac:dyDescent="0.25">
      <c r="A42" s="149"/>
      <c r="B42" s="132"/>
      <c r="C42" s="132"/>
      <c r="D42" s="132"/>
      <c r="E42" s="132"/>
      <c r="F42" s="132"/>
      <c r="G42" s="132"/>
      <c r="H42" s="132"/>
      <c r="I42" s="132"/>
      <c r="J42" s="132"/>
      <c r="K42" s="132"/>
    </row>
    <row r="43" spans="1:11" x14ac:dyDescent="0.25">
      <c r="B43" s="508" t="s">
        <v>3137</v>
      </c>
      <c r="C43" s="509"/>
      <c r="D43" s="512" t="s">
        <v>3138</v>
      </c>
      <c r="E43" s="512"/>
      <c r="F43" s="508" t="s">
        <v>3139</v>
      </c>
      <c r="G43" s="510"/>
      <c r="H43" s="508" t="s">
        <v>3140</v>
      </c>
      <c r="I43" s="510"/>
      <c r="J43" s="511" t="s">
        <v>3141</v>
      </c>
      <c r="K43" s="512"/>
    </row>
    <row r="44" spans="1:11" x14ac:dyDescent="0.25">
      <c r="A44" s="355" t="s">
        <v>3127</v>
      </c>
      <c r="B44" s="382">
        <v>165410</v>
      </c>
      <c r="C44" s="382">
        <v>5288466.6279999996</v>
      </c>
      <c r="D44" s="382">
        <v>39664</v>
      </c>
      <c r="E44" s="382">
        <v>1259520.9750000001</v>
      </c>
      <c r="F44" s="382">
        <v>8265</v>
      </c>
      <c r="G44" s="382">
        <v>265497.16700000002</v>
      </c>
      <c r="H44" s="382">
        <v>38875</v>
      </c>
      <c r="I44" s="382">
        <v>1265648.5830000001</v>
      </c>
      <c r="J44" s="382">
        <v>16049</v>
      </c>
      <c r="K44" s="382">
        <v>521761.52100000001</v>
      </c>
    </row>
    <row r="45" spans="1:11" x14ac:dyDescent="0.25">
      <c r="A45" s="355" t="s">
        <v>3128</v>
      </c>
      <c r="B45" s="382">
        <v>127180</v>
      </c>
      <c r="C45" s="382">
        <v>9166842.4169999994</v>
      </c>
      <c r="D45" s="382">
        <v>29923</v>
      </c>
      <c r="E45" s="382">
        <v>2155921.0129999998</v>
      </c>
      <c r="F45" s="382">
        <v>6509</v>
      </c>
      <c r="G45" s="382">
        <v>470377.98499999999</v>
      </c>
      <c r="H45" s="382">
        <v>30887</v>
      </c>
      <c r="I45" s="382">
        <v>2211011.932</v>
      </c>
      <c r="J45" s="382">
        <v>12693</v>
      </c>
      <c r="K45" s="382">
        <v>911247.20299999998</v>
      </c>
    </row>
    <row r="46" spans="1:11" x14ac:dyDescent="0.25">
      <c r="A46" s="355" t="s">
        <v>3129</v>
      </c>
      <c r="B46" s="382">
        <v>150539</v>
      </c>
      <c r="C46" s="382">
        <v>24135670.394000001</v>
      </c>
      <c r="D46" s="382">
        <v>35817</v>
      </c>
      <c r="E46" s="382">
        <v>5755605.7649999997</v>
      </c>
      <c r="F46" s="382">
        <v>7624</v>
      </c>
      <c r="G46" s="382">
        <v>1225814.0349999999</v>
      </c>
      <c r="H46" s="382">
        <v>32549</v>
      </c>
      <c r="I46" s="382">
        <v>5186129.3880000003</v>
      </c>
      <c r="J46" s="382">
        <v>14493</v>
      </c>
      <c r="K46" s="382">
        <v>2314690.406</v>
      </c>
    </row>
    <row r="47" spans="1:11" x14ac:dyDescent="0.25">
      <c r="A47" s="355" t="s">
        <v>3130</v>
      </c>
      <c r="B47" s="382">
        <v>80778</v>
      </c>
      <c r="C47" s="382">
        <v>28596758.384</v>
      </c>
      <c r="D47" s="382">
        <v>19385</v>
      </c>
      <c r="E47" s="382">
        <v>6843109.909</v>
      </c>
      <c r="F47" s="382">
        <v>4185</v>
      </c>
      <c r="G47" s="382">
        <v>1480104.4950000001</v>
      </c>
      <c r="H47" s="382">
        <v>17230</v>
      </c>
      <c r="I47" s="382">
        <v>6081526.182</v>
      </c>
      <c r="J47" s="382">
        <v>7768</v>
      </c>
      <c r="K47" s="382">
        <v>2742163.4870000002</v>
      </c>
    </row>
    <row r="48" spans="1:11" x14ac:dyDescent="0.25">
      <c r="A48" s="355" t="s">
        <v>3131</v>
      </c>
      <c r="B48" s="382">
        <v>56333</v>
      </c>
      <c r="C48" s="382">
        <v>39698981.394000001</v>
      </c>
      <c r="D48" s="382">
        <v>13047</v>
      </c>
      <c r="E48" s="382">
        <v>9161303.5309999995</v>
      </c>
      <c r="F48" s="382">
        <v>2967</v>
      </c>
      <c r="G48" s="382">
        <v>2088916.439</v>
      </c>
      <c r="H48" s="382">
        <v>11324</v>
      </c>
      <c r="I48" s="382">
        <v>7935979.6289999997</v>
      </c>
      <c r="J48" s="382">
        <v>5539</v>
      </c>
      <c r="K48" s="382">
        <v>3886889.84</v>
      </c>
    </row>
    <row r="49" spans="1:11" x14ac:dyDescent="0.25">
      <c r="A49" s="355" t="s">
        <v>482</v>
      </c>
      <c r="B49" s="382">
        <v>36116</v>
      </c>
      <c r="C49" s="382">
        <v>50596089.158</v>
      </c>
      <c r="D49" s="382">
        <v>7925</v>
      </c>
      <c r="E49" s="382">
        <v>11112172.984999999</v>
      </c>
      <c r="F49" s="382">
        <v>2079</v>
      </c>
      <c r="G49" s="382">
        <v>2938219.73</v>
      </c>
      <c r="H49" s="382">
        <v>7016</v>
      </c>
      <c r="I49" s="382">
        <v>9820730.1040000003</v>
      </c>
      <c r="J49" s="382">
        <v>3348</v>
      </c>
      <c r="K49" s="382">
        <v>4708639.92</v>
      </c>
    </row>
    <row r="50" spans="1:11" x14ac:dyDescent="0.25">
      <c r="A50" s="355" t="s">
        <v>483</v>
      </c>
      <c r="B50" s="382">
        <v>26263</v>
      </c>
      <c r="C50" s="382">
        <v>81424868.261000007</v>
      </c>
      <c r="D50" s="382">
        <v>5440</v>
      </c>
      <c r="E50" s="382">
        <v>16826780.732000001</v>
      </c>
      <c r="F50" s="382">
        <v>1618</v>
      </c>
      <c r="G50" s="382">
        <v>5009378.142</v>
      </c>
      <c r="H50" s="382">
        <v>5192</v>
      </c>
      <c r="I50" s="382">
        <v>16091686.062000001</v>
      </c>
      <c r="J50" s="382">
        <v>2548</v>
      </c>
      <c r="K50" s="382">
        <v>7843949.1469999999</v>
      </c>
    </row>
    <row r="51" spans="1:11" x14ac:dyDescent="0.25">
      <c r="A51" s="355" t="s">
        <v>484</v>
      </c>
      <c r="B51" s="382">
        <v>10599</v>
      </c>
      <c r="C51" s="382">
        <v>74045896.278999999</v>
      </c>
      <c r="D51" s="382">
        <v>2060</v>
      </c>
      <c r="E51" s="382">
        <v>14288812.197000001</v>
      </c>
      <c r="F51" s="382">
        <v>544</v>
      </c>
      <c r="G51" s="382">
        <v>3778882.2259999998</v>
      </c>
      <c r="H51" s="382">
        <v>1890</v>
      </c>
      <c r="I51" s="382">
        <v>13200122.557</v>
      </c>
      <c r="J51" s="382">
        <v>908</v>
      </c>
      <c r="K51" s="382">
        <v>6352986.943</v>
      </c>
    </row>
    <row r="52" spans="1:11" x14ac:dyDescent="0.25">
      <c r="A52" s="355" t="s">
        <v>485</v>
      </c>
      <c r="B52" s="382">
        <v>7165</v>
      </c>
      <c r="C52" s="382">
        <v>110378939.295</v>
      </c>
      <c r="D52" s="382">
        <v>1274</v>
      </c>
      <c r="E52" s="382">
        <v>19581157.688999999</v>
      </c>
      <c r="F52" s="382">
        <v>276</v>
      </c>
      <c r="G52" s="382">
        <v>4263194.8229999999</v>
      </c>
      <c r="H52" s="382">
        <v>1147</v>
      </c>
      <c r="I52" s="382">
        <v>17467399.929000001</v>
      </c>
      <c r="J52" s="382">
        <v>536</v>
      </c>
      <c r="K52" s="382">
        <v>8051065.9040000001</v>
      </c>
    </row>
    <row r="53" spans="1:11" x14ac:dyDescent="0.25">
      <c r="A53" s="355" t="s">
        <v>486</v>
      </c>
      <c r="B53" s="382">
        <v>2828</v>
      </c>
      <c r="C53" s="382">
        <v>99410477.756999999</v>
      </c>
      <c r="D53" s="382">
        <v>461</v>
      </c>
      <c r="E53" s="382">
        <v>15994280.794</v>
      </c>
      <c r="F53" s="382">
        <v>134</v>
      </c>
      <c r="G53" s="382">
        <v>4759048.807</v>
      </c>
      <c r="H53" s="382">
        <v>394</v>
      </c>
      <c r="I53" s="382">
        <v>13891285.324999999</v>
      </c>
      <c r="J53" s="382">
        <v>170</v>
      </c>
      <c r="K53" s="382">
        <v>5859841.7819999997</v>
      </c>
    </row>
    <row r="54" spans="1:11" x14ac:dyDescent="0.25">
      <c r="A54" s="355" t="s">
        <v>3149</v>
      </c>
      <c r="B54" s="382">
        <v>1520</v>
      </c>
      <c r="C54" s="382">
        <v>105731734.65700001</v>
      </c>
      <c r="D54" s="382">
        <v>239</v>
      </c>
      <c r="E54" s="382">
        <v>16314666.994000001</v>
      </c>
      <c r="F54" s="382">
        <v>66</v>
      </c>
      <c r="G54" s="382">
        <v>4622306.6809999999</v>
      </c>
      <c r="H54" s="382">
        <v>164</v>
      </c>
      <c r="I54" s="382">
        <v>11362613.907</v>
      </c>
      <c r="J54" s="382">
        <v>90</v>
      </c>
      <c r="K54" s="382">
        <v>6180490.5750000002</v>
      </c>
    </row>
    <row r="55" spans="1:11" x14ac:dyDescent="0.25">
      <c r="A55" s="355" t="s">
        <v>3150</v>
      </c>
      <c r="B55" s="382">
        <v>1036</v>
      </c>
      <c r="C55" s="382">
        <v>157728544.84200001</v>
      </c>
      <c r="D55" s="382">
        <v>139</v>
      </c>
      <c r="E55" s="382">
        <v>21123697.693999998</v>
      </c>
      <c r="F55" s="382">
        <v>44</v>
      </c>
      <c r="G55" s="382">
        <v>6900949.5350000001</v>
      </c>
      <c r="H55" s="382">
        <v>78</v>
      </c>
      <c r="I55" s="382">
        <v>11340222.59</v>
      </c>
      <c r="J55" s="382">
        <v>43</v>
      </c>
      <c r="K55" s="382">
        <v>6399767.8090000004</v>
      </c>
    </row>
    <row r="56" spans="1:11" x14ac:dyDescent="0.25">
      <c r="A56" s="355" t="s">
        <v>3151</v>
      </c>
      <c r="B56" s="382">
        <v>353</v>
      </c>
      <c r="C56" s="382">
        <v>123558533.572</v>
      </c>
      <c r="D56" s="382">
        <v>58</v>
      </c>
      <c r="E56" s="382">
        <v>20528668.594000001</v>
      </c>
      <c r="F56" s="382">
        <v>15</v>
      </c>
      <c r="G56" s="382">
        <v>5377516.2039999999</v>
      </c>
      <c r="H56" s="382">
        <v>18</v>
      </c>
      <c r="I56" s="382">
        <v>6545323.6150000002</v>
      </c>
      <c r="J56" s="382">
        <v>12</v>
      </c>
      <c r="K56" s="382">
        <v>4510997.8229999999</v>
      </c>
    </row>
    <row r="57" spans="1:11" x14ac:dyDescent="0.25">
      <c r="A57" s="355" t="s">
        <v>3152</v>
      </c>
      <c r="B57" s="382">
        <v>191</v>
      </c>
      <c r="C57" s="382">
        <v>131976881.69499999</v>
      </c>
      <c r="D57" s="382">
        <v>32</v>
      </c>
      <c r="E57" s="382">
        <v>21259337.673999999</v>
      </c>
      <c r="F57" s="382">
        <v>5</v>
      </c>
      <c r="G57" s="382">
        <v>2930725.5830000001</v>
      </c>
      <c r="H57" s="382">
        <v>6</v>
      </c>
      <c r="I57" s="382">
        <v>4377072.9879999999</v>
      </c>
      <c r="J57" s="382">
        <v>7</v>
      </c>
      <c r="K57" s="382">
        <v>4430711.3909999998</v>
      </c>
    </row>
    <row r="58" spans="1:11" x14ac:dyDescent="0.25">
      <c r="A58" s="355" t="s">
        <v>3308</v>
      </c>
      <c r="B58" s="382">
        <v>142</v>
      </c>
      <c r="C58" s="382">
        <v>520516639.68000001</v>
      </c>
      <c r="D58" s="382">
        <v>16</v>
      </c>
      <c r="E58" s="382">
        <v>60857608.395999998</v>
      </c>
      <c r="F58" s="382">
        <v>12</v>
      </c>
      <c r="G58" s="382">
        <v>31644016.458999999</v>
      </c>
      <c r="H58" s="382">
        <v>9</v>
      </c>
      <c r="I58" s="382">
        <v>23759812.188999999</v>
      </c>
      <c r="J58" s="382">
        <v>4</v>
      </c>
      <c r="K58" s="382">
        <v>6560648.9299999997</v>
      </c>
    </row>
    <row r="59" spans="1:11" x14ac:dyDescent="0.25">
      <c r="A59" s="131" t="s">
        <v>354</v>
      </c>
      <c r="B59" s="382">
        <v>666453</v>
      </c>
      <c r="C59" s="382">
        <v>1562255324.4130001</v>
      </c>
      <c r="D59" s="382">
        <v>155480</v>
      </c>
      <c r="E59" s="382">
        <v>243062644.942</v>
      </c>
      <c r="F59" s="382">
        <v>34343</v>
      </c>
      <c r="G59" s="382">
        <v>77754948.311000004</v>
      </c>
      <c r="H59" s="382">
        <v>146779</v>
      </c>
      <c r="I59" s="382">
        <v>150536564.97999999</v>
      </c>
      <c r="J59" s="382">
        <v>64208</v>
      </c>
      <c r="K59" s="382">
        <v>71275852.680999994</v>
      </c>
    </row>
    <row r="60" spans="1:11" x14ac:dyDescent="0.25">
      <c r="B60" s="132"/>
      <c r="C60" s="132"/>
      <c r="D60" s="133"/>
      <c r="E60" s="133"/>
      <c r="F60" s="124"/>
      <c r="G60" s="123"/>
      <c r="H60" s="123"/>
      <c r="I60" s="123"/>
      <c r="J60" s="123"/>
      <c r="K60" s="123"/>
    </row>
    <row r="61" spans="1:11" x14ac:dyDescent="0.25">
      <c r="B61" s="508" t="s">
        <v>3142</v>
      </c>
      <c r="C61" s="509"/>
      <c r="D61" s="508" t="s">
        <v>3143</v>
      </c>
      <c r="E61" s="510"/>
      <c r="F61" s="123"/>
      <c r="G61" s="123"/>
      <c r="H61" s="123"/>
      <c r="I61" s="123"/>
      <c r="J61" s="123"/>
      <c r="K61" s="123"/>
    </row>
    <row r="62" spans="1:11" x14ac:dyDescent="0.25">
      <c r="A62" s="355" t="s">
        <v>3127</v>
      </c>
      <c r="B62" s="382">
        <v>29658</v>
      </c>
      <c r="C62" s="382">
        <v>948530.38399999996</v>
      </c>
      <c r="D62" s="382">
        <v>18734</v>
      </c>
      <c r="E62" s="382">
        <v>608352.77899999998</v>
      </c>
      <c r="F62" s="123"/>
      <c r="G62" s="123"/>
      <c r="H62" s="123"/>
      <c r="I62" s="123"/>
      <c r="J62" s="123"/>
      <c r="K62" s="123"/>
    </row>
    <row r="63" spans="1:11" x14ac:dyDescent="0.25">
      <c r="A63" s="355" t="s">
        <v>3128</v>
      </c>
      <c r="B63" s="382">
        <v>22241</v>
      </c>
      <c r="C63" s="382">
        <v>1596948.7620000001</v>
      </c>
      <c r="D63" s="382">
        <v>15233</v>
      </c>
      <c r="E63" s="382">
        <v>1089601.9909999999</v>
      </c>
      <c r="F63" s="123"/>
      <c r="G63" s="123"/>
      <c r="H63" s="123"/>
      <c r="I63" s="123"/>
      <c r="J63" s="123"/>
      <c r="K63" s="123"/>
    </row>
    <row r="64" spans="1:11" x14ac:dyDescent="0.25">
      <c r="A64" s="355" t="s">
        <v>3129</v>
      </c>
      <c r="B64" s="382">
        <v>26091</v>
      </c>
      <c r="C64" s="382">
        <v>4197199.0880000005</v>
      </c>
      <c r="D64" s="382">
        <v>16224</v>
      </c>
      <c r="E64" s="382">
        <v>2591022.1060000001</v>
      </c>
      <c r="F64" s="123"/>
      <c r="G64" s="123"/>
      <c r="H64" s="123"/>
      <c r="I64" s="123"/>
      <c r="J64" s="123"/>
      <c r="K64" s="123"/>
    </row>
    <row r="65" spans="1:11" x14ac:dyDescent="0.25">
      <c r="A65" s="355" t="s">
        <v>3130</v>
      </c>
      <c r="B65" s="382">
        <v>14400</v>
      </c>
      <c r="C65" s="382">
        <v>5100398.0599999996</v>
      </c>
      <c r="D65" s="382">
        <v>8727</v>
      </c>
      <c r="E65" s="382">
        <v>3077511.7570000002</v>
      </c>
      <c r="F65" s="123"/>
      <c r="G65" s="123"/>
      <c r="H65" s="123"/>
      <c r="I65" s="123"/>
      <c r="J65" s="123"/>
      <c r="K65" s="123"/>
    </row>
    <row r="66" spans="1:11" x14ac:dyDescent="0.25">
      <c r="A66" s="355" t="s">
        <v>3131</v>
      </c>
      <c r="B66" s="382">
        <v>9926</v>
      </c>
      <c r="C66" s="382">
        <v>6994361.784</v>
      </c>
      <c r="D66" s="382">
        <v>5545</v>
      </c>
      <c r="E66" s="382">
        <v>3897271.375</v>
      </c>
      <c r="F66" s="123"/>
      <c r="G66" s="123"/>
      <c r="H66" s="123"/>
      <c r="I66" s="123"/>
      <c r="J66" s="123"/>
      <c r="K66" s="123"/>
    </row>
    <row r="67" spans="1:11" x14ac:dyDescent="0.25">
      <c r="A67" s="355" t="s">
        <v>482</v>
      </c>
      <c r="B67" s="382">
        <v>6203</v>
      </c>
      <c r="C67" s="382">
        <v>8678753.5460000001</v>
      </c>
      <c r="D67" s="382">
        <v>3498</v>
      </c>
      <c r="E67" s="382">
        <v>4895259.6160000004</v>
      </c>
      <c r="F67" s="123"/>
      <c r="G67" s="123"/>
      <c r="H67" s="123"/>
      <c r="I67" s="123"/>
      <c r="J67" s="123"/>
      <c r="K67" s="123"/>
    </row>
    <row r="68" spans="1:11" x14ac:dyDescent="0.25">
      <c r="A68" s="355" t="s">
        <v>483</v>
      </c>
      <c r="B68" s="382">
        <v>4208</v>
      </c>
      <c r="C68" s="382">
        <v>12978461.653000001</v>
      </c>
      <c r="D68" s="382">
        <v>2697</v>
      </c>
      <c r="E68" s="382">
        <v>8420416.6640000008</v>
      </c>
      <c r="F68" s="123"/>
      <c r="G68" s="123"/>
      <c r="H68" s="123"/>
      <c r="I68" s="123"/>
      <c r="J68" s="123"/>
      <c r="K68" s="123"/>
    </row>
    <row r="69" spans="1:11" x14ac:dyDescent="0.25">
      <c r="A69" s="355" t="s">
        <v>484</v>
      </c>
      <c r="B69" s="382">
        <v>1650</v>
      </c>
      <c r="C69" s="382">
        <v>11443012.041999999</v>
      </c>
      <c r="D69" s="382">
        <v>1026</v>
      </c>
      <c r="E69" s="382">
        <v>7088729.5039999997</v>
      </c>
      <c r="F69" s="123"/>
      <c r="G69" s="123"/>
      <c r="H69" s="123"/>
      <c r="I69" s="123"/>
      <c r="J69" s="123"/>
      <c r="K69" s="123"/>
    </row>
    <row r="70" spans="1:11" x14ac:dyDescent="0.25">
      <c r="A70" s="355" t="s">
        <v>485</v>
      </c>
      <c r="B70" s="382">
        <v>1033</v>
      </c>
      <c r="C70" s="382">
        <v>15809699.1</v>
      </c>
      <c r="D70" s="382">
        <v>601</v>
      </c>
      <c r="E70" s="382">
        <v>8970151.0109999999</v>
      </c>
      <c r="F70" s="123"/>
      <c r="G70" s="123"/>
      <c r="H70" s="123"/>
      <c r="I70" s="123"/>
      <c r="J70" s="123"/>
      <c r="K70" s="123"/>
    </row>
    <row r="71" spans="1:11" x14ac:dyDescent="0.25">
      <c r="A71" s="355" t="s">
        <v>486</v>
      </c>
      <c r="B71" s="382">
        <v>373</v>
      </c>
      <c r="C71" s="382">
        <v>12970711.038000001</v>
      </c>
      <c r="D71" s="382">
        <v>200</v>
      </c>
      <c r="E71" s="382">
        <v>7030270.2189999996</v>
      </c>
      <c r="F71" s="123"/>
      <c r="G71" s="123"/>
      <c r="H71" s="123"/>
      <c r="I71" s="123"/>
      <c r="J71" s="123"/>
      <c r="K71" s="123"/>
    </row>
    <row r="72" spans="1:11" x14ac:dyDescent="0.25">
      <c r="A72" s="355" t="s">
        <v>3149</v>
      </c>
      <c r="B72" s="382">
        <v>217</v>
      </c>
      <c r="C72" s="382">
        <v>15164315.973999999</v>
      </c>
      <c r="D72" s="382">
        <v>85</v>
      </c>
      <c r="E72" s="382">
        <v>5856305.7869999995</v>
      </c>
      <c r="F72" s="123"/>
      <c r="G72" s="123"/>
      <c r="H72" s="123"/>
      <c r="I72" s="123"/>
      <c r="J72" s="123"/>
      <c r="K72" s="123"/>
    </row>
    <row r="73" spans="1:11" x14ac:dyDescent="0.25">
      <c r="A73" s="355" t="s">
        <v>3150</v>
      </c>
      <c r="B73" s="382">
        <v>128</v>
      </c>
      <c r="C73" s="382">
        <v>19395570.184</v>
      </c>
      <c r="D73" s="382">
        <v>30</v>
      </c>
      <c r="E73" s="382">
        <v>4666484.4709999999</v>
      </c>
      <c r="F73" s="123"/>
      <c r="G73" s="123"/>
      <c r="H73" s="123"/>
      <c r="I73" s="123"/>
      <c r="J73" s="123"/>
      <c r="K73" s="123"/>
    </row>
    <row r="74" spans="1:11" x14ac:dyDescent="0.25">
      <c r="A74" s="355" t="s">
        <v>3151</v>
      </c>
      <c r="B74" s="382">
        <v>42</v>
      </c>
      <c r="C74" s="382">
        <v>14388860.626</v>
      </c>
      <c r="D74" s="382" t="s">
        <v>3353</v>
      </c>
      <c r="E74" s="382" t="s">
        <v>3353</v>
      </c>
      <c r="F74" s="123"/>
      <c r="G74" s="123"/>
      <c r="H74" s="123"/>
      <c r="I74" s="123"/>
      <c r="J74" s="123"/>
      <c r="K74" s="123"/>
    </row>
    <row r="75" spans="1:11" x14ac:dyDescent="0.25">
      <c r="A75" s="355" t="s">
        <v>3152</v>
      </c>
      <c r="B75" s="382">
        <v>25</v>
      </c>
      <c r="C75" s="382">
        <v>16788696.390000001</v>
      </c>
      <c r="D75" s="382">
        <v>4</v>
      </c>
      <c r="E75" s="382">
        <v>2895722.5490000001</v>
      </c>
      <c r="F75" s="123"/>
      <c r="G75" s="123"/>
      <c r="H75" s="123"/>
      <c r="I75" s="123"/>
      <c r="J75" s="123"/>
      <c r="K75" s="123"/>
    </row>
    <row r="76" spans="1:11" x14ac:dyDescent="0.25">
      <c r="A76" s="355" t="s">
        <v>3308</v>
      </c>
      <c r="B76" s="382">
        <v>13</v>
      </c>
      <c r="C76" s="382">
        <v>32829601.747000001</v>
      </c>
      <c r="D76" s="382" t="s">
        <v>3353</v>
      </c>
      <c r="E76" s="382" t="s">
        <v>3353</v>
      </c>
      <c r="F76" s="123"/>
      <c r="G76" s="123"/>
      <c r="H76" s="123"/>
      <c r="I76" s="123"/>
      <c r="J76" s="123"/>
      <c r="K76" s="123"/>
    </row>
    <row r="77" spans="1:11" x14ac:dyDescent="0.25">
      <c r="A77" s="131" t="s">
        <v>354</v>
      </c>
      <c r="B77" s="382">
        <v>116208</v>
      </c>
      <c r="C77" s="382">
        <v>179285120.37799999</v>
      </c>
      <c r="D77" s="382">
        <v>72615</v>
      </c>
      <c r="E77" s="382">
        <v>65839910.131999999</v>
      </c>
      <c r="F77" s="123"/>
      <c r="G77" s="123"/>
      <c r="H77" s="123"/>
      <c r="I77" s="123"/>
      <c r="J77" s="123"/>
      <c r="K77" s="123"/>
    </row>
    <row r="78" spans="1:11" x14ac:dyDescent="0.25">
      <c r="B78" s="133"/>
      <c r="C78" s="133"/>
      <c r="D78" s="133"/>
      <c r="E78" s="133"/>
      <c r="F78" s="133"/>
      <c r="G78" s="133"/>
      <c r="H78" s="133"/>
      <c r="I78" s="133"/>
      <c r="J78" s="133"/>
      <c r="K78" s="133"/>
    </row>
    <row r="79" spans="1:11" x14ac:dyDescent="0.25">
      <c r="A79" s="12" t="s">
        <v>3166</v>
      </c>
      <c r="B79" s="122"/>
    </row>
    <row r="80" spans="1:11" x14ac:dyDescent="0.25">
      <c r="A80" s="12" t="s">
        <v>3167</v>
      </c>
      <c r="B80" s="134"/>
      <c r="C80" s="134"/>
      <c r="D80" s="134"/>
      <c r="E80" s="134"/>
      <c r="F80" s="134"/>
      <c r="G80" s="134"/>
      <c r="H80" s="134"/>
      <c r="I80" s="134"/>
      <c r="J80" s="134"/>
      <c r="K80" s="134"/>
    </row>
  </sheetData>
  <mergeCells count="19">
    <mergeCell ref="H25:I25"/>
    <mergeCell ref="J25:K25"/>
    <mergeCell ref="A2:K2"/>
    <mergeCell ref="B43:C43"/>
    <mergeCell ref="D43:E43"/>
    <mergeCell ref="F43:G43"/>
    <mergeCell ref="H43:I43"/>
    <mergeCell ref="J43:K43"/>
    <mergeCell ref="B7:C7"/>
    <mergeCell ref="D7:E7"/>
    <mergeCell ref="F7:G7"/>
    <mergeCell ref="H7:I7"/>
    <mergeCell ref="J7:K7"/>
    <mergeCell ref="A3:D3"/>
    <mergeCell ref="B61:C61"/>
    <mergeCell ref="D61:E61"/>
    <mergeCell ref="B25:C25"/>
    <mergeCell ref="D25:E25"/>
    <mergeCell ref="F25:G25"/>
  </mergeCells>
  <pageMargins left="0.6692913385826772" right="0.62992125984251968" top="0.6692913385826772" bottom="0.6692913385826772" header="0.51181102362204722" footer="0.51181102362204722"/>
  <pageSetup paperSize="9" scale="52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1">
    <tabColor theme="6" tint="-0.249977111117893"/>
  </sheetPr>
  <dimension ref="A1:CK75"/>
  <sheetViews>
    <sheetView zoomScale="80" zoomScaleNormal="80" zoomScaleSheetLayoutView="80" zoomScalePageLayoutView="80" workbookViewId="0"/>
  </sheetViews>
  <sheetFormatPr baseColWidth="10" defaultColWidth="11.42578125" defaultRowHeight="12.75" x14ac:dyDescent="0.2"/>
  <cols>
    <col min="1" max="1" width="30.5703125" style="76" customWidth="1"/>
    <col min="2" max="2" width="14.7109375" style="76" customWidth="1"/>
    <col min="3" max="3" width="16.85546875" style="76" customWidth="1"/>
    <col min="4" max="4" width="14.5703125" style="76" customWidth="1"/>
    <col min="5" max="5" width="16.85546875" style="76" customWidth="1"/>
    <col min="6" max="6" width="14.5703125" style="76" customWidth="1"/>
    <col min="7" max="7" width="16.85546875" style="76" customWidth="1"/>
    <col min="8" max="8" width="14.5703125" style="76" customWidth="1"/>
    <col min="9" max="9" width="16.85546875" style="76" customWidth="1"/>
    <col min="10" max="16384" width="11.42578125" style="76"/>
  </cols>
  <sheetData>
    <row r="1" spans="1:34" ht="18" customHeight="1" x14ac:dyDescent="0.2">
      <c r="A1" s="249" t="s">
        <v>2813</v>
      </c>
      <c r="B1" s="249"/>
      <c r="C1" s="249"/>
      <c r="D1" s="249"/>
      <c r="E1" s="249"/>
      <c r="F1" s="249"/>
      <c r="G1" s="249"/>
      <c r="H1" s="249"/>
      <c r="I1" s="249"/>
      <c r="J1" s="278"/>
      <c r="K1" s="278"/>
      <c r="L1" s="278"/>
      <c r="M1" s="278"/>
      <c r="N1" s="278"/>
      <c r="O1" s="278"/>
      <c r="P1" s="278"/>
      <c r="Q1" s="278"/>
      <c r="R1" s="278"/>
      <c r="S1" s="278"/>
      <c r="T1" s="278"/>
      <c r="U1" s="278"/>
      <c r="V1" s="278"/>
      <c r="W1" s="278"/>
      <c r="X1" s="278"/>
      <c r="Y1" s="278"/>
      <c r="Z1" s="278"/>
      <c r="AA1" s="278"/>
      <c r="AB1" s="278"/>
      <c r="AC1" s="278"/>
      <c r="AD1" s="278"/>
      <c r="AE1" s="278"/>
      <c r="AF1" s="278"/>
      <c r="AG1" s="278"/>
      <c r="AH1" s="278"/>
    </row>
    <row r="2" spans="1:34" ht="24" customHeight="1" x14ac:dyDescent="0.2">
      <c r="A2" s="474" t="s">
        <v>3349</v>
      </c>
      <c r="B2" s="474"/>
      <c r="C2" s="474"/>
      <c r="D2" s="474"/>
      <c r="E2" s="474"/>
      <c r="F2" s="474"/>
      <c r="G2" s="475"/>
      <c r="H2" s="475"/>
      <c r="I2" s="475"/>
      <c r="J2" s="152"/>
    </row>
    <row r="3" spans="1:34" ht="15.75" x14ac:dyDescent="0.25">
      <c r="A3" s="516"/>
      <c r="B3" s="516"/>
      <c r="C3" s="516"/>
      <c r="D3" s="516"/>
      <c r="E3" s="299"/>
      <c r="F3" s="299"/>
      <c r="G3" s="299"/>
      <c r="H3" s="299"/>
      <c r="I3" s="294"/>
      <c r="J3" s="294"/>
    </row>
    <row r="4" spans="1:34" ht="46.5" customHeight="1" x14ac:dyDescent="0.2">
      <c r="A4" s="514" t="s">
        <v>2814</v>
      </c>
      <c r="B4" s="25" t="s">
        <v>3272</v>
      </c>
      <c r="C4" s="25" t="s">
        <v>3273</v>
      </c>
      <c r="D4" s="25" t="s">
        <v>3272</v>
      </c>
      <c r="E4" s="25" t="s">
        <v>3273</v>
      </c>
      <c r="F4" s="25" t="s">
        <v>3272</v>
      </c>
      <c r="G4" s="25" t="s">
        <v>3273</v>
      </c>
      <c r="H4" s="25" t="s">
        <v>3272</v>
      </c>
      <c r="I4" s="26" t="s">
        <v>3273</v>
      </c>
      <c r="J4" s="156"/>
    </row>
    <row r="5" spans="1:34" ht="17.25" customHeight="1" x14ac:dyDescent="0.25">
      <c r="A5" s="515"/>
      <c r="B5" s="27" t="s">
        <v>1359</v>
      </c>
      <c r="C5" s="58" t="s">
        <v>767</v>
      </c>
      <c r="D5" s="27" t="s">
        <v>1359</v>
      </c>
      <c r="E5" s="58" t="s">
        <v>767</v>
      </c>
      <c r="F5" s="27" t="s">
        <v>1359</v>
      </c>
      <c r="G5" s="58" t="s">
        <v>767</v>
      </c>
      <c r="H5" s="27" t="s">
        <v>1359</v>
      </c>
      <c r="I5" s="58" t="s">
        <v>767</v>
      </c>
    </row>
    <row r="6" spans="1:34" ht="45" customHeight="1" x14ac:dyDescent="0.25">
      <c r="A6" s="64"/>
      <c r="B6" s="460" t="s">
        <v>1122</v>
      </c>
      <c r="C6" s="433"/>
      <c r="D6" s="460" t="s">
        <v>1123</v>
      </c>
      <c r="E6" s="433"/>
      <c r="F6" s="460" t="s">
        <v>1124</v>
      </c>
      <c r="G6" s="433"/>
      <c r="H6" s="460" t="s">
        <v>1125</v>
      </c>
      <c r="I6" s="433"/>
    </row>
    <row r="7" spans="1:34" ht="15" x14ac:dyDescent="0.25">
      <c r="A7" s="15" t="s">
        <v>1515</v>
      </c>
      <c r="B7" s="399">
        <v>2155909</v>
      </c>
      <c r="C7" s="399">
        <v>610756900.97599995</v>
      </c>
      <c r="D7" s="399">
        <v>79506</v>
      </c>
      <c r="E7" s="399">
        <v>18575571.877999999</v>
      </c>
      <c r="F7" s="399" t="s">
        <v>3353</v>
      </c>
      <c r="G7" s="399" t="s">
        <v>3353</v>
      </c>
      <c r="H7" s="399">
        <v>109685</v>
      </c>
      <c r="I7" s="399">
        <v>54073265.248999998</v>
      </c>
    </row>
    <row r="8" spans="1:34" ht="15" x14ac:dyDescent="0.25">
      <c r="A8" s="15" t="s">
        <v>2815</v>
      </c>
      <c r="B8" s="399"/>
      <c r="C8" s="399"/>
      <c r="D8" s="399"/>
      <c r="E8" s="399"/>
      <c r="F8" s="399"/>
      <c r="G8" s="399"/>
      <c r="H8" s="399"/>
      <c r="I8" s="399"/>
    </row>
    <row r="9" spans="1:34" ht="15" x14ac:dyDescent="0.25">
      <c r="A9" s="15" t="s">
        <v>3310</v>
      </c>
      <c r="B9" s="399">
        <v>275064</v>
      </c>
      <c r="C9" s="399">
        <v>193464041.00999999</v>
      </c>
      <c r="D9" s="399">
        <v>15304</v>
      </c>
      <c r="E9" s="399">
        <v>6165799.176</v>
      </c>
      <c r="F9" s="399">
        <v>72</v>
      </c>
      <c r="G9" s="399">
        <v>903912.98400000005</v>
      </c>
      <c r="H9" s="399">
        <v>9688</v>
      </c>
      <c r="I9" s="399">
        <v>21623740.265000001</v>
      </c>
    </row>
    <row r="10" spans="1:34" ht="15" x14ac:dyDescent="0.25">
      <c r="A10" s="15" t="s">
        <v>2816</v>
      </c>
      <c r="B10" s="399"/>
      <c r="C10" s="399"/>
      <c r="D10" s="399"/>
      <c r="E10" s="399"/>
      <c r="F10" s="399"/>
      <c r="G10" s="399"/>
      <c r="H10" s="399"/>
      <c r="I10" s="399"/>
    </row>
    <row r="11" spans="1:34" ht="15" x14ac:dyDescent="0.25">
      <c r="A11" s="15" t="s">
        <v>3311</v>
      </c>
      <c r="B11" s="399">
        <v>166100</v>
      </c>
      <c r="C11" s="399">
        <v>1464345245.362</v>
      </c>
      <c r="D11" s="399">
        <v>2911</v>
      </c>
      <c r="E11" s="399">
        <v>5209052.5640000002</v>
      </c>
      <c r="F11" s="399">
        <v>683</v>
      </c>
      <c r="G11" s="399">
        <v>8946293.5470000003</v>
      </c>
      <c r="H11" s="399">
        <v>23718</v>
      </c>
      <c r="I11" s="399">
        <v>493752659.53299999</v>
      </c>
    </row>
    <row r="12" spans="1:34" ht="15" x14ac:dyDescent="0.25">
      <c r="A12" s="15" t="s">
        <v>1726</v>
      </c>
      <c r="B12" s="399"/>
      <c r="C12" s="399"/>
      <c r="D12" s="399"/>
      <c r="E12" s="399"/>
      <c r="F12" s="399"/>
      <c r="G12" s="399"/>
      <c r="H12" s="399"/>
      <c r="I12" s="399"/>
    </row>
    <row r="13" spans="1:34" ht="15" x14ac:dyDescent="0.25">
      <c r="A13" s="15" t="s">
        <v>3312</v>
      </c>
      <c r="B13" s="399">
        <v>8179</v>
      </c>
      <c r="C13" s="399">
        <v>1148490122.72</v>
      </c>
      <c r="D13" s="399">
        <v>86</v>
      </c>
      <c r="E13" s="399">
        <v>949110.30200000003</v>
      </c>
      <c r="F13" s="399">
        <v>25</v>
      </c>
      <c r="G13" s="399">
        <v>3155340.1669999999</v>
      </c>
      <c r="H13" s="399">
        <v>1163</v>
      </c>
      <c r="I13" s="399">
        <v>654404780.39100003</v>
      </c>
    </row>
    <row r="14" spans="1:34" ht="15" x14ac:dyDescent="0.25">
      <c r="A14" s="15" t="s">
        <v>1727</v>
      </c>
      <c r="B14" s="399"/>
      <c r="C14" s="399"/>
      <c r="D14" s="399"/>
      <c r="E14" s="399"/>
      <c r="F14" s="399"/>
      <c r="G14" s="399"/>
      <c r="H14" s="399"/>
      <c r="I14" s="399"/>
    </row>
    <row r="15" spans="1:34" ht="15" x14ac:dyDescent="0.25">
      <c r="A15" s="15" t="s">
        <v>3313</v>
      </c>
      <c r="B15" s="399">
        <v>587667</v>
      </c>
      <c r="C15" s="399">
        <v>2621848249.487</v>
      </c>
      <c r="D15" s="399">
        <v>3615</v>
      </c>
      <c r="E15" s="399">
        <v>7410710.1629999997</v>
      </c>
      <c r="F15" s="399">
        <v>750</v>
      </c>
      <c r="G15" s="399">
        <v>3790810.3790000002</v>
      </c>
      <c r="H15" s="399">
        <v>74296</v>
      </c>
      <c r="I15" s="399">
        <v>932399753.63100004</v>
      </c>
    </row>
    <row r="16" spans="1:34" ht="15" x14ac:dyDescent="0.25">
      <c r="A16" s="15" t="s">
        <v>2817</v>
      </c>
      <c r="B16" s="399"/>
      <c r="C16" s="399"/>
      <c r="D16" s="399"/>
      <c r="E16" s="399"/>
      <c r="F16" s="399"/>
      <c r="G16" s="399"/>
      <c r="H16" s="399"/>
      <c r="I16" s="399"/>
    </row>
    <row r="17" spans="1:89" s="156" customFormat="1" ht="15" x14ac:dyDescent="0.25">
      <c r="A17" s="15" t="s">
        <v>3314</v>
      </c>
      <c r="B17" s="399">
        <v>5451</v>
      </c>
      <c r="C17" s="399">
        <v>67324471.763999999</v>
      </c>
      <c r="D17" s="399">
        <v>1044</v>
      </c>
      <c r="E17" s="399">
        <v>2906553.781</v>
      </c>
      <c r="F17" s="370" t="s">
        <v>3352</v>
      </c>
      <c r="G17" s="370" t="s">
        <v>3352</v>
      </c>
      <c r="H17" s="399">
        <v>354</v>
      </c>
      <c r="I17" s="399">
        <v>13404447.433</v>
      </c>
    </row>
    <row r="18" spans="1:89" ht="15" x14ac:dyDescent="0.25">
      <c r="A18" s="15" t="s">
        <v>2818</v>
      </c>
      <c r="B18" s="399"/>
      <c r="C18" s="399"/>
      <c r="D18" s="399"/>
      <c r="E18" s="399"/>
      <c r="F18" s="399"/>
      <c r="G18" s="399"/>
      <c r="H18" s="399"/>
      <c r="I18" s="399"/>
    </row>
    <row r="19" spans="1:89" ht="15" x14ac:dyDescent="0.25">
      <c r="A19" s="15" t="s">
        <v>3315</v>
      </c>
      <c r="B19" s="399">
        <v>6260</v>
      </c>
      <c r="C19" s="399">
        <v>47137208.178000003</v>
      </c>
      <c r="D19" s="399">
        <v>156</v>
      </c>
      <c r="E19" s="399">
        <v>300017.76799999998</v>
      </c>
      <c r="F19" s="399" t="s">
        <v>3353</v>
      </c>
      <c r="G19" s="399" t="s">
        <v>3353</v>
      </c>
      <c r="H19" s="399">
        <v>17</v>
      </c>
      <c r="I19" s="399">
        <v>416534.02399999998</v>
      </c>
    </row>
    <row r="20" spans="1:89" ht="15" x14ac:dyDescent="0.25">
      <c r="A20" s="15" t="s">
        <v>493</v>
      </c>
      <c r="B20" s="399">
        <v>74506</v>
      </c>
      <c r="C20" s="399">
        <v>469410346.42299998</v>
      </c>
      <c r="D20" s="399">
        <v>720</v>
      </c>
      <c r="E20" s="399">
        <v>1791326.294</v>
      </c>
      <c r="F20" s="399" t="s">
        <v>3353</v>
      </c>
      <c r="G20" s="399" t="s">
        <v>3353</v>
      </c>
      <c r="H20" s="399">
        <v>3823</v>
      </c>
      <c r="I20" s="399">
        <v>84529893.666999996</v>
      </c>
    </row>
    <row r="21" spans="1:89" ht="15" x14ac:dyDescent="0.25">
      <c r="A21" s="356" t="s">
        <v>3309</v>
      </c>
      <c r="B21" s="399">
        <v>3279136</v>
      </c>
      <c r="C21" s="399">
        <v>6622776585.9200001</v>
      </c>
      <c r="D21" s="399">
        <v>103342</v>
      </c>
      <c r="E21" s="399">
        <v>43308141.925999999</v>
      </c>
      <c r="F21" s="399">
        <v>1821</v>
      </c>
      <c r="G21" s="399">
        <v>20382916.987</v>
      </c>
      <c r="H21" s="399">
        <v>222744</v>
      </c>
      <c r="I21" s="399">
        <v>2254605074.1929998</v>
      </c>
    </row>
    <row r="22" spans="1:89" ht="15" x14ac:dyDescent="0.25">
      <c r="A22" s="154"/>
      <c r="B22" s="65"/>
      <c r="C22" s="65"/>
      <c r="D22" s="65"/>
      <c r="E22" s="65"/>
      <c r="F22" s="65"/>
      <c r="G22" s="65"/>
      <c r="H22" s="65"/>
      <c r="I22" s="65"/>
    </row>
    <row r="23" spans="1:89" ht="45" customHeight="1" x14ac:dyDescent="0.25">
      <c r="A23" s="64"/>
      <c r="B23" s="460" t="s">
        <v>3372</v>
      </c>
      <c r="C23" s="433"/>
      <c r="D23" s="460" t="s">
        <v>2315</v>
      </c>
      <c r="E23" s="433"/>
      <c r="F23" s="460" t="s">
        <v>3373</v>
      </c>
      <c r="G23" s="433"/>
      <c r="H23" s="460" t="s">
        <v>2505</v>
      </c>
      <c r="I23" s="433"/>
      <c r="K23" s="156"/>
      <c r="L23" s="156"/>
      <c r="M23" s="156"/>
      <c r="N23" s="156"/>
      <c r="O23" s="156"/>
      <c r="P23" s="156"/>
      <c r="Q23" s="156"/>
      <c r="R23" s="156"/>
      <c r="S23" s="156"/>
      <c r="T23" s="156"/>
      <c r="U23" s="156"/>
      <c r="V23" s="156"/>
      <c r="W23" s="156"/>
      <c r="X23" s="156"/>
      <c r="Y23" s="156"/>
      <c r="Z23" s="156"/>
      <c r="AA23" s="156"/>
      <c r="AB23" s="156"/>
      <c r="AC23" s="156"/>
      <c r="AD23" s="156"/>
      <c r="AE23" s="156"/>
      <c r="AF23" s="156"/>
      <c r="AG23" s="156"/>
      <c r="AH23" s="156"/>
      <c r="AI23" s="156"/>
      <c r="AJ23" s="156"/>
      <c r="AK23" s="156"/>
      <c r="AL23" s="156"/>
      <c r="AM23" s="156"/>
      <c r="AN23" s="156"/>
      <c r="AO23" s="156"/>
      <c r="AP23" s="156"/>
      <c r="AQ23" s="156"/>
      <c r="AR23" s="156"/>
      <c r="AS23" s="156"/>
      <c r="AT23" s="156"/>
      <c r="AU23" s="156"/>
      <c r="AV23" s="156"/>
      <c r="AW23" s="156"/>
      <c r="AX23" s="156"/>
      <c r="AY23" s="156"/>
      <c r="AZ23" s="156"/>
      <c r="BA23" s="156"/>
      <c r="BB23" s="156"/>
      <c r="BC23" s="156"/>
      <c r="BD23" s="156"/>
      <c r="BE23" s="156"/>
      <c r="BF23" s="156"/>
      <c r="BG23" s="156"/>
      <c r="BH23" s="156"/>
      <c r="BI23" s="156"/>
      <c r="BJ23" s="156"/>
      <c r="BK23" s="156"/>
      <c r="BL23" s="156"/>
      <c r="BM23" s="156"/>
      <c r="BN23" s="156"/>
      <c r="BO23" s="156"/>
      <c r="BP23" s="156"/>
      <c r="BQ23" s="156"/>
      <c r="BR23" s="156"/>
      <c r="BS23" s="156"/>
      <c r="BT23" s="156"/>
      <c r="BU23" s="156"/>
      <c r="BV23" s="156"/>
      <c r="BW23" s="156"/>
      <c r="BX23" s="156"/>
      <c r="BY23" s="156"/>
      <c r="BZ23" s="156"/>
      <c r="CA23" s="156"/>
      <c r="CB23" s="156"/>
      <c r="CC23" s="156"/>
      <c r="CD23" s="156"/>
      <c r="CE23" s="156"/>
      <c r="CF23" s="156"/>
      <c r="CG23" s="156"/>
      <c r="CH23" s="156"/>
      <c r="CI23" s="156"/>
      <c r="CJ23" s="156"/>
      <c r="CK23" s="156"/>
    </row>
    <row r="24" spans="1:89" ht="15" x14ac:dyDescent="0.25">
      <c r="A24" s="15" t="s">
        <v>1515</v>
      </c>
      <c r="B24" s="399">
        <v>18234</v>
      </c>
      <c r="C24" s="399">
        <v>12186076.469000001</v>
      </c>
      <c r="D24" s="399">
        <v>519</v>
      </c>
      <c r="E24" s="399">
        <v>685536.81200000003</v>
      </c>
      <c r="F24" s="399">
        <v>5354</v>
      </c>
      <c r="G24" s="399">
        <v>1453363.743</v>
      </c>
      <c r="H24" s="399" t="s">
        <v>3353</v>
      </c>
      <c r="I24" s="399" t="s">
        <v>3353</v>
      </c>
    </row>
    <row r="25" spans="1:89" ht="15" x14ac:dyDescent="0.25">
      <c r="A25" s="15" t="s">
        <v>2815</v>
      </c>
      <c r="B25" s="399"/>
      <c r="C25" s="399"/>
      <c r="D25" s="399"/>
      <c r="E25" s="399"/>
      <c r="F25" s="399"/>
      <c r="G25" s="399"/>
      <c r="H25" s="399"/>
      <c r="I25" s="399"/>
    </row>
    <row r="26" spans="1:89" ht="15" x14ac:dyDescent="0.25">
      <c r="A26" s="15" t="s">
        <v>3310</v>
      </c>
      <c r="B26" s="399">
        <v>1603</v>
      </c>
      <c r="C26" s="399">
        <v>3344325.8080000002</v>
      </c>
      <c r="D26" s="399">
        <v>69</v>
      </c>
      <c r="E26" s="399">
        <v>161096.22</v>
      </c>
      <c r="F26" s="399">
        <v>569</v>
      </c>
      <c r="G26" s="399">
        <v>394340.63299999997</v>
      </c>
      <c r="H26" s="370" t="s">
        <v>3352</v>
      </c>
      <c r="I26" s="370" t="s">
        <v>3352</v>
      </c>
    </row>
    <row r="27" spans="1:89" ht="15" x14ac:dyDescent="0.25">
      <c r="A27" s="15" t="s">
        <v>2816</v>
      </c>
      <c r="B27" s="399"/>
      <c r="C27" s="399"/>
      <c r="D27" s="399"/>
      <c r="E27" s="399"/>
      <c r="F27" s="399"/>
      <c r="G27" s="399"/>
      <c r="H27" s="399"/>
      <c r="I27" s="399"/>
    </row>
    <row r="28" spans="1:89" ht="15" x14ac:dyDescent="0.25">
      <c r="A28" s="15" t="s">
        <v>3311</v>
      </c>
      <c r="B28" s="399">
        <v>2078</v>
      </c>
      <c r="C28" s="399">
        <v>66346326.868000001</v>
      </c>
      <c r="D28" s="399">
        <v>460</v>
      </c>
      <c r="E28" s="399">
        <v>14971933.880999999</v>
      </c>
      <c r="F28" s="399">
        <v>1068</v>
      </c>
      <c r="G28" s="399">
        <v>6689177.4519999996</v>
      </c>
      <c r="H28" s="399" t="s">
        <v>3353</v>
      </c>
      <c r="I28" s="399" t="s">
        <v>3353</v>
      </c>
    </row>
    <row r="29" spans="1:89" ht="15" x14ac:dyDescent="0.25">
      <c r="A29" s="15" t="s">
        <v>1726</v>
      </c>
      <c r="B29" s="399"/>
      <c r="C29" s="399"/>
      <c r="D29" s="399"/>
      <c r="E29" s="399"/>
      <c r="F29" s="399"/>
      <c r="G29" s="399"/>
      <c r="H29" s="399"/>
      <c r="I29" s="399"/>
    </row>
    <row r="30" spans="1:89" ht="15" x14ac:dyDescent="0.25">
      <c r="A30" s="15" t="s">
        <v>3312</v>
      </c>
      <c r="B30" s="399">
        <v>52</v>
      </c>
      <c r="C30" s="399">
        <v>9583621.7329999991</v>
      </c>
      <c r="D30" s="399">
        <v>16</v>
      </c>
      <c r="E30" s="399">
        <v>2025992.023</v>
      </c>
      <c r="F30" s="399">
        <v>36</v>
      </c>
      <c r="G30" s="399">
        <v>854372.728</v>
      </c>
      <c r="H30" s="399" t="s">
        <v>3353</v>
      </c>
      <c r="I30" s="399" t="s">
        <v>3353</v>
      </c>
    </row>
    <row r="31" spans="1:89" ht="15" x14ac:dyDescent="0.25">
      <c r="A31" s="15" t="s">
        <v>1727</v>
      </c>
      <c r="B31" s="399"/>
      <c r="C31" s="399"/>
      <c r="D31" s="399"/>
      <c r="E31" s="399"/>
      <c r="F31" s="399"/>
      <c r="G31" s="399"/>
      <c r="H31" s="399"/>
      <c r="I31" s="399"/>
    </row>
    <row r="32" spans="1:89" ht="15" x14ac:dyDescent="0.25">
      <c r="A32" s="15" t="s">
        <v>3313</v>
      </c>
      <c r="B32" s="399">
        <v>4575</v>
      </c>
      <c r="C32" s="399">
        <v>78705556.177000001</v>
      </c>
      <c r="D32" s="399">
        <v>913</v>
      </c>
      <c r="E32" s="399">
        <v>23623489.228</v>
      </c>
      <c r="F32" s="399">
        <v>3960</v>
      </c>
      <c r="G32" s="399">
        <v>10502846.151000001</v>
      </c>
      <c r="H32" s="399" t="s">
        <v>3353</v>
      </c>
      <c r="I32" s="399" t="s">
        <v>3353</v>
      </c>
    </row>
    <row r="33" spans="1:9" ht="15" x14ac:dyDescent="0.25">
      <c r="A33" s="15" t="s">
        <v>2817</v>
      </c>
      <c r="B33" s="399"/>
      <c r="C33" s="399"/>
      <c r="D33" s="399"/>
      <c r="E33" s="399"/>
      <c r="F33" s="399"/>
      <c r="G33" s="399"/>
      <c r="H33" s="399"/>
      <c r="I33" s="399"/>
    </row>
    <row r="34" spans="1:9" ht="15" x14ac:dyDescent="0.25">
      <c r="A34" s="15" t="s">
        <v>3314</v>
      </c>
      <c r="B34" s="399">
        <v>177</v>
      </c>
      <c r="C34" s="399">
        <v>12571990.903999999</v>
      </c>
      <c r="D34" s="399" t="s">
        <v>3353</v>
      </c>
      <c r="E34" s="399" t="s">
        <v>3353</v>
      </c>
      <c r="F34" s="399" t="s">
        <v>3353</v>
      </c>
      <c r="G34" s="399" t="s">
        <v>3353</v>
      </c>
      <c r="H34" s="370" t="s">
        <v>3352</v>
      </c>
      <c r="I34" s="370" t="s">
        <v>3352</v>
      </c>
    </row>
    <row r="35" spans="1:9" ht="15" x14ac:dyDescent="0.25">
      <c r="A35" s="15" t="s">
        <v>2818</v>
      </c>
      <c r="B35" s="399"/>
      <c r="C35" s="399"/>
      <c r="D35" s="399"/>
      <c r="E35" s="399"/>
      <c r="F35" s="399"/>
      <c r="G35" s="399"/>
      <c r="H35" s="399"/>
      <c r="I35" s="399"/>
    </row>
    <row r="36" spans="1:9" ht="15" x14ac:dyDescent="0.25">
      <c r="A36" s="15" t="s">
        <v>3315</v>
      </c>
      <c r="B36" s="399" t="s">
        <v>3353</v>
      </c>
      <c r="C36" s="399" t="s">
        <v>3353</v>
      </c>
      <c r="D36" s="370" t="s">
        <v>3352</v>
      </c>
      <c r="E36" s="370" t="s">
        <v>3352</v>
      </c>
      <c r="F36" s="370" t="s">
        <v>3352</v>
      </c>
      <c r="G36" s="370" t="s">
        <v>3352</v>
      </c>
      <c r="H36" s="370" t="s">
        <v>3352</v>
      </c>
      <c r="I36" s="370" t="s">
        <v>3352</v>
      </c>
    </row>
    <row r="37" spans="1:9" ht="15" x14ac:dyDescent="0.25">
      <c r="A37" s="15" t="s">
        <v>493</v>
      </c>
      <c r="B37" s="399" t="s">
        <v>3353</v>
      </c>
      <c r="C37" s="399" t="s">
        <v>3353</v>
      </c>
      <c r="D37" s="399" t="s">
        <v>3353</v>
      </c>
      <c r="E37" s="399" t="s">
        <v>3353</v>
      </c>
      <c r="F37" s="399" t="s">
        <v>3353</v>
      </c>
      <c r="G37" s="399" t="s">
        <v>3353</v>
      </c>
      <c r="H37" s="399" t="s">
        <v>3353</v>
      </c>
      <c r="I37" s="399" t="s">
        <v>3353</v>
      </c>
    </row>
    <row r="38" spans="1:9" ht="15" x14ac:dyDescent="0.25">
      <c r="A38" s="356" t="s">
        <v>3309</v>
      </c>
      <c r="B38" s="399">
        <v>26941</v>
      </c>
      <c r="C38" s="399">
        <v>186303309.23100001</v>
      </c>
      <c r="D38" s="399">
        <v>2101</v>
      </c>
      <c r="E38" s="399">
        <v>44282130.636</v>
      </c>
      <c r="F38" s="399">
        <v>11066</v>
      </c>
      <c r="G38" s="399">
        <v>20048539.752999999</v>
      </c>
      <c r="H38" s="399">
        <v>107</v>
      </c>
      <c r="I38" s="399">
        <v>126394044.535</v>
      </c>
    </row>
    <row r="39" spans="1:9" ht="15.75" x14ac:dyDescent="0.25">
      <c r="A39" s="66"/>
      <c r="B39" s="65"/>
      <c r="C39" s="65"/>
      <c r="D39" s="65"/>
      <c r="E39" s="65"/>
      <c r="F39" s="65"/>
      <c r="G39" s="65"/>
      <c r="H39" s="65"/>
      <c r="I39" s="65"/>
    </row>
    <row r="40" spans="1:9" ht="45" customHeight="1" x14ac:dyDescent="0.25">
      <c r="A40" s="64"/>
      <c r="B40" s="460" t="s">
        <v>2506</v>
      </c>
      <c r="C40" s="433"/>
      <c r="D40" s="460" t="s">
        <v>2507</v>
      </c>
      <c r="E40" s="433"/>
      <c r="F40" s="460" t="s">
        <v>2508</v>
      </c>
      <c r="G40" s="433"/>
      <c r="H40" s="460" t="s">
        <v>3374</v>
      </c>
      <c r="I40" s="433"/>
    </row>
    <row r="41" spans="1:9" ht="15" x14ac:dyDescent="0.25">
      <c r="A41" s="15" t="s">
        <v>1515</v>
      </c>
      <c r="B41" s="399">
        <v>827</v>
      </c>
      <c r="C41" s="399">
        <v>442195.42499999999</v>
      </c>
      <c r="D41" s="399">
        <v>76</v>
      </c>
      <c r="E41" s="399">
        <v>67568.804000000004</v>
      </c>
      <c r="F41" s="399">
        <v>1907</v>
      </c>
      <c r="G41" s="399">
        <v>2229364.872</v>
      </c>
      <c r="H41" s="399">
        <v>5949</v>
      </c>
      <c r="I41" s="399">
        <v>1850494.3149999999</v>
      </c>
    </row>
    <row r="42" spans="1:9" ht="15" x14ac:dyDescent="0.25">
      <c r="A42" s="15" t="s">
        <v>2815</v>
      </c>
      <c r="B42" s="399"/>
      <c r="C42" s="399"/>
      <c r="D42" s="399"/>
      <c r="E42" s="399"/>
      <c r="F42" s="399"/>
      <c r="G42" s="399"/>
      <c r="H42" s="399"/>
      <c r="I42" s="399"/>
    </row>
    <row r="43" spans="1:9" ht="15" x14ac:dyDescent="0.25">
      <c r="A43" s="15" t="s">
        <v>3310</v>
      </c>
      <c r="B43" s="399">
        <v>111</v>
      </c>
      <c r="C43" s="399">
        <v>3094634.48</v>
      </c>
      <c r="D43" s="399">
        <v>16</v>
      </c>
      <c r="E43" s="399">
        <v>8952.4320000000007</v>
      </c>
      <c r="F43" s="399">
        <v>229</v>
      </c>
      <c r="G43" s="399">
        <v>3371367.62</v>
      </c>
      <c r="H43" s="399">
        <v>539</v>
      </c>
      <c r="I43" s="399">
        <v>439804.766</v>
      </c>
    </row>
    <row r="44" spans="1:9" ht="15" x14ac:dyDescent="0.25">
      <c r="A44" s="15" t="s">
        <v>2816</v>
      </c>
      <c r="B44" s="399"/>
      <c r="C44" s="399"/>
      <c r="D44" s="399"/>
      <c r="E44" s="399"/>
      <c r="F44" s="399"/>
      <c r="G44" s="399"/>
      <c r="H44" s="399"/>
      <c r="I44" s="399"/>
    </row>
    <row r="45" spans="1:9" ht="15" x14ac:dyDescent="0.25">
      <c r="A45" s="15" t="s">
        <v>3311</v>
      </c>
      <c r="B45" s="399">
        <v>664</v>
      </c>
      <c r="C45" s="399">
        <v>25308553.311999999</v>
      </c>
      <c r="D45" s="399">
        <v>162</v>
      </c>
      <c r="E45" s="399">
        <v>26243581.804000001</v>
      </c>
      <c r="F45" s="399">
        <v>1375</v>
      </c>
      <c r="G45" s="399">
        <v>31006797.112</v>
      </c>
      <c r="H45" s="399">
        <v>1739</v>
      </c>
      <c r="I45" s="399">
        <v>20506574.237</v>
      </c>
    </row>
    <row r="46" spans="1:9" ht="15" x14ac:dyDescent="0.25">
      <c r="A46" s="15" t="s">
        <v>1726</v>
      </c>
      <c r="B46" s="399"/>
      <c r="C46" s="399"/>
      <c r="D46" s="399"/>
      <c r="E46" s="399"/>
      <c r="F46" s="399"/>
      <c r="G46" s="399"/>
      <c r="H46" s="399"/>
      <c r="I46" s="399"/>
    </row>
    <row r="47" spans="1:9" ht="15" x14ac:dyDescent="0.25">
      <c r="A47" s="15" t="s">
        <v>3312</v>
      </c>
      <c r="B47" s="399">
        <v>80</v>
      </c>
      <c r="C47" s="399">
        <v>72896727.290999994</v>
      </c>
      <c r="D47" s="399">
        <v>37</v>
      </c>
      <c r="E47" s="399">
        <v>20299295.622000001</v>
      </c>
      <c r="F47" s="399">
        <v>57</v>
      </c>
      <c r="G47" s="399">
        <v>18811811.699000001</v>
      </c>
      <c r="H47" s="399">
        <v>49</v>
      </c>
      <c r="I47" s="399">
        <v>7536217.9989999998</v>
      </c>
    </row>
    <row r="48" spans="1:9" ht="15" x14ac:dyDescent="0.25">
      <c r="A48" s="15" t="s">
        <v>1727</v>
      </c>
      <c r="B48" s="399"/>
      <c r="C48" s="399"/>
      <c r="D48" s="399"/>
      <c r="E48" s="399"/>
      <c r="F48" s="399"/>
      <c r="G48" s="399"/>
      <c r="H48" s="399"/>
      <c r="I48" s="399"/>
    </row>
    <row r="49" spans="1:9" ht="15" x14ac:dyDescent="0.25">
      <c r="A49" s="15" t="s">
        <v>3313</v>
      </c>
      <c r="B49" s="399">
        <v>2226</v>
      </c>
      <c r="C49" s="399">
        <v>58646224.366999999</v>
      </c>
      <c r="D49" s="399">
        <v>544</v>
      </c>
      <c r="E49" s="399">
        <v>35018221.726999998</v>
      </c>
      <c r="F49" s="399">
        <v>3728</v>
      </c>
      <c r="G49" s="399">
        <v>46718337.038999997</v>
      </c>
      <c r="H49" s="399">
        <v>2805</v>
      </c>
      <c r="I49" s="399">
        <v>19924392.962000001</v>
      </c>
    </row>
    <row r="50" spans="1:9" ht="15" x14ac:dyDescent="0.25">
      <c r="A50" s="15" t="s">
        <v>2817</v>
      </c>
      <c r="B50" s="399"/>
      <c r="C50" s="399"/>
      <c r="D50" s="399"/>
      <c r="E50" s="399"/>
      <c r="F50" s="399"/>
      <c r="G50" s="399"/>
      <c r="H50" s="399"/>
      <c r="I50" s="399"/>
    </row>
    <row r="51" spans="1:9" ht="15" x14ac:dyDescent="0.25">
      <c r="A51" s="15" t="s">
        <v>3314</v>
      </c>
      <c r="B51" s="399" t="s">
        <v>3353</v>
      </c>
      <c r="C51" s="399" t="s">
        <v>3353</v>
      </c>
      <c r="D51" s="370" t="s">
        <v>3352</v>
      </c>
      <c r="E51" s="370" t="s">
        <v>3352</v>
      </c>
      <c r="F51" s="370" t="s">
        <v>3352</v>
      </c>
      <c r="G51" s="370" t="s">
        <v>3352</v>
      </c>
      <c r="H51" s="399">
        <v>7</v>
      </c>
      <c r="I51" s="399">
        <v>5721.6229999999996</v>
      </c>
    </row>
    <row r="52" spans="1:9" ht="15" x14ac:dyDescent="0.25">
      <c r="A52" s="15" t="s">
        <v>2818</v>
      </c>
      <c r="B52" s="399"/>
      <c r="C52" s="399"/>
      <c r="D52" s="399"/>
      <c r="E52" s="399"/>
      <c r="F52" s="399"/>
      <c r="G52" s="399"/>
      <c r="H52" s="399"/>
      <c r="I52" s="399"/>
    </row>
    <row r="53" spans="1:9" ht="15" x14ac:dyDescent="0.25">
      <c r="A53" s="15" t="s">
        <v>3315</v>
      </c>
      <c r="B53" s="399" t="s">
        <v>3353</v>
      </c>
      <c r="C53" s="399" t="s">
        <v>3353</v>
      </c>
      <c r="D53" s="370" t="s">
        <v>3352</v>
      </c>
      <c r="E53" s="370" t="s">
        <v>3352</v>
      </c>
      <c r="F53" s="370" t="s">
        <v>3352</v>
      </c>
      <c r="G53" s="370" t="s">
        <v>3352</v>
      </c>
      <c r="H53" s="370" t="s">
        <v>3352</v>
      </c>
      <c r="I53" s="370" t="s">
        <v>3352</v>
      </c>
    </row>
    <row r="54" spans="1:9" ht="15" x14ac:dyDescent="0.25">
      <c r="A54" s="15" t="s">
        <v>493</v>
      </c>
      <c r="B54" s="399" t="s">
        <v>3353</v>
      </c>
      <c r="C54" s="399" t="s">
        <v>3353</v>
      </c>
      <c r="D54" s="399">
        <v>63</v>
      </c>
      <c r="E54" s="399">
        <v>10059420.357999999</v>
      </c>
      <c r="F54" s="399">
        <v>251</v>
      </c>
      <c r="G54" s="399">
        <v>4826987.34</v>
      </c>
      <c r="H54" s="399">
        <v>114</v>
      </c>
      <c r="I54" s="399">
        <v>4910470.7439999999</v>
      </c>
    </row>
    <row r="55" spans="1:9" ht="15" x14ac:dyDescent="0.25">
      <c r="A55" s="356" t="s">
        <v>3309</v>
      </c>
      <c r="B55" s="399">
        <v>4147</v>
      </c>
      <c r="C55" s="399">
        <v>165742856.484</v>
      </c>
      <c r="D55" s="399">
        <v>898</v>
      </c>
      <c r="E55" s="399">
        <v>91697040.746999994</v>
      </c>
      <c r="F55" s="399">
        <v>7547</v>
      </c>
      <c r="G55" s="399">
        <v>106964665.682</v>
      </c>
      <c r="H55" s="399">
        <v>11202</v>
      </c>
      <c r="I55" s="399">
        <v>55173676.645999998</v>
      </c>
    </row>
    <row r="56" spans="1:9" ht="15.75" x14ac:dyDescent="0.25">
      <c r="A56" s="66"/>
      <c r="B56" s="65"/>
      <c r="C56" s="65"/>
      <c r="D56" s="65"/>
      <c r="E56" s="65"/>
      <c r="F56" s="65"/>
      <c r="G56" s="65"/>
      <c r="H56" s="65"/>
      <c r="I56" s="65"/>
    </row>
    <row r="57" spans="1:9" ht="45" customHeight="1" x14ac:dyDescent="0.25">
      <c r="A57" s="64"/>
      <c r="B57" s="460" t="s">
        <v>3144</v>
      </c>
      <c r="C57" s="433"/>
      <c r="D57" s="460" t="s">
        <v>2510</v>
      </c>
      <c r="E57" s="433"/>
      <c r="F57" s="460" t="s">
        <v>3375</v>
      </c>
      <c r="G57" s="433"/>
      <c r="H57" s="460" t="s">
        <v>2511</v>
      </c>
      <c r="I57" s="433"/>
    </row>
    <row r="58" spans="1:9" ht="15" x14ac:dyDescent="0.25">
      <c r="A58" s="15" t="s">
        <v>1515</v>
      </c>
      <c r="B58" s="399">
        <v>1153</v>
      </c>
      <c r="C58" s="399">
        <v>593345.88100000005</v>
      </c>
      <c r="D58" s="399">
        <v>22292</v>
      </c>
      <c r="E58" s="399">
        <v>11692929.919</v>
      </c>
      <c r="F58" s="399">
        <v>2960</v>
      </c>
      <c r="G58" s="399">
        <v>1397798.8</v>
      </c>
      <c r="H58" s="399">
        <v>1977</v>
      </c>
      <c r="I58" s="399">
        <v>2434683.9369999999</v>
      </c>
    </row>
    <row r="59" spans="1:9" ht="15" x14ac:dyDescent="0.25">
      <c r="A59" s="15" t="s">
        <v>2815</v>
      </c>
      <c r="B59" s="399"/>
      <c r="C59" s="399"/>
      <c r="D59" s="399"/>
      <c r="E59" s="399"/>
      <c r="F59" s="399"/>
      <c r="G59" s="399"/>
      <c r="H59" s="399"/>
      <c r="I59" s="399"/>
    </row>
    <row r="60" spans="1:9" ht="15" x14ac:dyDescent="0.25">
      <c r="A60" s="15" t="s">
        <v>3310</v>
      </c>
      <c r="B60" s="399" t="s">
        <v>3353</v>
      </c>
      <c r="C60" s="399" t="s">
        <v>3353</v>
      </c>
      <c r="D60" s="399">
        <v>1791</v>
      </c>
      <c r="E60" s="399">
        <v>3018566.983</v>
      </c>
      <c r="F60" s="399">
        <v>274</v>
      </c>
      <c r="G60" s="399">
        <v>602736.38500000001</v>
      </c>
      <c r="H60" s="399">
        <v>199</v>
      </c>
      <c r="I60" s="399">
        <v>566945.28899999999</v>
      </c>
    </row>
    <row r="61" spans="1:9" ht="15" x14ac:dyDescent="0.25">
      <c r="A61" s="15" t="s">
        <v>2816</v>
      </c>
      <c r="B61" s="399"/>
      <c r="C61" s="399"/>
      <c r="D61" s="399"/>
      <c r="E61" s="399"/>
      <c r="F61" s="399"/>
      <c r="G61" s="399"/>
      <c r="H61" s="399"/>
      <c r="I61" s="399"/>
    </row>
    <row r="62" spans="1:9" ht="15" x14ac:dyDescent="0.25">
      <c r="A62" s="15" t="s">
        <v>3311</v>
      </c>
      <c r="B62" s="399" t="s">
        <v>3353</v>
      </c>
      <c r="C62" s="399" t="s">
        <v>3353</v>
      </c>
      <c r="D62" s="399">
        <v>4829</v>
      </c>
      <c r="E62" s="399">
        <v>57308014.269000001</v>
      </c>
      <c r="F62" s="399">
        <v>1055</v>
      </c>
      <c r="G62" s="399">
        <v>28399291.782000002</v>
      </c>
      <c r="H62" s="399">
        <v>855</v>
      </c>
      <c r="I62" s="399">
        <v>25652904.155000001</v>
      </c>
    </row>
    <row r="63" spans="1:9" ht="15" x14ac:dyDescent="0.25">
      <c r="A63" s="15" t="s">
        <v>1726</v>
      </c>
      <c r="B63" s="399"/>
      <c r="C63" s="399"/>
      <c r="D63" s="399"/>
      <c r="E63" s="399"/>
      <c r="F63" s="399"/>
      <c r="G63" s="399"/>
      <c r="H63" s="399"/>
      <c r="I63" s="399"/>
    </row>
    <row r="64" spans="1:9" ht="15" x14ac:dyDescent="0.25">
      <c r="A64" s="15" t="s">
        <v>3312</v>
      </c>
      <c r="B64" s="399">
        <v>37</v>
      </c>
      <c r="C64" s="399">
        <v>43803835.647</v>
      </c>
      <c r="D64" s="399">
        <v>87</v>
      </c>
      <c r="E64" s="399">
        <v>6227659.648</v>
      </c>
      <c r="F64" s="399">
        <v>203</v>
      </c>
      <c r="G64" s="399">
        <v>48025826.544</v>
      </c>
      <c r="H64" s="399">
        <v>78</v>
      </c>
      <c r="I64" s="399">
        <v>8669885.4690000005</v>
      </c>
    </row>
    <row r="65" spans="1:9" ht="15" x14ac:dyDescent="0.25">
      <c r="A65" s="15" t="s">
        <v>1727</v>
      </c>
      <c r="B65" s="399"/>
      <c r="C65" s="399"/>
      <c r="D65" s="399"/>
      <c r="E65" s="399"/>
      <c r="F65" s="399"/>
      <c r="G65" s="399"/>
      <c r="H65" s="399"/>
      <c r="I65" s="399"/>
    </row>
    <row r="66" spans="1:9" ht="15" x14ac:dyDescent="0.25">
      <c r="A66" s="15" t="s">
        <v>3313</v>
      </c>
      <c r="B66" s="399">
        <v>1408</v>
      </c>
      <c r="C66" s="399">
        <v>49581287.557999998</v>
      </c>
      <c r="D66" s="399">
        <v>13575</v>
      </c>
      <c r="E66" s="399">
        <v>76668550.420000002</v>
      </c>
      <c r="F66" s="399">
        <v>6265</v>
      </c>
      <c r="G66" s="399">
        <v>62417783.468999997</v>
      </c>
      <c r="H66" s="399">
        <v>3915</v>
      </c>
      <c r="I66" s="399">
        <v>40633927.129000001</v>
      </c>
    </row>
    <row r="67" spans="1:9" ht="15" x14ac:dyDescent="0.25">
      <c r="A67" s="15" t="s">
        <v>2817</v>
      </c>
      <c r="B67" s="399"/>
      <c r="C67" s="399"/>
      <c r="D67" s="399"/>
      <c r="E67" s="399"/>
      <c r="F67" s="399"/>
      <c r="G67" s="399"/>
      <c r="H67" s="399"/>
      <c r="I67" s="399"/>
    </row>
    <row r="68" spans="1:9" ht="15" x14ac:dyDescent="0.25">
      <c r="A68" s="15" t="s">
        <v>3314</v>
      </c>
      <c r="B68" s="370" t="s">
        <v>3352</v>
      </c>
      <c r="C68" s="370" t="s">
        <v>3352</v>
      </c>
      <c r="D68" s="399" t="s">
        <v>3353</v>
      </c>
      <c r="E68" s="399" t="s">
        <v>3353</v>
      </c>
      <c r="F68" s="399">
        <v>5</v>
      </c>
      <c r="G68" s="399">
        <v>1454.704</v>
      </c>
      <c r="H68" s="399">
        <v>4</v>
      </c>
      <c r="I68" s="399">
        <v>3700.471</v>
      </c>
    </row>
    <row r="69" spans="1:9" ht="15" x14ac:dyDescent="0.25">
      <c r="A69" s="15" t="s">
        <v>2818</v>
      </c>
      <c r="B69" s="399"/>
      <c r="C69" s="399"/>
      <c r="D69" s="399"/>
      <c r="E69" s="399"/>
      <c r="F69" s="399"/>
      <c r="G69" s="399"/>
      <c r="H69" s="399"/>
      <c r="I69" s="399"/>
    </row>
    <row r="70" spans="1:9" ht="15" x14ac:dyDescent="0.25">
      <c r="A70" s="15" t="s">
        <v>3315</v>
      </c>
      <c r="B70" s="370" t="s">
        <v>3352</v>
      </c>
      <c r="C70" s="370" t="s">
        <v>3352</v>
      </c>
      <c r="D70" s="370" t="s">
        <v>3352</v>
      </c>
      <c r="E70" s="370" t="s">
        <v>3352</v>
      </c>
      <c r="F70" s="370" t="s">
        <v>3352</v>
      </c>
      <c r="G70" s="370" t="s">
        <v>3352</v>
      </c>
      <c r="H70" s="370" t="s">
        <v>3352</v>
      </c>
      <c r="I70" s="370" t="s">
        <v>3352</v>
      </c>
    </row>
    <row r="71" spans="1:9" ht="15" x14ac:dyDescent="0.25">
      <c r="A71" s="15" t="s">
        <v>493</v>
      </c>
      <c r="B71" s="399">
        <v>175</v>
      </c>
      <c r="C71" s="399">
        <v>3321770.3459999999</v>
      </c>
      <c r="D71" s="399" t="s">
        <v>3353</v>
      </c>
      <c r="E71" s="399" t="s">
        <v>3353</v>
      </c>
      <c r="F71" s="399">
        <v>247</v>
      </c>
      <c r="G71" s="399">
        <v>6139351.0860000001</v>
      </c>
      <c r="H71" s="399">
        <v>186</v>
      </c>
      <c r="I71" s="399">
        <v>3256683.0389999999</v>
      </c>
    </row>
    <row r="72" spans="1:9" ht="15" x14ac:dyDescent="0.25">
      <c r="A72" s="356" t="s">
        <v>3309</v>
      </c>
      <c r="B72" s="399">
        <v>3449</v>
      </c>
      <c r="C72" s="399">
        <v>118411706.355</v>
      </c>
      <c r="D72" s="399">
        <v>43076</v>
      </c>
      <c r="E72" s="399">
        <v>157646733.59400001</v>
      </c>
      <c r="F72" s="399">
        <v>11009</v>
      </c>
      <c r="G72" s="399">
        <v>146984242.77000001</v>
      </c>
      <c r="H72" s="399">
        <v>7214</v>
      </c>
      <c r="I72" s="399">
        <v>81218729.488999993</v>
      </c>
    </row>
    <row r="73" spans="1:9" ht="15" x14ac:dyDescent="0.25">
      <c r="B73" s="155"/>
      <c r="C73" s="65"/>
      <c r="D73" s="65"/>
      <c r="E73" s="65"/>
      <c r="F73" s="65"/>
      <c r="G73" s="65"/>
      <c r="H73" s="65"/>
      <c r="I73" s="65"/>
    </row>
    <row r="74" spans="1:9" x14ac:dyDescent="0.2">
      <c r="A74" s="13" t="s">
        <v>3166</v>
      </c>
    </row>
    <row r="75" spans="1:9" x14ac:dyDescent="0.2">
      <c r="A75" s="12" t="s">
        <v>3167</v>
      </c>
    </row>
  </sheetData>
  <sheetProtection selectLockedCells="1" selectUnlockedCells="1"/>
  <mergeCells count="19">
    <mergeCell ref="A2:I2"/>
    <mergeCell ref="A4:A5"/>
    <mergeCell ref="B6:C6"/>
    <mergeCell ref="D6:E6"/>
    <mergeCell ref="F6:G6"/>
    <mergeCell ref="H6:I6"/>
    <mergeCell ref="A3:D3"/>
    <mergeCell ref="B57:C57"/>
    <mergeCell ref="D57:E57"/>
    <mergeCell ref="F57:G57"/>
    <mergeCell ref="H57:I57"/>
    <mergeCell ref="B23:C23"/>
    <mergeCell ref="D23:E23"/>
    <mergeCell ref="F23:G23"/>
    <mergeCell ref="H23:I23"/>
    <mergeCell ref="B40:C40"/>
    <mergeCell ref="D40:E40"/>
    <mergeCell ref="F40:G40"/>
    <mergeCell ref="H40:I40"/>
  </mergeCells>
  <phoneticPr fontId="18" type="noConversion"/>
  <pageMargins left="0.23622047244094491" right="0.23622047244094491" top="0.35433070866141736" bottom="0.35433070866141736" header="0.31496062992125984" footer="0.31496062992125984"/>
  <pageSetup paperSize="9" scale="57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>
    <tabColor theme="6" tint="-0.249977111117893"/>
    <pageSetUpPr fitToPage="1"/>
  </sheetPr>
  <dimension ref="A1:AF75"/>
  <sheetViews>
    <sheetView zoomScale="80" zoomScaleNormal="80" zoomScaleSheetLayoutView="80" zoomScalePageLayoutView="80" workbookViewId="0"/>
  </sheetViews>
  <sheetFormatPr baseColWidth="10" defaultColWidth="11.42578125" defaultRowHeight="15.75" x14ac:dyDescent="0.25"/>
  <cols>
    <col min="1" max="1" width="30.42578125" style="30" customWidth="1"/>
    <col min="2" max="2" width="14.7109375" style="7" customWidth="1"/>
    <col min="3" max="3" width="16.7109375" style="7" customWidth="1"/>
    <col min="4" max="4" width="14.7109375" style="7" customWidth="1"/>
    <col min="5" max="5" width="16.7109375" style="7" customWidth="1"/>
    <col min="6" max="6" width="14.7109375" style="7" customWidth="1"/>
    <col min="7" max="7" width="16.7109375" style="7" customWidth="1"/>
    <col min="8" max="8" width="14.7109375" style="7" customWidth="1"/>
    <col min="9" max="9" width="16.7109375" style="7" customWidth="1"/>
    <col min="10" max="16384" width="11.42578125" style="30"/>
  </cols>
  <sheetData>
    <row r="1" spans="1:32" s="32" customFormat="1" ht="18" customHeight="1" x14ac:dyDescent="0.2">
      <c r="A1" s="249" t="s">
        <v>2813</v>
      </c>
      <c r="B1" s="249"/>
      <c r="C1" s="249"/>
      <c r="D1" s="249"/>
      <c r="E1" s="249"/>
      <c r="F1" s="249"/>
      <c r="G1" s="249"/>
      <c r="H1" s="249"/>
      <c r="I1" s="249"/>
      <c r="J1" s="249"/>
      <c r="K1" s="249"/>
      <c r="L1" s="249"/>
      <c r="M1" s="249"/>
      <c r="N1" s="249"/>
      <c r="O1" s="249"/>
      <c r="P1" s="249"/>
      <c r="Q1" s="249"/>
      <c r="R1" s="249"/>
      <c r="S1" s="249"/>
      <c r="T1" s="249"/>
      <c r="U1" s="249"/>
      <c r="V1" s="249"/>
      <c r="W1" s="249"/>
      <c r="X1" s="249"/>
      <c r="Y1" s="249"/>
      <c r="Z1" s="249"/>
      <c r="AA1" s="249"/>
      <c r="AB1" s="249"/>
      <c r="AC1" s="249"/>
      <c r="AD1" s="249"/>
      <c r="AE1" s="249"/>
      <c r="AF1" s="249"/>
    </row>
    <row r="2" spans="1:32" ht="24" customHeight="1" x14ac:dyDescent="0.25">
      <c r="A2" s="474" t="s">
        <v>3349</v>
      </c>
      <c r="B2" s="474"/>
      <c r="C2" s="474"/>
      <c r="D2" s="474"/>
      <c r="E2" s="474"/>
      <c r="F2" s="474"/>
      <c r="G2" s="475"/>
      <c r="H2" s="475"/>
      <c r="I2" s="475"/>
    </row>
    <row r="3" spans="1:32" ht="15.75" customHeight="1" x14ac:dyDescent="0.25">
      <c r="A3" s="516"/>
      <c r="B3" s="516"/>
      <c r="C3" s="516"/>
      <c r="D3" s="516"/>
      <c r="E3" s="294"/>
      <c r="F3" s="294"/>
      <c r="G3" s="294"/>
      <c r="H3" s="294"/>
      <c r="I3" s="294"/>
      <c r="J3" s="294"/>
    </row>
    <row r="4" spans="1:32" ht="46.5" customHeight="1" x14ac:dyDescent="0.25">
      <c r="A4" s="514" t="s">
        <v>2814</v>
      </c>
      <c r="B4" s="25" t="s">
        <v>3272</v>
      </c>
      <c r="C4" s="25" t="s">
        <v>3273</v>
      </c>
      <c r="D4" s="25" t="s">
        <v>3272</v>
      </c>
      <c r="E4" s="25" t="s">
        <v>3273</v>
      </c>
      <c r="F4" s="25" t="s">
        <v>3272</v>
      </c>
      <c r="G4" s="25" t="s">
        <v>3273</v>
      </c>
      <c r="H4" s="25" t="s">
        <v>3272</v>
      </c>
      <c r="I4" s="26" t="s">
        <v>3273</v>
      </c>
    </row>
    <row r="5" spans="1:32" ht="16.5" customHeight="1" x14ac:dyDescent="0.25">
      <c r="A5" s="515"/>
      <c r="B5" s="27" t="s">
        <v>1359</v>
      </c>
      <c r="C5" s="58" t="s">
        <v>767</v>
      </c>
      <c r="D5" s="27" t="s">
        <v>1359</v>
      </c>
      <c r="E5" s="58" t="s">
        <v>767</v>
      </c>
      <c r="F5" s="27" t="s">
        <v>1359</v>
      </c>
      <c r="G5" s="58" t="s">
        <v>767</v>
      </c>
      <c r="H5" s="27" t="s">
        <v>1359</v>
      </c>
      <c r="I5" s="58" t="s">
        <v>767</v>
      </c>
    </row>
    <row r="6" spans="1:32" ht="42.75" customHeight="1" x14ac:dyDescent="0.25">
      <c r="A6" s="64"/>
      <c r="B6" s="460" t="s">
        <v>2512</v>
      </c>
      <c r="C6" s="433"/>
      <c r="D6" s="460" t="s">
        <v>3376</v>
      </c>
      <c r="E6" s="433"/>
      <c r="F6" s="460" t="s">
        <v>2513</v>
      </c>
      <c r="G6" s="433"/>
      <c r="H6" s="460" t="s">
        <v>2514</v>
      </c>
      <c r="I6" s="433"/>
    </row>
    <row r="7" spans="1:32" ht="15.95" customHeight="1" x14ac:dyDescent="0.25">
      <c r="A7" s="15" t="s">
        <v>1515</v>
      </c>
      <c r="B7" s="399">
        <v>4758</v>
      </c>
      <c r="C7" s="399">
        <v>4477187.858</v>
      </c>
      <c r="D7" s="399">
        <v>1225</v>
      </c>
      <c r="E7" s="399">
        <v>749680.11100000003</v>
      </c>
      <c r="F7" s="399">
        <v>534</v>
      </c>
      <c r="G7" s="399">
        <v>208583.19200000001</v>
      </c>
      <c r="H7" s="399">
        <v>7497</v>
      </c>
      <c r="I7" s="399">
        <v>2467399.9309999999</v>
      </c>
    </row>
    <row r="8" spans="1:32" ht="15.95" customHeight="1" x14ac:dyDescent="0.25">
      <c r="A8" s="15" t="s">
        <v>2815</v>
      </c>
      <c r="B8" s="399"/>
      <c r="C8" s="399"/>
      <c r="D8" s="399"/>
      <c r="E8" s="399"/>
      <c r="F8" s="399"/>
      <c r="G8" s="399"/>
      <c r="H8" s="399"/>
      <c r="I8" s="399"/>
    </row>
    <row r="9" spans="1:32" ht="15.95" customHeight="1" x14ac:dyDescent="0.25">
      <c r="A9" s="15" t="s">
        <v>3310</v>
      </c>
      <c r="B9" s="399">
        <v>573</v>
      </c>
      <c r="C9" s="399">
        <v>1727228.081</v>
      </c>
      <c r="D9" s="399">
        <v>99</v>
      </c>
      <c r="E9" s="399">
        <v>201252.467</v>
      </c>
      <c r="F9" s="399">
        <v>75</v>
      </c>
      <c r="G9" s="399">
        <v>492275.51199999999</v>
      </c>
      <c r="H9" s="399">
        <v>537</v>
      </c>
      <c r="I9" s="399">
        <v>354274.34700000001</v>
      </c>
    </row>
    <row r="10" spans="1:32" ht="15.95" customHeight="1" x14ac:dyDescent="0.25">
      <c r="A10" s="15" t="s">
        <v>2816</v>
      </c>
      <c r="B10" s="399"/>
      <c r="C10" s="399"/>
      <c r="D10" s="399"/>
      <c r="E10" s="399"/>
      <c r="F10" s="399"/>
      <c r="G10" s="399"/>
      <c r="H10" s="399"/>
      <c r="I10" s="399"/>
    </row>
    <row r="11" spans="1:32" ht="15.95" customHeight="1" x14ac:dyDescent="0.25">
      <c r="A11" s="15" t="s">
        <v>3311</v>
      </c>
      <c r="B11" s="399">
        <v>2993</v>
      </c>
      <c r="C11" s="399">
        <v>65444580.023000002</v>
      </c>
      <c r="D11" s="399">
        <v>468</v>
      </c>
      <c r="E11" s="399">
        <v>31723559.221999999</v>
      </c>
      <c r="F11" s="399">
        <v>170</v>
      </c>
      <c r="G11" s="399">
        <v>9883796.1300000008</v>
      </c>
      <c r="H11" s="399">
        <v>804</v>
      </c>
      <c r="I11" s="399">
        <v>10959677.938999999</v>
      </c>
    </row>
    <row r="12" spans="1:32" ht="15.95" customHeight="1" x14ac:dyDescent="0.25">
      <c r="A12" s="15" t="s">
        <v>1726</v>
      </c>
      <c r="B12" s="399"/>
      <c r="C12" s="399"/>
      <c r="D12" s="399"/>
      <c r="E12" s="399"/>
      <c r="F12" s="399"/>
      <c r="G12" s="399"/>
      <c r="H12" s="399"/>
      <c r="I12" s="399"/>
    </row>
    <row r="13" spans="1:32" ht="15.95" customHeight="1" x14ac:dyDescent="0.25">
      <c r="A13" s="15" t="s">
        <v>3312</v>
      </c>
      <c r="B13" s="399">
        <v>188</v>
      </c>
      <c r="C13" s="399">
        <v>48516154.548</v>
      </c>
      <c r="D13" s="399">
        <v>34</v>
      </c>
      <c r="E13" s="399">
        <v>311539115.82099998</v>
      </c>
      <c r="F13" s="399">
        <v>17</v>
      </c>
      <c r="G13" s="399">
        <v>6018278.3559999997</v>
      </c>
      <c r="H13" s="399">
        <v>16</v>
      </c>
      <c r="I13" s="399">
        <v>712333.826</v>
      </c>
    </row>
    <row r="14" spans="1:32" ht="15.95" customHeight="1" x14ac:dyDescent="0.25">
      <c r="A14" s="15" t="s">
        <v>1727</v>
      </c>
      <c r="B14" s="399"/>
      <c r="C14" s="399"/>
      <c r="D14" s="399"/>
      <c r="E14" s="399"/>
      <c r="F14" s="399"/>
      <c r="G14" s="399"/>
      <c r="H14" s="399"/>
      <c r="I14" s="399"/>
    </row>
    <row r="15" spans="1:32" ht="15.95" customHeight="1" x14ac:dyDescent="0.25">
      <c r="A15" s="15" t="s">
        <v>3313</v>
      </c>
      <c r="B15" s="399">
        <v>10676</v>
      </c>
      <c r="C15" s="399">
        <v>117781600.15700001</v>
      </c>
      <c r="D15" s="399">
        <v>1412</v>
      </c>
      <c r="E15" s="399">
        <v>102754114.777</v>
      </c>
      <c r="F15" s="399">
        <v>709</v>
      </c>
      <c r="G15" s="399">
        <v>47112715.575999998</v>
      </c>
      <c r="H15" s="399">
        <v>2034</v>
      </c>
      <c r="I15" s="399">
        <v>8622654.2780000009</v>
      </c>
    </row>
    <row r="16" spans="1:32" ht="15.95" customHeight="1" x14ac:dyDescent="0.25">
      <c r="A16" s="15" t="s">
        <v>2817</v>
      </c>
      <c r="B16" s="399"/>
      <c r="C16" s="399"/>
      <c r="D16" s="399"/>
      <c r="E16" s="399"/>
      <c r="F16" s="399"/>
      <c r="G16" s="399"/>
      <c r="H16" s="399"/>
      <c r="I16" s="399"/>
    </row>
    <row r="17" spans="1:9" ht="15.95" customHeight="1" x14ac:dyDescent="0.25">
      <c r="A17" s="15" t="s">
        <v>3314</v>
      </c>
      <c r="B17" s="399" t="s">
        <v>3353</v>
      </c>
      <c r="C17" s="399" t="s">
        <v>3353</v>
      </c>
      <c r="D17" s="399" t="s">
        <v>3353</v>
      </c>
      <c r="E17" s="399" t="s">
        <v>3353</v>
      </c>
      <c r="F17" s="370" t="s">
        <v>3352</v>
      </c>
      <c r="G17" s="370" t="s">
        <v>3352</v>
      </c>
      <c r="H17" s="399" t="s">
        <v>3353</v>
      </c>
      <c r="I17" s="399" t="s">
        <v>3353</v>
      </c>
    </row>
    <row r="18" spans="1:9" ht="15.95" customHeight="1" x14ac:dyDescent="0.25">
      <c r="A18" s="15" t="s">
        <v>2818</v>
      </c>
      <c r="B18" s="399"/>
      <c r="C18" s="399"/>
      <c r="D18" s="399"/>
      <c r="E18" s="399"/>
      <c r="F18" s="399"/>
      <c r="G18" s="399"/>
      <c r="H18" s="399"/>
      <c r="I18" s="399"/>
    </row>
    <row r="19" spans="1:9" ht="15.95" customHeight="1" x14ac:dyDescent="0.25">
      <c r="A19" s="15" t="s">
        <v>3315</v>
      </c>
      <c r="B19" s="370" t="s">
        <v>3352</v>
      </c>
      <c r="C19" s="370" t="s">
        <v>3352</v>
      </c>
      <c r="D19" s="370" t="s">
        <v>3352</v>
      </c>
      <c r="E19" s="370" t="s">
        <v>3352</v>
      </c>
      <c r="F19" s="370" t="s">
        <v>3352</v>
      </c>
      <c r="G19" s="370" t="s">
        <v>3352</v>
      </c>
      <c r="H19" s="370" t="s">
        <v>3352</v>
      </c>
      <c r="I19" s="370" t="s">
        <v>3352</v>
      </c>
    </row>
    <row r="20" spans="1:9" ht="15.95" customHeight="1" x14ac:dyDescent="0.25">
      <c r="A20" s="15" t="s">
        <v>493</v>
      </c>
      <c r="B20" s="399" t="s">
        <v>3353</v>
      </c>
      <c r="C20" s="399" t="s">
        <v>3353</v>
      </c>
      <c r="D20" s="399" t="s">
        <v>3353</v>
      </c>
      <c r="E20" s="399" t="s">
        <v>3353</v>
      </c>
      <c r="F20" s="399">
        <v>77</v>
      </c>
      <c r="G20" s="399">
        <v>2057231.7660000001</v>
      </c>
      <c r="H20" s="399" t="s">
        <v>3353</v>
      </c>
      <c r="I20" s="399" t="s">
        <v>3353</v>
      </c>
    </row>
    <row r="21" spans="1:9" ht="15.95" customHeight="1" x14ac:dyDescent="0.25">
      <c r="A21" s="356" t="s">
        <v>3309</v>
      </c>
      <c r="B21" s="399">
        <v>19707</v>
      </c>
      <c r="C21" s="399">
        <v>250600432.56299999</v>
      </c>
      <c r="D21" s="399">
        <v>3548</v>
      </c>
      <c r="E21" s="399">
        <v>453924893.56999999</v>
      </c>
      <c r="F21" s="399">
        <v>1582</v>
      </c>
      <c r="G21" s="399">
        <v>65772880.531999998</v>
      </c>
      <c r="H21" s="399">
        <v>10980</v>
      </c>
      <c r="I21" s="399">
        <v>23357918.085999999</v>
      </c>
    </row>
    <row r="22" spans="1:9" ht="15" customHeight="1" x14ac:dyDescent="0.25">
      <c r="A22" s="154"/>
      <c r="B22" s="65"/>
      <c r="C22" s="65"/>
      <c r="D22" s="65"/>
      <c r="E22" s="65"/>
      <c r="F22" s="65"/>
      <c r="G22" s="65"/>
      <c r="H22" s="65"/>
      <c r="I22" s="65"/>
    </row>
    <row r="23" spans="1:9" ht="42.75" customHeight="1" x14ac:dyDescent="0.25">
      <c r="A23" s="64"/>
      <c r="B23" s="460" t="s">
        <v>2515</v>
      </c>
      <c r="C23" s="433"/>
      <c r="D23" s="460" t="s">
        <v>2516</v>
      </c>
      <c r="E23" s="433"/>
      <c r="F23" s="460" t="s">
        <v>2517</v>
      </c>
      <c r="G23" s="433"/>
      <c r="H23" s="460" t="s">
        <v>3371</v>
      </c>
      <c r="I23" s="433"/>
    </row>
    <row r="24" spans="1:9" ht="15.95" customHeight="1" x14ac:dyDescent="0.25">
      <c r="A24" s="15" t="s">
        <v>1515</v>
      </c>
      <c r="B24" s="399">
        <v>48784</v>
      </c>
      <c r="C24" s="399">
        <v>6564573.1370000001</v>
      </c>
      <c r="D24" s="399">
        <v>47875</v>
      </c>
      <c r="E24" s="399">
        <v>6272723.9670000002</v>
      </c>
      <c r="F24" s="399">
        <v>459</v>
      </c>
      <c r="G24" s="399">
        <v>165798.644</v>
      </c>
      <c r="H24" s="399">
        <v>2390</v>
      </c>
      <c r="I24" s="399">
        <v>1756072.969</v>
      </c>
    </row>
    <row r="25" spans="1:9" ht="15.95" customHeight="1" x14ac:dyDescent="0.25">
      <c r="A25" s="15" t="s">
        <v>2815</v>
      </c>
      <c r="B25" s="399"/>
      <c r="C25" s="399"/>
      <c r="D25" s="399"/>
      <c r="E25" s="399"/>
      <c r="F25" s="399"/>
      <c r="G25" s="399"/>
      <c r="H25" s="399"/>
      <c r="I25" s="399"/>
    </row>
    <row r="26" spans="1:9" ht="15.95" customHeight="1" x14ac:dyDescent="0.25">
      <c r="A26" s="15" t="s">
        <v>3310</v>
      </c>
      <c r="B26" s="399">
        <v>18271</v>
      </c>
      <c r="C26" s="399">
        <v>4966314.2479999997</v>
      </c>
      <c r="D26" s="399">
        <v>17247</v>
      </c>
      <c r="E26" s="399">
        <v>4680176.7709999997</v>
      </c>
      <c r="F26" s="399">
        <v>705</v>
      </c>
      <c r="G26" s="399">
        <v>233360.16899999999</v>
      </c>
      <c r="H26" s="399">
        <v>364</v>
      </c>
      <c r="I26" s="399">
        <v>451092.93800000002</v>
      </c>
    </row>
    <row r="27" spans="1:9" ht="15.95" customHeight="1" x14ac:dyDescent="0.25">
      <c r="A27" s="15" t="s">
        <v>2816</v>
      </c>
      <c r="B27" s="399"/>
      <c r="C27" s="399"/>
      <c r="D27" s="399"/>
      <c r="E27" s="399"/>
      <c r="F27" s="399"/>
      <c r="G27" s="399"/>
      <c r="H27" s="399"/>
      <c r="I27" s="399"/>
    </row>
    <row r="28" spans="1:9" ht="15.95" customHeight="1" x14ac:dyDescent="0.25">
      <c r="A28" s="15" t="s">
        <v>3311</v>
      </c>
      <c r="B28" s="399">
        <v>15010</v>
      </c>
      <c r="C28" s="399">
        <v>25065342.151000001</v>
      </c>
      <c r="D28" s="399">
        <v>13513</v>
      </c>
      <c r="E28" s="399">
        <v>20552089.028999999</v>
      </c>
      <c r="F28" s="399">
        <v>1189</v>
      </c>
      <c r="G28" s="399">
        <v>3050287.273</v>
      </c>
      <c r="H28" s="399">
        <v>906</v>
      </c>
      <c r="I28" s="399">
        <v>13482883.739</v>
      </c>
    </row>
    <row r="29" spans="1:9" ht="15.95" customHeight="1" x14ac:dyDescent="0.25">
      <c r="A29" s="15" t="s">
        <v>1726</v>
      </c>
      <c r="B29" s="399"/>
      <c r="C29" s="399"/>
      <c r="D29" s="399"/>
      <c r="E29" s="399"/>
      <c r="F29" s="399"/>
      <c r="G29" s="399"/>
      <c r="H29" s="399"/>
      <c r="I29" s="399"/>
    </row>
    <row r="30" spans="1:9" ht="15.95" customHeight="1" x14ac:dyDescent="0.25">
      <c r="A30" s="15" t="s">
        <v>3312</v>
      </c>
      <c r="B30" s="399">
        <v>177</v>
      </c>
      <c r="C30" s="399">
        <v>121795015.36300001</v>
      </c>
      <c r="D30" s="399">
        <v>151</v>
      </c>
      <c r="E30" s="399">
        <v>115390281.265</v>
      </c>
      <c r="F30" s="399">
        <v>13</v>
      </c>
      <c r="G30" s="399">
        <v>6329974.6220000004</v>
      </c>
      <c r="H30" s="399">
        <v>24</v>
      </c>
      <c r="I30" s="399">
        <v>202971.21400000001</v>
      </c>
    </row>
    <row r="31" spans="1:9" ht="15.95" customHeight="1" x14ac:dyDescent="0.25">
      <c r="A31" s="15" t="s">
        <v>1727</v>
      </c>
      <c r="B31" s="399"/>
      <c r="C31" s="399"/>
      <c r="D31" s="399"/>
      <c r="E31" s="399"/>
      <c r="F31" s="399"/>
      <c r="G31" s="399"/>
      <c r="H31" s="399"/>
      <c r="I31" s="399"/>
    </row>
    <row r="32" spans="1:9" ht="15.95" customHeight="1" x14ac:dyDescent="0.25">
      <c r="A32" s="15" t="s">
        <v>3313</v>
      </c>
      <c r="B32" s="399">
        <v>4987</v>
      </c>
      <c r="C32" s="399">
        <v>180619151.28200001</v>
      </c>
      <c r="D32" s="399">
        <v>3846</v>
      </c>
      <c r="E32" s="399">
        <v>149775783.91999999</v>
      </c>
      <c r="F32" s="399">
        <v>523</v>
      </c>
      <c r="G32" s="399">
        <v>27407511.199999999</v>
      </c>
      <c r="H32" s="399">
        <v>3518</v>
      </c>
      <c r="I32" s="399">
        <v>27917909.565000001</v>
      </c>
    </row>
    <row r="33" spans="1:9" ht="15.95" customHeight="1" x14ac:dyDescent="0.25">
      <c r="A33" s="15" t="s">
        <v>2817</v>
      </c>
      <c r="B33" s="399"/>
      <c r="C33" s="399"/>
      <c r="D33" s="399"/>
      <c r="E33" s="399"/>
      <c r="F33" s="399"/>
      <c r="G33" s="399"/>
      <c r="H33" s="399"/>
      <c r="I33" s="399"/>
    </row>
    <row r="34" spans="1:9" ht="15.95" customHeight="1" x14ac:dyDescent="0.25">
      <c r="A34" s="15" t="s">
        <v>3314</v>
      </c>
      <c r="B34" s="399">
        <v>669</v>
      </c>
      <c r="C34" s="399">
        <v>1212843.4879999999</v>
      </c>
      <c r="D34" s="399">
        <v>533</v>
      </c>
      <c r="E34" s="399">
        <v>1101465.83</v>
      </c>
      <c r="F34" s="399" t="s">
        <v>3353</v>
      </c>
      <c r="G34" s="399" t="s">
        <v>3353</v>
      </c>
      <c r="H34" s="399">
        <v>38</v>
      </c>
      <c r="I34" s="399">
        <v>7621.6610000000001</v>
      </c>
    </row>
    <row r="35" spans="1:9" ht="15.95" customHeight="1" x14ac:dyDescent="0.25">
      <c r="A35" s="15" t="s">
        <v>2818</v>
      </c>
      <c r="B35" s="399"/>
      <c r="C35" s="399"/>
      <c r="D35" s="399"/>
      <c r="E35" s="399"/>
      <c r="F35" s="399"/>
      <c r="G35" s="399"/>
      <c r="H35" s="399"/>
      <c r="I35" s="399"/>
    </row>
    <row r="36" spans="1:9" ht="15.95" customHeight="1" x14ac:dyDescent="0.25">
      <c r="A36" s="15" t="s">
        <v>3315</v>
      </c>
      <c r="B36" s="399">
        <v>494</v>
      </c>
      <c r="C36" s="399">
        <v>2399741.824</v>
      </c>
      <c r="D36" s="399">
        <v>436</v>
      </c>
      <c r="E36" s="399">
        <v>2255125.9959999998</v>
      </c>
      <c r="F36" s="399">
        <v>14</v>
      </c>
      <c r="G36" s="399">
        <v>109509.95600000001</v>
      </c>
      <c r="H36" s="399">
        <v>2985</v>
      </c>
      <c r="I36" s="399">
        <v>6119982.1730000004</v>
      </c>
    </row>
    <row r="37" spans="1:9" ht="15.95" customHeight="1" x14ac:dyDescent="0.25">
      <c r="A37" s="15" t="s">
        <v>493</v>
      </c>
      <c r="B37" s="399">
        <v>380</v>
      </c>
      <c r="C37" s="399">
        <v>3196665.1069999998</v>
      </c>
      <c r="D37" s="399">
        <v>328</v>
      </c>
      <c r="E37" s="399">
        <v>2228713.8560000001</v>
      </c>
      <c r="F37" s="399" t="s">
        <v>3353</v>
      </c>
      <c r="G37" s="399" t="s">
        <v>3353</v>
      </c>
      <c r="H37" s="399">
        <v>728</v>
      </c>
      <c r="I37" s="399">
        <v>1473813.1969999999</v>
      </c>
    </row>
    <row r="38" spans="1:9" ht="15.95" customHeight="1" x14ac:dyDescent="0.25">
      <c r="A38" s="356" t="s">
        <v>3309</v>
      </c>
      <c r="B38" s="399">
        <v>88772</v>
      </c>
      <c r="C38" s="399">
        <v>345819646.60000002</v>
      </c>
      <c r="D38" s="399">
        <v>83929</v>
      </c>
      <c r="E38" s="399">
        <v>302256360.634</v>
      </c>
      <c r="F38" s="399">
        <v>2948</v>
      </c>
      <c r="G38" s="399">
        <v>37945672.395999998</v>
      </c>
      <c r="H38" s="399">
        <v>10953</v>
      </c>
      <c r="I38" s="399">
        <v>51412347.456</v>
      </c>
    </row>
    <row r="39" spans="1:9" ht="15" customHeight="1" x14ac:dyDescent="0.25">
      <c r="A39" s="66"/>
      <c r="B39" s="65"/>
      <c r="C39" s="65"/>
      <c r="D39" s="65"/>
      <c r="E39" s="65"/>
      <c r="F39" s="65"/>
      <c r="G39" s="65"/>
      <c r="H39" s="65"/>
      <c r="I39" s="65"/>
    </row>
    <row r="40" spans="1:9" ht="42.75" customHeight="1" x14ac:dyDescent="0.25">
      <c r="A40" s="64"/>
      <c r="B40" s="460" t="s">
        <v>2518</v>
      </c>
      <c r="C40" s="433"/>
      <c r="D40" s="460" t="s">
        <v>2519</v>
      </c>
      <c r="E40" s="433"/>
      <c r="F40" s="460" t="s">
        <v>2520</v>
      </c>
      <c r="G40" s="433"/>
      <c r="H40" s="460" t="s">
        <v>3370</v>
      </c>
      <c r="I40" s="433"/>
    </row>
    <row r="41" spans="1:9" ht="15.95" customHeight="1" x14ac:dyDescent="0.25">
      <c r="A41" s="15" t="s">
        <v>1515</v>
      </c>
      <c r="B41" s="399">
        <v>252814</v>
      </c>
      <c r="C41" s="399">
        <v>73563727.037</v>
      </c>
      <c r="D41" s="399">
        <v>8954</v>
      </c>
      <c r="E41" s="399">
        <v>6689191.7699999996</v>
      </c>
      <c r="F41" s="399">
        <v>2674</v>
      </c>
      <c r="G41" s="399">
        <v>2115840.5929999999</v>
      </c>
      <c r="H41" s="399">
        <v>241186</v>
      </c>
      <c r="I41" s="399">
        <v>64758694.674000002</v>
      </c>
    </row>
    <row r="42" spans="1:9" ht="15.95" customHeight="1" x14ac:dyDescent="0.25">
      <c r="A42" s="15" t="s">
        <v>2815</v>
      </c>
      <c r="B42" s="399"/>
      <c r="C42" s="399"/>
      <c r="D42" s="399"/>
      <c r="E42" s="399"/>
      <c r="F42" s="399"/>
      <c r="G42" s="399"/>
      <c r="H42" s="399"/>
      <c r="I42" s="399"/>
    </row>
    <row r="43" spans="1:9" ht="15.95" customHeight="1" x14ac:dyDescent="0.25">
      <c r="A43" s="15" t="s">
        <v>3310</v>
      </c>
      <c r="B43" s="399">
        <v>18133</v>
      </c>
      <c r="C43" s="399">
        <v>17304751.945999999</v>
      </c>
      <c r="D43" s="399">
        <v>1513</v>
      </c>
      <c r="E43" s="399">
        <v>2560832.534</v>
      </c>
      <c r="F43" s="399">
        <v>2373</v>
      </c>
      <c r="G43" s="399">
        <v>5781140.8190000001</v>
      </c>
      <c r="H43" s="399">
        <v>14247</v>
      </c>
      <c r="I43" s="399">
        <v>8962778.5930000003</v>
      </c>
    </row>
    <row r="44" spans="1:9" ht="15.95" customHeight="1" x14ac:dyDescent="0.25">
      <c r="A44" s="15" t="s">
        <v>2816</v>
      </c>
      <c r="B44" s="399"/>
      <c r="C44" s="399"/>
      <c r="D44" s="399"/>
      <c r="E44" s="399"/>
      <c r="F44" s="399"/>
      <c r="G44" s="399"/>
      <c r="H44" s="399"/>
      <c r="I44" s="399"/>
    </row>
    <row r="45" spans="1:9" ht="15.95" customHeight="1" x14ac:dyDescent="0.25">
      <c r="A45" s="15" t="s">
        <v>3311</v>
      </c>
      <c r="B45" s="399">
        <v>15539</v>
      </c>
      <c r="C45" s="399">
        <v>65046673.865000002</v>
      </c>
      <c r="D45" s="399">
        <v>3630</v>
      </c>
      <c r="E45" s="399">
        <v>25301643.590999998</v>
      </c>
      <c r="F45" s="399">
        <v>960</v>
      </c>
      <c r="G45" s="399">
        <v>11252354.066</v>
      </c>
      <c r="H45" s="399">
        <v>10949</v>
      </c>
      <c r="I45" s="399">
        <v>28492676.208000001</v>
      </c>
    </row>
    <row r="46" spans="1:9" ht="15.95" customHeight="1" x14ac:dyDescent="0.25">
      <c r="A46" s="15" t="s">
        <v>1726</v>
      </c>
      <c r="B46" s="399"/>
      <c r="C46" s="399"/>
      <c r="D46" s="399"/>
      <c r="E46" s="399"/>
      <c r="F46" s="399"/>
      <c r="G46" s="399"/>
      <c r="H46" s="399"/>
      <c r="I46" s="399"/>
    </row>
    <row r="47" spans="1:9" ht="15.95" customHeight="1" x14ac:dyDescent="0.25">
      <c r="A47" s="15" t="s">
        <v>3312</v>
      </c>
      <c r="B47" s="399">
        <v>226</v>
      </c>
      <c r="C47" s="399">
        <v>15975987.388</v>
      </c>
      <c r="D47" s="399">
        <v>109</v>
      </c>
      <c r="E47" s="399">
        <v>7290094.9979999997</v>
      </c>
      <c r="F47" s="399">
        <v>22</v>
      </c>
      <c r="G47" s="399">
        <v>7394358.307</v>
      </c>
      <c r="H47" s="399">
        <v>95</v>
      </c>
      <c r="I47" s="399">
        <v>1291534.0830000001</v>
      </c>
    </row>
    <row r="48" spans="1:9" ht="15.95" customHeight="1" x14ac:dyDescent="0.25">
      <c r="A48" s="15" t="s">
        <v>1727</v>
      </c>
      <c r="B48" s="399"/>
      <c r="C48" s="399"/>
      <c r="D48" s="399"/>
      <c r="E48" s="399"/>
      <c r="F48" s="399"/>
      <c r="G48" s="399"/>
      <c r="H48" s="399"/>
      <c r="I48" s="399"/>
    </row>
    <row r="49" spans="1:9" ht="15.95" customHeight="1" x14ac:dyDescent="0.25">
      <c r="A49" s="15" t="s">
        <v>3313</v>
      </c>
      <c r="B49" s="399">
        <v>76655</v>
      </c>
      <c r="C49" s="399">
        <v>140745660.59900001</v>
      </c>
      <c r="D49" s="399">
        <v>12598</v>
      </c>
      <c r="E49" s="399">
        <v>41559216.910999998</v>
      </c>
      <c r="F49" s="399">
        <v>3207</v>
      </c>
      <c r="G49" s="399">
        <v>14595453.252</v>
      </c>
      <c r="H49" s="399">
        <v>60850</v>
      </c>
      <c r="I49" s="399">
        <v>84590990.436000004</v>
      </c>
    </row>
    <row r="50" spans="1:9" ht="15.95" customHeight="1" x14ac:dyDescent="0.25">
      <c r="A50" s="15" t="s">
        <v>2817</v>
      </c>
      <c r="B50" s="399"/>
      <c r="C50" s="399"/>
      <c r="D50" s="399"/>
      <c r="E50" s="399"/>
      <c r="F50" s="399"/>
      <c r="G50" s="399"/>
      <c r="H50" s="399"/>
      <c r="I50" s="399"/>
    </row>
    <row r="51" spans="1:9" ht="15.95" customHeight="1" x14ac:dyDescent="0.25">
      <c r="A51" s="15" t="s">
        <v>3314</v>
      </c>
      <c r="B51" s="399" t="s">
        <v>3353</v>
      </c>
      <c r="C51" s="399" t="s">
        <v>3353</v>
      </c>
      <c r="D51" s="399" t="s">
        <v>3353</v>
      </c>
      <c r="E51" s="399" t="s">
        <v>3353</v>
      </c>
      <c r="F51" s="370" t="s">
        <v>3352</v>
      </c>
      <c r="G51" s="370" t="s">
        <v>3352</v>
      </c>
      <c r="H51" s="399">
        <v>62</v>
      </c>
      <c r="I51" s="399">
        <v>275161.15700000001</v>
      </c>
    </row>
    <row r="52" spans="1:9" ht="15.95" customHeight="1" x14ac:dyDescent="0.25">
      <c r="A52" s="15" t="s">
        <v>2818</v>
      </c>
      <c r="B52" s="399"/>
      <c r="C52" s="399"/>
      <c r="D52" s="399"/>
      <c r="E52" s="399"/>
      <c r="F52" s="399"/>
      <c r="G52" s="399"/>
      <c r="H52" s="399"/>
      <c r="I52" s="399"/>
    </row>
    <row r="53" spans="1:9" ht="15.95" customHeight="1" x14ac:dyDescent="0.25">
      <c r="A53" s="15" t="s">
        <v>3315</v>
      </c>
      <c r="B53" s="399" t="s">
        <v>3353</v>
      </c>
      <c r="C53" s="399" t="s">
        <v>3353</v>
      </c>
      <c r="D53" s="399" t="s">
        <v>3353</v>
      </c>
      <c r="E53" s="399" t="s">
        <v>3353</v>
      </c>
      <c r="F53" s="399" t="s">
        <v>3353</v>
      </c>
      <c r="G53" s="399" t="s">
        <v>3353</v>
      </c>
      <c r="H53" s="399">
        <v>4</v>
      </c>
      <c r="I53" s="399">
        <v>1424.9369999999999</v>
      </c>
    </row>
    <row r="54" spans="1:9" ht="15.95" customHeight="1" x14ac:dyDescent="0.25">
      <c r="A54" s="15" t="s">
        <v>493</v>
      </c>
      <c r="B54" s="399">
        <v>2960</v>
      </c>
      <c r="C54" s="399">
        <v>6149146.0829999996</v>
      </c>
      <c r="D54" s="399" t="s">
        <v>3353</v>
      </c>
      <c r="E54" s="399" t="s">
        <v>3353</v>
      </c>
      <c r="F54" s="399" t="s">
        <v>3353</v>
      </c>
      <c r="G54" s="399" t="s">
        <v>3353</v>
      </c>
      <c r="H54" s="399">
        <v>2461</v>
      </c>
      <c r="I54" s="399">
        <v>3805938.11</v>
      </c>
    </row>
    <row r="55" spans="1:9" ht="15.95" customHeight="1" x14ac:dyDescent="0.25">
      <c r="A55" s="356" t="s">
        <v>3309</v>
      </c>
      <c r="B55" s="399">
        <v>366435</v>
      </c>
      <c r="C55" s="399">
        <v>319359067.45899999</v>
      </c>
      <c r="D55" s="399">
        <v>27223</v>
      </c>
      <c r="E55" s="399">
        <v>85328682.144999996</v>
      </c>
      <c r="F55" s="399">
        <v>9358</v>
      </c>
      <c r="G55" s="399">
        <v>41851187.115999997</v>
      </c>
      <c r="H55" s="399">
        <v>329854</v>
      </c>
      <c r="I55" s="399">
        <v>192179198.19800001</v>
      </c>
    </row>
    <row r="56" spans="1:9" ht="15" customHeight="1" x14ac:dyDescent="0.25">
      <c r="A56" s="66"/>
      <c r="B56" s="65"/>
      <c r="C56" s="65"/>
      <c r="D56" s="65"/>
      <c r="E56" s="65"/>
      <c r="F56" s="65"/>
      <c r="G56" s="65"/>
      <c r="H56" s="65"/>
      <c r="I56" s="65"/>
    </row>
    <row r="57" spans="1:9" ht="42.75" customHeight="1" x14ac:dyDescent="0.25">
      <c r="A57" s="64"/>
      <c r="B57" s="460" t="s">
        <v>2521</v>
      </c>
      <c r="C57" s="433"/>
      <c r="D57" s="460" t="s">
        <v>1037</v>
      </c>
      <c r="E57" s="433"/>
      <c r="F57" s="460" t="s">
        <v>2523</v>
      </c>
      <c r="G57" s="433"/>
      <c r="H57" s="460" t="s">
        <v>3369</v>
      </c>
      <c r="I57" s="433"/>
    </row>
    <row r="58" spans="1:9" ht="15.95" customHeight="1" x14ac:dyDescent="0.25">
      <c r="A58" s="15" t="s">
        <v>1515</v>
      </c>
      <c r="B58" s="399">
        <v>389808</v>
      </c>
      <c r="C58" s="399">
        <v>225044578.479</v>
      </c>
      <c r="D58" s="399">
        <v>74388</v>
      </c>
      <c r="E58" s="399">
        <v>38775833.664999999</v>
      </c>
      <c r="F58" s="399">
        <v>67329</v>
      </c>
      <c r="G58" s="399">
        <v>43209999.116999999</v>
      </c>
      <c r="H58" s="399">
        <v>4797</v>
      </c>
      <c r="I58" s="399">
        <v>7426715.8490000004</v>
      </c>
    </row>
    <row r="59" spans="1:9" ht="15.95" customHeight="1" x14ac:dyDescent="0.25">
      <c r="A59" s="15" t="s">
        <v>2815</v>
      </c>
      <c r="B59" s="399"/>
      <c r="C59" s="399"/>
      <c r="D59" s="399"/>
      <c r="E59" s="399"/>
      <c r="F59" s="399"/>
      <c r="G59" s="399"/>
      <c r="H59" s="399"/>
      <c r="I59" s="399"/>
    </row>
    <row r="60" spans="1:9" ht="15.95" customHeight="1" x14ac:dyDescent="0.25">
      <c r="A60" s="15" t="s">
        <v>3310</v>
      </c>
      <c r="B60" s="399">
        <v>30362</v>
      </c>
      <c r="C60" s="399">
        <v>50889464.942000002</v>
      </c>
      <c r="D60" s="399">
        <v>5688</v>
      </c>
      <c r="E60" s="399">
        <v>5838644.3650000002</v>
      </c>
      <c r="F60" s="399">
        <v>4805</v>
      </c>
      <c r="G60" s="399">
        <v>19287893.101</v>
      </c>
      <c r="H60" s="399">
        <v>644</v>
      </c>
      <c r="I60" s="399">
        <v>6098613.9460000005</v>
      </c>
    </row>
    <row r="61" spans="1:9" ht="15.95" customHeight="1" x14ac:dyDescent="0.25">
      <c r="A61" s="15" t="s">
        <v>2816</v>
      </c>
      <c r="B61" s="399"/>
      <c r="C61" s="399"/>
      <c r="D61" s="399"/>
      <c r="E61" s="399"/>
      <c r="F61" s="399"/>
      <c r="G61" s="399"/>
      <c r="H61" s="399"/>
      <c r="I61" s="399"/>
    </row>
    <row r="62" spans="1:9" ht="15.95" customHeight="1" x14ac:dyDescent="0.25">
      <c r="A62" s="15" t="s">
        <v>3311</v>
      </c>
      <c r="B62" s="399">
        <v>27953</v>
      </c>
      <c r="C62" s="399">
        <v>624505816.42900002</v>
      </c>
      <c r="D62" s="399">
        <v>5066</v>
      </c>
      <c r="E62" s="399">
        <v>58333215.604999997</v>
      </c>
      <c r="F62" s="399">
        <v>11506</v>
      </c>
      <c r="G62" s="399">
        <v>342435091.42900002</v>
      </c>
      <c r="H62" s="399">
        <v>1555</v>
      </c>
      <c r="I62" s="399">
        <v>123101526.719</v>
      </c>
    </row>
    <row r="63" spans="1:9" ht="15.95" customHeight="1" x14ac:dyDescent="0.25">
      <c r="A63" s="15" t="s">
        <v>1726</v>
      </c>
      <c r="B63" s="399"/>
      <c r="C63" s="399"/>
      <c r="D63" s="399"/>
      <c r="E63" s="399"/>
      <c r="F63" s="399"/>
      <c r="G63" s="399"/>
      <c r="H63" s="399"/>
      <c r="I63" s="399"/>
    </row>
    <row r="64" spans="1:9" ht="15.95" customHeight="1" x14ac:dyDescent="0.25">
      <c r="A64" s="15" t="s">
        <v>3312</v>
      </c>
      <c r="B64" s="399">
        <v>890</v>
      </c>
      <c r="C64" s="399">
        <v>151493400.47999999</v>
      </c>
      <c r="D64" s="399">
        <v>91</v>
      </c>
      <c r="E64" s="399">
        <v>16110247.062999999</v>
      </c>
      <c r="F64" s="399">
        <v>516</v>
      </c>
      <c r="G64" s="399">
        <v>79961254.406000003</v>
      </c>
      <c r="H64" s="399">
        <v>60</v>
      </c>
      <c r="I64" s="399">
        <v>22550556.622000001</v>
      </c>
    </row>
    <row r="65" spans="1:9" ht="15.95" customHeight="1" x14ac:dyDescent="0.25">
      <c r="A65" s="15" t="s">
        <v>1727</v>
      </c>
      <c r="B65" s="399"/>
      <c r="C65" s="399"/>
      <c r="D65" s="399"/>
      <c r="E65" s="399"/>
      <c r="F65" s="399"/>
      <c r="G65" s="399"/>
      <c r="H65" s="399"/>
      <c r="I65" s="399"/>
    </row>
    <row r="66" spans="1:9" ht="15.95" customHeight="1" x14ac:dyDescent="0.25">
      <c r="A66" s="15" t="s">
        <v>3313</v>
      </c>
      <c r="B66" s="399">
        <v>123125</v>
      </c>
      <c r="C66" s="399">
        <v>745486911.245</v>
      </c>
      <c r="D66" s="399">
        <v>20081</v>
      </c>
      <c r="E66" s="399">
        <v>116082667.108</v>
      </c>
      <c r="F66" s="399">
        <v>53474</v>
      </c>
      <c r="G66" s="399">
        <v>489463192.13200003</v>
      </c>
      <c r="H66" s="399">
        <v>5902</v>
      </c>
      <c r="I66" s="399">
        <v>87175307.494000003</v>
      </c>
    </row>
    <row r="67" spans="1:9" ht="15.95" customHeight="1" x14ac:dyDescent="0.25">
      <c r="A67" s="15" t="s">
        <v>2817</v>
      </c>
      <c r="B67" s="399"/>
      <c r="C67" s="399"/>
      <c r="D67" s="399"/>
      <c r="E67" s="399"/>
      <c r="F67" s="399"/>
      <c r="G67" s="399"/>
      <c r="H67" s="399"/>
      <c r="I67" s="399"/>
    </row>
    <row r="68" spans="1:9" ht="15.95" customHeight="1" x14ac:dyDescent="0.25">
      <c r="A68" s="15" t="s">
        <v>3314</v>
      </c>
      <c r="B68" s="399">
        <v>850</v>
      </c>
      <c r="C68" s="399">
        <v>35881924.096000001</v>
      </c>
      <c r="D68" s="399" t="s">
        <v>3353</v>
      </c>
      <c r="E68" s="399" t="s">
        <v>3353</v>
      </c>
      <c r="F68" s="399" t="s">
        <v>3353</v>
      </c>
      <c r="G68" s="399" t="s">
        <v>3353</v>
      </c>
      <c r="H68" s="399">
        <v>220</v>
      </c>
      <c r="I68" s="399">
        <v>6862757.6950000003</v>
      </c>
    </row>
    <row r="69" spans="1:9" ht="15.95" customHeight="1" x14ac:dyDescent="0.25">
      <c r="A69" s="15" t="s">
        <v>2818</v>
      </c>
      <c r="B69" s="399"/>
      <c r="C69" s="399"/>
      <c r="D69" s="399"/>
      <c r="E69" s="399"/>
      <c r="F69" s="399"/>
      <c r="G69" s="399"/>
      <c r="H69" s="399"/>
      <c r="I69" s="399"/>
    </row>
    <row r="70" spans="1:9" ht="15.95" customHeight="1" x14ac:dyDescent="0.25">
      <c r="A70" s="15" t="s">
        <v>3315</v>
      </c>
      <c r="B70" s="399">
        <v>20</v>
      </c>
      <c r="C70" s="399">
        <v>3656.7620000000002</v>
      </c>
      <c r="D70" s="399" t="s">
        <v>3353</v>
      </c>
      <c r="E70" s="399" t="s">
        <v>3353</v>
      </c>
      <c r="F70" s="399" t="s">
        <v>3353</v>
      </c>
      <c r="G70" s="399" t="s">
        <v>3353</v>
      </c>
      <c r="H70" s="370" t="s">
        <v>3352</v>
      </c>
      <c r="I70" s="370" t="s">
        <v>3352</v>
      </c>
    </row>
    <row r="71" spans="1:9" ht="15.95" customHeight="1" x14ac:dyDescent="0.25">
      <c r="A71" s="15" t="s">
        <v>493</v>
      </c>
      <c r="B71" s="399">
        <v>18429</v>
      </c>
      <c r="C71" s="399">
        <v>281312978.417</v>
      </c>
      <c r="D71" s="399">
        <v>705</v>
      </c>
      <c r="E71" s="399">
        <v>11944959.907</v>
      </c>
      <c r="F71" s="399">
        <v>8600</v>
      </c>
      <c r="G71" s="399">
        <v>234533377.53799999</v>
      </c>
      <c r="H71" s="399">
        <v>1080</v>
      </c>
      <c r="I71" s="399">
        <v>27318243.759</v>
      </c>
    </row>
    <row r="72" spans="1:9" ht="15.95" customHeight="1" x14ac:dyDescent="0.25">
      <c r="A72" s="356" t="s">
        <v>3309</v>
      </c>
      <c r="B72" s="399">
        <v>591437</v>
      </c>
      <c r="C72" s="399">
        <v>2114618730.8499999</v>
      </c>
      <c r="D72" s="399">
        <v>106030</v>
      </c>
      <c r="E72" s="399">
        <v>247098573.667</v>
      </c>
      <c r="F72" s="399">
        <v>146862</v>
      </c>
      <c r="G72" s="399">
        <v>1240210924.1270001</v>
      </c>
      <c r="H72" s="399">
        <v>14258</v>
      </c>
      <c r="I72" s="399">
        <v>280533722.08399999</v>
      </c>
    </row>
    <row r="73" spans="1:9" x14ac:dyDescent="0.25">
      <c r="A73" s="56"/>
      <c r="B73" s="67"/>
      <c r="C73" s="67"/>
      <c r="D73" s="67"/>
      <c r="E73" s="67"/>
      <c r="F73" s="67"/>
      <c r="G73" s="67"/>
      <c r="H73" s="67"/>
      <c r="I73" s="67"/>
    </row>
    <row r="74" spans="1:9" x14ac:dyDescent="0.25">
      <c r="A74" s="13" t="s">
        <v>3166</v>
      </c>
    </row>
    <row r="75" spans="1:9" x14ac:dyDescent="0.25">
      <c r="A75" s="12" t="s">
        <v>3167</v>
      </c>
    </row>
  </sheetData>
  <sheetProtection selectLockedCells="1" selectUnlockedCells="1"/>
  <mergeCells count="19">
    <mergeCell ref="A2:I2"/>
    <mergeCell ref="A4:A5"/>
    <mergeCell ref="B6:C6"/>
    <mergeCell ref="D6:E6"/>
    <mergeCell ref="F6:G6"/>
    <mergeCell ref="H6:I6"/>
    <mergeCell ref="A3:D3"/>
    <mergeCell ref="B57:C57"/>
    <mergeCell ref="D57:E57"/>
    <mergeCell ref="F57:G57"/>
    <mergeCell ref="H57:I57"/>
    <mergeCell ref="B23:C23"/>
    <mergeCell ref="D23:E23"/>
    <mergeCell ref="F23:G23"/>
    <mergeCell ref="H23:I23"/>
    <mergeCell ref="B40:C40"/>
    <mergeCell ref="D40:E40"/>
    <mergeCell ref="F40:G40"/>
    <mergeCell ref="H40:I40"/>
  </mergeCells>
  <phoneticPr fontId="18" type="noConversion"/>
  <conditionalFormatting sqref="F57:G57 H56:I56">
    <cfRule type="cellIs" dxfId="9" priority="39" stopIfTrue="1" operator="lessThan">
      <formula>0</formula>
    </cfRule>
  </conditionalFormatting>
  <pageMargins left="0.6692913385826772" right="0.62992125984251968" top="0.6692913385826772" bottom="0.6692913385826772" header="0.51181102362204722" footer="0.51181102362204722"/>
  <pageSetup paperSize="9" scale="57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>
    <tabColor theme="6" tint="-0.249977111117893"/>
    <pageSetUpPr fitToPage="1"/>
  </sheetPr>
  <dimension ref="A1:AO75"/>
  <sheetViews>
    <sheetView zoomScale="80" zoomScaleNormal="80" zoomScaleSheetLayoutView="80" zoomScalePageLayoutView="80" workbookViewId="0"/>
  </sheetViews>
  <sheetFormatPr baseColWidth="10" defaultColWidth="11.42578125" defaultRowHeight="15.75" x14ac:dyDescent="0.25"/>
  <cols>
    <col min="1" max="1" width="30.42578125" style="30" customWidth="1"/>
    <col min="2" max="2" width="14.7109375" style="7" customWidth="1"/>
    <col min="3" max="3" width="16.7109375" style="7" customWidth="1"/>
    <col min="4" max="4" width="14.7109375" style="7" customWidth="1"/>
    <col min="5" max="5" width="16.7109375" style="7" customWidth="1"/>
    <col min="6" max="6" width="14.7109375" style="7" customWidth="1"/>
    <col min="7" max="7" width="16.7109375" style="7" customWidth="1"/>
    <col min="8" max="8" width="14.7109375" style="7" customWidth="1"/>
    <col min="9" max="9" width="16.7109375" style="7" customWidth="1"/>
    <col min="10" max="10" width="4.7109375" style="30" customWidth="1"/>
    <col min="11" max="16384" width="11.42578125" style="30"/>
  </cols>
  <sheetData>
    <row r="1" spans="1:41" s="32" customFormat="1" ht="18" customHeight="1" x14ac:dyDescent="0.2">
      <c r="A1" s="249" t="s">
        <v>2813</v>
      </c>
      <c r="B1" s="249"/>
      <c r="C1" s="249"/>
      <c r="D1" s="249"/>
      <c r="E1" s="249"/>
      <c r="F1" s="249"/>
      <c r="G1" s="249"/>
      <c r="H1" s="249"/>
      <c r="I1" s="249"/>
      <c r="J1" s="249"/>
      <c r="K1" s="249"/>
      <c r="L1" s="249"/>
      <c r="M1" s="249"/>
      <c r="N1" s="249"/>
      <c r="O1" s="249"/>
      <c r="P1" s="249"/>
      <c r="Q1" s="249"/>
      <c r="R1" s="249"/>
      <c r="S1" s="249"/>
      <c r="T1" s="249"/>
      <c r="U1" s="249"/>
      <c r="V1" s="249"/>
      <c r="W1" s="249"/>
      <c r="X1" s="249"/>
      <c r="Y1" s="249"/>
      <c r="Z1" s="249"/>
      <c r="AA1" s="249"/>
      <c r="AB1" s="249"/>
      <c r="AC1" s="249"/>
      <c r="AD1" s="249"/>
      <c r="AE1" s="249"/>
      <c r="AF1" s="249"/>
      <c r="AG1" s="249"/>
      <c r="AH1" s="249"/>
      <c r="AI1" s="249"/>
      <c r="AJ1" s="249"/>
      <c r="AK1" s="249"/>
      <c r="AL1" s="249"/>
      <c r="AM1" s="249"/>
      <c r="AN1" s="249"/>
      <c r="AO1" s="249"/>
    </row>
    <row r="2" spans="1:41" ht="24" customHeight="1" x14ac:dyDescent="0.25">
      <c r="A2" s="474" t="s">
        <v>3349</v>
      </c>
      <c r="B2" s="474"/>
      <c r="C2" s="474"/>
      <c r="D2" s="474"/>
      <c r="E2" s="474"/>
      <c r="F2" s="474"/>
      <c r="G2" s="475"/>
      <c r="H2" s="475"/>
      <c r="I2" s="475"/>
    </row>
    <row r="3" spans="1:41" ht="15.75" customHeight="1" x14ac:dyDescent="0.25">
      <c r="A3" s="516"/>
      <c r="B3" s="516"/>
      <c r="C3" s="516"/>
      <c r="D3" s="516"/>
      <c r="E3" s="294"/>
      <c r="F3" s="294"/>
      <c r="G3" s="294"/>
      <c r="H3" s="294"/>
      <c r="I3" s="294"/>
      <c r="J3" s="294"/>
    </row>
    <row r="4" spans="1:41" ht="47.1" customHeight="1" x14ac:dyDescent="0.25">
      <c r="A4" s="514" t="s">
        <v>2814</v>
      </c>
      <c r="B4" s="25" t="s">
        <v>3272</v>
      </c>
      <c r="C4" s="25" t="s">
        <v>3273</v>
      </c>
      <c r="D4" s="25" t="s">
        <v>3272</v>
      </c>
      <c r="E4" s="25" t="s">
        <v>3273</v>
      </c>
      <c r="F4" s="25" t="s">
        <v>3272</v>
      </c>
      <c r="G4" s="25" t="s">
        <v>3273</v>
      </c>
      <c r="H4" s="25" t="s">
        <v>3272</v>
      </c>
      <c r="I4" s="26" t="s">
        <v>3273</v>
      </c>
    </row>
    <row r="5" spans="1:41" ht="17.100000000000001" customHeight="1" x14ac:dyDescent="0.25">
      <c r="A5" s="515"/>
      <c r="B5" s="27" t="s">
        <v>1359</v>
      </c>
      <c r="C5" s="58" t="s">
        <v>767</v>
      </c>
      <c r="D5" s="27" t="s">
        <v>1359</v>
      </c>
      <c r="E5" s="58" t="s">
        <v>767</v>
      </c>
      <c r="F5" s="27" t="s">
        <v>1359</v>
      </c>
      <c r="G5" s="58" t="s">
        <v>767</v>
      </c>
      <c r="H5" s="27" t="s">
        <v>1359</v>
      </c>
      <c r="I5" s="58" t="s">
        <v>767</v>
      </c>
    </row>
    <row r="6" spans="1:41" ht="42.75" customHeight="1" x14ac:dyDescent="0.25">
      <c r="A6" s="64"/>
      <c r="B6" s="460" t="s">
        <v>3377</v>
      </c>
      <c r="C6" s="433"/>
      <c r="D6" s="460" t="s">
        <v>3378</v>
      </c>
      <c r="E6" s="433"/>
      <c r="F6" s="460" t="s">
        <v>3379</v>
      </c>
      <c r="G6" s="433"/>
      <c r="H6" s="460" t="s">
        <v>3380</v>
      </c>
      <c r="I6" s="433"/>
    </row>
    <row r="7" spans="1:41" ht="15.95" customHeight="1" x14ac:dyDescent="0.25">
      <c r="A7" s="15" t="s">
        <v>1515</v>
      </c>
      <c r="B7" s="399">
        <v>6498</v>
      </c>
      <c r="C7" s="399">
        <v>5397236.0930000003</v>
      </c>
      <c r="D7" s="399">
        <v>762</v>
      </c>
      <c r="E7" s="399">
        <v>572447.20900000003</v>
      </c>
      <c r="F7" s="399">
        <v>4873</v>
      </c>
      <c r="G7" s="399">
        <v>4900042.9979999997</v>
      </c>
      <c r="H7" s="399">
        <v>248091</v>
      </c>
      <c r="I7" s="399">
        <v>143058745.697</v>
      </c>
    </row>
    <row r="8" spans="1:41" ht="15.95" customHeight="1" x14ac:dyDescent="0.25">
      <c r="A8" s="15" t="s">
        <v>2815</v>
      </c>
      <c r="B8" s="399"/>
      <c r="C8" s="399"/>
      <c r="D8" s="399"/>
      <c r="E8" s="399"/>
      <c r="F8" s="399"/>
      <c r="G8" s="399"/>
      <c r="H8" s="399"/>
      <c r="I8" s="399"/>
    </row>
    <row r="9" spans="1:41" ht="15.95" customHeight="1" x14ac:dyDescent="0.25">
      <c r="A9" s="15" t="s">
        <v>3310</v>
      </c>
      <c r="B9" s="399">
        <v>721</v>
      </c>
      <c r="C9" s="399">
        <v>2522716.4479999999</v>
      </c>
      <c r="D9" s="399">
        <v>73</v>
      </c>
      <c r="E9" s="399">
        <v>6591572.3899999997</v>
      </c>
      <c r="F9" s="399">
        <v>460</v>
      </c>
      <c r="G9" s="399">
        <v>585909.929</v>
      </c>
      <c r="H9" s="399">
        <v>19869</v>
      </c>
      <c r="I9" s="399">
        <v>25762927.476</v>
      </c>
    </row>
    <row r="10" spans="1:41" ht="15.95" customHeight="1" x14ac:dyDescent="0.25">
      <c r="A10" s="15" t="s">
        <v>2816</v>
      </c>
      <c r="B10" s="399"/>
      <c r="C10" s="399"/>
      <c r="D10" s="399"/>
      <c r="E10" s="399"/>
      <c r="F10" s="399"/>
      <c r="G10" s="399"/>
      <c r="H10" s="399"/>
      <c r="I10" s="399"/>
    </row>
    <row r="11" spans="1:41" ht="15.95" customHeight="1" x14ac:dyDescent="0.25">
      <c r="A11" s="15" t="s">
        <v>3311</v>
      </c>
      <c r="B11" s="399">
        <v>2164</v>
      </c>
      <c r="C11" s="399">
        <v>65256387.560000002</v>
      </c>
      <c r="D11" s="399">
        <v>260</v>
      </c>
      <c r="E11" s="399">
        <v>4772607.0779999997</v>
      </c>
      <c r="F11" s="399">
        <v>1626</v>
      </c>
      <c r="G11" s="399">
        <v>15756504.755000001</v>
      </c>
      <c r="H11" s="399">
        <v>11381</v>
      </c>
      <c r="I11" s="399">
        <v>223737509.39500001</v>
      </c>
    </row>
    <row r="12" spans="1:41" ht="15.95" customHeight="1" x14ac:dyDescent="0.25">
      <c r="A12" s="15" t="s">
        <v>1726</v>
      </c>
      <c r="B12" s="399"/>
      <c r="C12" s="399"/>
      <c r="D12" s="399"/>
      <c r="E12" s="399"/>
      <c r="F12" s="399"/>
      <c r="G12" s="399"/>
      <c r="H12" s="399"/>
      <c r="I12" s="399"/>
    </row>
    <row r="13" spans="1:41" ht="15.95" customHeight="1" x14ac:dyDescent="0.25">
      <c r="A13" s="15" t="s">
        <v>3312</v>
      </c>
      <c r="B13" s="399">
        <v>144</v>
      </c>
      <c r="C13" s="399">
        <v>15484354.158</v>
      </c>
      <c r="D13" s="399">
        <v>67</v>
      </c>
      <c r="E13" s="399">
        <v>6998758.301</v>
      </c>
      <c r="F13" s="399">
        <v>71</v>
      </c>
      <c r="G13" s="399">
        <v>1441962.1189999999</v>
      </c>
      <c r="H13" s="399">
        <v>283</v>
      </c>
      <c r="I13" s="399">
        <v>55421899.011</v>
      </c>
    </row>
    <row r="14" spans="1:41" ht="15.95" customHeight="1" x14ac:dyDescent="0.25">
      <c r="A14" s="15" t="s">
        <v>1727</v>
      </c>
      <c r="B14" s="399"/>
      <c r="C14" s="399"/>
      <c r="D14" s="399"/>
      <c r="E14" s="399"/>
      <c r="F14" s="399"/>
      <c r="G14" s="399"/>
      <c r="H14" s="399"/>
      <c r="I14" s="399"/>
    </row>
    <row r="15" spans="1:41" ht="15.95" customHeight="1" x14ac:dyDescent="0.25">
      <c r="A15" s="15" t="s">
        <v>3313</v>
      </c>
      <c r="B15" s="399">
        <v>11475</v>
      </c>
      <c r="C15" s="399">
        <v>110658831.965</v>
      </c>
      <c r="D15" s="399">
        <v>2621</v>
      </c>
      <c r="E15" s="399">
        <v>54305772.498999998</v>
      </c>
      <c r="F15" s="399">
        <v>8473</v>
      </c>
      <c r="G15" s="399">
        <v>54379831.197999999</v>
      </c>
      <c r="H15" s="399">
        <v>49570</v>
      </c>
      <c r="I15" s="399">
        <v>139941052.005</v>
      </c>
    </row>
    <row r="16" spans="1:41" ht="15.95" customHeight="1" x14ac:dyDescent="0.25">
      <c r="A16" s="15" t="s">
        <v>2817</v>
      </c>
      <c r="B16" s="399"/>
      <c r="C16" s="399"/>
      <c r="D16" s="399"/>
      <c r="E16" s="399"/>
      <c r="F16" s="399"/>
      <c r="G16" s="399"/>
      <c r="H16" s="399"/>
      <c r="I16" s="399"/>
    </row>
    <row r="17" spans="1:9" ht="15.95" customHeight="1" x14ac:dyDescent="0.25">
      <c r="A17" s="15" t="s">
        <v>3314</v>
      </c>
      <c r="B17" s="399" t="s">
        <v>3353</v>
      </c>
      <c r="C17" s="399" t="s">
        <v>3353</v>
      </c>
      <c r="D17" s="399" t="s">
        <v>3353</v>
      </c>
      <c r="E17" s="399" t="s">
        <v>3353</v>
      </c>
      <c r="F17" s="399">
        <v>21</v>
      </c>
      <c r="G17" s="399">
        <v>474047.83500000002</v>
      </c>
      <c r="H17" s="399">
        <v>211</v>
      </c>
      <c r="I17" s="399">
        <v>4550294.57</v>
      </c>
    </row>
    <row r="18" spans="1:9" ht="15.95" customHeight="1" x14ac:dyDescent="0.25">
      <c r="A18" s="15" t="s">
        <v>2818</v>
      </c>
      <c r="B18" s="399"/>
      <c r="C18" s="399"/>
      <c r="D18" s="399"/>
      <c r="E18" s="399"/>
      <c r="F18" s="399"/>
      <c r="G18" s="399"/>
      <c r="H18" s="399"/>
      <c r="I18" s="399"/>
    </row>
    <row r="19" spans="1:9" ht="15.95" customHeight="1" x14ac:dyDescent="0.25">
      <c r="A19" s="15" t="s">
        <v>3315</v>
      </c>
      <c r="B19" s="399" t="s">
        <v>3353</v>
      </c>
      <c r="C19" s="399" t="s">
        <v>3353</v>
      </c>
      <c r="D19" s="370" t="s">
        <v>3352</v>
      </c>
      <c r="E19" s="370" t="s">
        <v>3352</v>
      </c>
      <c r="F19" s="370" t="s">
        <v>3352</v>
      </c>
      <c r="G19" s="370" t="s">
        <v>3352</v>
      </c>
      <c r="H19" s="399">
        <v>16</v>
      </c>
      <c r="I19" s="399">
        <v>2163.9299999999998</v>
      </c>
    </row>
    <row r="20" spans="1:9" ht="15.95" customHeight="1" x14ac:dyDescent="0.25">
      <c r="A20" s="15" t="s">
        <v>493</v>
      </c>
      <c r="B20" s="399">
        <v>2184</v>
      </c>
      <c r="C20" s="399">
        <v>70513419.417999998</v>
      </c>
      <c r="D20" s="399" t="s">
        <v>3353</v>
      </c>
      <c r="E20" s="399" t="s">
        <v>3353</v>
      </c>
      <c r="F20" s="399">
        <v>1124</v>
      </c>
      <c r="G20" s="399">
        <v>20030677.675999999</v>
      </c>
      <c r="H20" s="399">
        <v>9124</v>
      </c>
      <c r="I20" s="399">
        <v>34834640.972000003</v>
      </c>
    </row>
    <row r="21" spans="1:9" ht="15.95" customHeight="1" x14ac:dyDescent="0.25">
      <c r="A21" s="356" t="s">
        <v>3309</v>
      </c>
      <c r="B21" s="399">
        <v>23231</v>
      </c>
      <c r="C21" s="399">
        <v>278058275.38800001</v>
      </c>
      <c r="D21" s="399">
        <v>4224</v>
      </c>
      <c r="E21" s="399">
        <v>104705861.414</v>
      </c>
      <c r="F21" s="399">
        <v>16648</v>
      </c>
      <c r="G21" s="399">
        <v>97568976.510000005</v>
      </c>
      <c r="H21" s="399">
        <v>338545</v>
      </c>
      <c r="I21" s="399">
        <v>627309233.05599999</v>
      </c>
    </row>
    <row r="22" spans="1:9" ht="15" customHeight="1" x14ac:dyDescent="0.25">
      <c r="A22" s="66"/>
      <c r="B22" s="65"/>
      <c r="C22" s="65"/>
      <c r="D22" s="65"/>
      <c r="E22" s="65"/>
      <c r="F22" s="65"/>
      <c r="G22" s="65"/>
      <c r="H22" s="65"/>
      <c r="I22" s="65"/>
    </row>
    <row r="23" spans="1:9" ht="42.75" customHeight="1" x14ac:dyDescent="0.25">
      <c r="A23" s="64"/>
      <c r="B23" s="460" t="s">
        <v>3381</v>
      </c>
      <c r="C23" s="433"/>
      <c r="D23" s="460" t="s">
        <v>464</v>
      </c>
      <c r="E23" s="433"/>
      <c r="F23" s="460" t="s">
        <v>3382</v>
      </c>
      <c r="G23" s="433"/>
      <c r="H23" s="460" t="s">
        <v>465</v>
      </c>
      <c r="I23" s="433"/>
    </row>
    <row r="24" spans="1:9" ht="15.95" customHeight="1" x14ac:dyDescent="0.25">
      <c r="A24" s="15" t="s">
        <v>1515</v>
      </c>
      <c r="B24" s="399">
        <v>29117</v>
      </c>
      <c r="C24" s="399">
        <v>23492063.296</v>
      </c>
      <c r="D24" s="399">
        <v>69511</v>
      </c>
      <c r="E24" s="399">
        <v>25187635.318999998</v>
      </c>
      <c r="F24" s="399">
        <v>49274</v>
      </c>
      <c r="G24" s="399">
        <v>17411977.853</v>
      </c>
      <c r="H24" s="399">
        <v>25845</v>
      </c>
      <c r="I24" s="399">
        <v>12517065.109999999</v>
      </c>
    </row>
    <row r="25" spans="1:9" ht="15.95" customHeight="1" x14ac:dyDescent="0.25">
      <c r="A25" s="15" t="s">
        <v>2815</v>
      </c>
      <c r="B25" s="399"/>
      <c r="C25" s="399"/>
      <c r="D25" s="399"/>
      <c r="E25" s="399"/>
      <c r="F25" s="399"/>
      <c r="G25" s="399"/>
      <c r="H25" s="399"/>
      <c r="I25" s="399"/>
    </row>
    <row r="26" spans="1:9" ht="15.95" customHeight="1" x14ac:dyDescent="0.25">
      <c r="A26" s="15" t="s">
        <v>3310</v>
      </c>
      <c r="B26" s="399">
        <v>3240</v>
      </c>
      <c r="C26" s="399">
        <v>12368996.549000001</v>
      </c>
      <c r="D26" s="399">
        <v>4035</v>
      </c>
      <c r="E26" s="399">
        <v>10635482.132999999</v>
      </c>
      <c r="F26" s="399">
        <v>2804</v>
      </c>
      <c r="G26" s="399">
        <v>1531532.3970000001</v>
      </c>
      <c r="H26" s="399">
        <v>1235</v>
      </c>
      <c r="I26" s="399">
        <v>966239.37300000002</v>
      </c>
    </row>
    <row r="27" spans="1:9" ht="15.95" customHeight="1" x14ac:dyDescent="0.25">
      <c r="A27" s="15" t="s">
        <v>2816</v>
      </c>
      <c r="B27" s="399"/>
      <c r="C27" s="399"/>
      <c r="D27" s="399"/>
      <c r="E27" s="399"/>
      <c r="F27" s="399"/>
      <c r="G27" s="399"/>
      <c r="H27" s="399"/>
      <c r="I27" s="399"/>
    </row>
    <row r="28" spans="1:9" ht="15.95" customHeight="1" x14ac:dyDescent="0.25">
      <c r="A28" s="15" t="s">
        <v>3311</v>
      </c>
      <c r="B28" s="399">
        <v>1648</v>
      </c>
      <c r="C28" s="399">
        <v>124655909.248</v>
      </c>
      <c r="D28" s="399">
        <v>6419</v>
      </c>
      <c r="E28" s="399">
        <v>57860448.859999999</v>
      </c>
      <c r="F28" s="399">
        <v>2351</v>
      </c>
      <c r="G28" s="399">
        <v>11757659.165999999</v>
      </c>
      <c r="H28" s="399">
        <v>1518</v>
      </c>
      <c r="I28" s="399">
        <v>8895127.8560000006</v>
      </c>
    </row>
    <row r="29" spans="1:9" ht="15.95" customHeight="1" x14ac:dyDescent="0.25">
      <c r="A29" s="15" t="s">
        <v>1726</v>
      </c>
      <c r="B29" s="399"/>
      <c r="C29" s="399"/>
      <c r="D29" s="399"/>
      <c r="E29" s="399"/>
      <c r="F29" s="399"/>
      <c r="G29" s="399"/>
      <c r="H29" s="399"/>
      <c r="I29" s="399"/>
    </row>
    <row r="30" spans="1:9" ht="15.95" customHeight="1" x14ac:dyDescent="0.25">
      <c r="A30" s="15" t="s">
        <v>3312</v>
      </c>
      <c r="B30" s="399" t="s">
        <v>3353</v>
      </c>
      <c r="C30" s="399" t="s">
        <v>3353</v>
      </c>
      <c r="D30" s="399">
        <v>135</v>
      </c>
      <c r="E30" s="399">
        <v>53690816.733999997</v>
      </c>
      <c r="F30" s="399" t="s">
        <v>3353</v>
      </c>
      <c r="G30" s="399" t="s">
        <v>3353</v>
      </c>
      <c r="H30" s="399">
        <v>11</v>
      </c>
      <c r="I30" s="399">
        <v>155272.35</v>
      </c>
    </row>
    <row r="31" spans="1:9" ht="15.95" customHeight="1" x14ac:dyDescent="0.25">
      <c r="A31" s="15" t="s">
        <v>1727</v>
      </c>
      <c r="B31" s="399"/>
      <c r="C31" s="399"/>
      <c r="D31" s="399"/>
      <c r="E31" s="399"/>
      <c r="F31" s="399"/>
      <c r="G31" s="399"/>
      <c r="H31" s="399"/>
      <c r="I31" s="399"/>
    </row>
    <row r="32" spans="1:9" ht="15" customHeight="1" x14ac:dyDescent="0.25">
      <c r="A32" s="15" t="s">
        <v>3313</v>
      </c>
      <c r="B32" s="399" t="s">
        <v>3353</v>
      </c>
      <c r="C32" s="399" t="s">
        <v>3353</v>
      </c>
      <c r="D32" s="399">
        <v>20782</v>
      </c>
      <c r="E32" s="399">
        <v>86484557.957000002</v>
      </c>
      <c r="F32" s="399" t="s">
        <v>3353</v>
      </c>
      <c r="G32" s="399" t="s">
        <v>3353</v>
      </c>
      <c r="H32" s="399">
        <v>5566</v>
      </c>
      <c r="I32" s="399">
        <v>12676238.771</v>
      </c>
    </row>
    <row r="33" spans="1:9" ht="15.95" customHeight="1" x14ac:dyDescent="0.25">
      <c r="A33" s="15" t="s">
        <v>2817</v>
      </c>
      <c r="B33" s="399"/>
      <c r="C33" s="399"/>
      <c r="D33" s="399"/>
      <c r="E33" s="399"/>
      <c r="F33" s="399"/>
      <c r="G33" s="399"/>
      <c r="H33" s="399"/>
      <c r="I33" s="399"/>
    </row>
    <row r="34" spans="1:9" ht="15.95" customHeight="1" x14ac:dyDescent="0.25">
      <c r="A34" s="15" t="s">
        <v>3314</v>
      </c>
      <c r="B34" s="399">
        <v>108</v>
      </c>
      <c r="C34" s="399">
        <v>4163274.8859999999</v>
      </c>
      <c r="D34" s="399">
        <v>109</v>
      </c>
      <c r="E34" s="399">
        <v>385018.386</v>
      </c>
      <c r="F34" s="399">
        <v>70</v>
      </c>
      <c r="G34" s="399">
        <v>150050.204</v>
      </c>
      <c r="H34" s="399" t="s">
        <v>3353</v>
      </c>
      <c r="I34" s="399" t="s">
        <v>3353</v>
      </c>
    </row>
    <row r="35" spans="1:9" ht="15.95" customHeight="1" x14ac:dyDescent="0.25">
      <c r="A35" s="15" t="s">
        <v>2818</v>
      </c>
      <c r="B35" s="399"/>
      <c r="C35" s="399"/>
      <c r="D35" s="399"/>
      <c r="E35" s="399"/>
      <c r="F35" s="399"/>
      <c r="G35" s="399"/>
      <c r="H35" s="399"/>
      <c r="I35" s="399"/>
    </row>
    <row r="36" spans="1:9" ht="15.95" customHeight="1" x14ac:dyDescent="0.25">
      <c r="A36" s="15" t="s">
        <v>3315</v>
      </c>
      <c r="B36" s="399" t="s">
        <v>3353</v>
      </c>
      <c r="C36" s="399" t="s">
        <v>3353</v>
      </c>
      <c r="D36" s="399">
        <v>53</v>
      </c>
      <c r="E36" s="399">
        <v>1085870.6880000001</v>
      </c>
      <c r="F36" s="399">
        <v>9</v>
      </c>
      <c r="G36" s="399">
        <v>936091.73899999994</v>
      </c>
      <c r="H36" s="370" t="s">
        <v>3352</v>
      </c>
      <c r="I36" s="370" t="s">
        <v>3352</v>
      </c>
    </row>
    <row r="37" spans="1:9" ht="15.95" customHeight="1" x14ac:dyDescent="0.25">
      <c r="A37" s="15" t="s">
        <v>493</v>
      </c>
      <c r="B37" s="399" t="s">
        <v>3353</v>
      </c>
      <c r="C37" s="399" t="s">
        <v>3353</v>
      </c>
      <c r="D37" s="399">
        <v>2113</v>
      </c>
      <c r="E37" s="399">
        <v>4911120.9029999999</v>
      </c>
      <c r="F37" s="399">
        <v>1457</v>
      </c>
      <c r="G37" s="399">
        <v>617131.70600000001</v>
      </c>
      <c r="H37" s="399" t="s">
        <v>3353</v>
      </c>
      <c r="I37" s="399" t="s">
        <v>3353</v>
      </c>
    </row>
    <row r="38" spans="1:9" ht="15.95" customHeight="1" x14ac:dyDescent="0.25">
      <c r="A38" s="356" t="s">
        <v>3309</v>
      </c>
      <c r="B38" s="399">
        <v>40264</v>
      </c>
      <c r="C38" s="399">
        <v>222175891.685</v>
      </c>
      <c r="D38" s="399">
        <v>103157</v>
      </c>
      <c r="E38" s="399">
        <v>240240950.97999999</v>
      </c>
      <c r="F38" s="399">
        <v>64854</v>
      </c>
      <c r="G38" s="399">
        <v>79150488.920000002</v>
      </c>
      <c r="H38" s="399">
        <v>34270</v>
      </c>
      <c r="I38" s="399">
        <v>35442465.644000001</v>
      </c>
    </row>
    <row r="39" spans="1:9" ht="15" customHeight="1" x14ac:dyDescent="0.25">
      <c r="A39" s="66"/>
      <c r="B39" s="65"/>
      <c r="C39" s="65"/>
      <c r="D39" s="65"/>
      <c r="E39" s="65"/>
      <c r="F39" s="65"/>
      <c r="G39" s="65"/>
      <c r="H39" s="65"/>
      <c r="I39" s="65"/>
    </row>
    <row r="40" spans="1:9" ht="42.75" customHeight="1" x14ac:dyDescent="0.25">
      <c r="A40" s="64"/>
      <c r="B40" s="460" t="s">
        <v>466</v>
      </c>
      <c r="C40" s="433"/>
      <c r="D40" s="460" t="s">
        <v>467</v>
      </c>
      <c r="E40" s="433"/>
      <c r="F40" s="460" t="s">
        <v>468</v>
      </c>
      <c r="G40" s="433"/>
      <c r="H40" s="460" t="s">
        <v>469</v>
      </c>
      <c r="I40" s="433"/>
    </row>
    <row r="41" spans="1:9" ht="15.95" customHeight="1" x14ac:dyDescent="0.25">
      <c r="A41" s="15" t="s">
        <v>1515</v>
      </c>
      <c r="B41" s="399">
        <v>5871</v>
      </c>
      <c r="C41" s="399">
        <v>4337972.4950000001</v>
      </c>
      <c r="D41" s="399">
        <v>10526</v>
      </c>
      <c r="E41" s="399">
        <v>2170175.176</v>
      </c>
      <c r="F41" s="399">
        <v>172567</v>
      </c>
      <c r="G41" s="399">
        <v>39557610.368000001</v>
      </c>
      <c r="H41" s="399">
        <v>28730</v>
      </c>
      <c r="I41" s="399">
        <v>8568978.6919999998</v>
      </c>
    </row>
    <row r="42" spans="1:9" ht="15.95" customHeight="1" x14ac:dyDescent="0.25">
      <c r="A42" s="15" t="s">
        <v>2815</v>
      </c>
      <c r="B42" s="399"/>
      <c r="C42" s="399"/>
      <c r="D42" s="399"/>
      <c r="E42" s="399"/>
      <c r="F42" s="399"/>
      <c r="G42" s="399"/>
      <c r="H42" s="399"/>
      <c r="I42" s="399"/>
    </row>
    <row r="43" spans="1:9" ht="15.95" customHeight="1" x14ac:dyDescent="0.25">
      <c r="A43" s="15" t="s">
        <v>3310</v>
      </c>
      <c r="B43" s="399">
        <v>462</v>
      </c>
      <c r="C43" s="399">
        <v>3424964.8560000001</v>
      </c>
      <c r="D43" s="399" t="s">
        <v>3353</v>
      </c>
      <c r="E43" s="399" t="s">
        <v>3353</v>
      </c>
      <c r="F43" s="399">
        <v>17050</v>
      </c>
      <c r="G43" s="399">
        <v>5763826.4749999996</v>
      </c>
      <c r="H43" s="399">
        <v>6390</v>
      </c>
      <c r="I43" s="399">
        <v>2031522.263</v>
      </c>
    </row>
    <row r="44" spans="1:9" ht="15.95" customHeight="1" x14ac:dyDescent="0.25">
      <c r="A44" s="15" t="s">
        <v>2816</v>
      </c>
      <c r="B44" s="399"/>
      <c r="C44" s="399"/>
      <c r="D44" s="399"/>
      <c r="E44" s="399"/>
      <c r="F44" s="399"/>
      <c r="G44" s="399"/>
      <c r="H44" s="399"/>
      <c r="I44" s="399"/>
    </row>
    <row r="45" spans="1:9" ht="15.95" customHeight="1" x14ac:dyDescent="0.25">
      <c r="A45" s="15" t="s">
        <v>3311</v>
      </c>
      <c r="B45" s="399">
        <v>1696</v>
      </c>
      <c r="C45" s="399">
        <v>25012095.977000002</v>
      </c>
      <c r="D45" s="399" t="s">
        <v>3353</v>
      </c>
      <c r="E45" s="399" t="s">
        <v>3353</v>
      </c>
      <c r="F45" s="399">
        <v>4663</v>
      </c>
      <c r="G45" s="399">
        <v>11654313.047</v>
      </c>
      <c r="H45" s="399">
        <v>2058</v>
      </c>
      <c r="I45" s="399">
        <v>6014396.6440000003</v>
      </c>
    </row>
    <row r="46" spans="1:9" ht="15.95" customHeight="1" x14ac:dyDescent="0.25">
      <c r="A46" s="15" t="s">
        <v>1726</v>
      </c>
      <c r="B46" s="399"/>
      <c r="C46" s="399"/>
      <c r="D46" s="399"/>
      <c r="E46" s="399"/>
      <c r="F46" s="399"/>
      <c r="G46" s="399"/>
      <c r="H46" s="399"/>
      <c r="I46" s="399"/>
    </row>
    <row r="47" spans="1:9" ht="15.95" customHeight="1" x14ac:dyDescent="0.25">
      <c r="A47" s="15" t="s">
        <v>3312</v>
      </c>
      <c r="B47" s="399" t="s">
        <v>3353</v>
      </c>
      <c r="C47" s="399" t="s">
        <v>3353</v>
      </c>
      <c r="D47" s="399" t="s">
        <v>3353</v>
      </c>
      <c r="E47" s="399" t="s">
        <v>3353</v>
      </c>
      <c r="F47" s="399">
        <v>51</v>
      </c>
      <c r="G47" s="399">
        <v>1028138.26</v>
      </c>
      <c r="H47" s="399">
        <v>27</v>
      </c>
      <c r="I47" s="399">
        <v>628490.67799999996</v>
      </c>
    </row>
    <row r="48" spans="1:9" ht="15.95" customHeight="1" x14ac:dyDescent="0.25">
      <c r="A48" s="15" t="s">
        <v>1727</v>
      </c>
      <c r="B48" s="399"/>
      <c r="C48" s="399"/>
      <c r="D48" s="399"/>
      <c r="E48" s="399"/>
      <c r="F48" s="399"/>
      <c r="G48" s="399"/>
      <c r="H48" s="399"/>
      <c r="I48" s="399"/>
    </row>
    <row r="49" spans="1:9" ht="15.95" customHeight="1" x14ac:dyDescent="0.25">
      <c r="A49" s="15" t="s">
        <v>3313</v>
      </c>
      <c r="B49" s="399" t="s">
        <v>3353</v>
      </c>
      <c r="C49" s="399" t="s">
        <v>3353</v>
      </c>
      <c r="D49" s="399" t="s">
        <v>3353</v>
      </c>
      <c r="E49" s="399" t="s">
        <v>3353</v>
      </c>
      <c r="F49" s="399">
        <v>22760</v>
      </c>
      <c r="G49" s="399">
        <v>29331903.361000001</v>
      </c>
      <c r="H49" s="399">
        <v>6066</v>
      </c>
      <c r="I49" s="399">
        <v>13560455.42</v>
      </c>
    </row>
    <row r="50" spans="1:9" ht="15.95" customHeight="1" x14ac:dyDescent="0.25">
      <c r="A50" s="15" t="s">
        <v>2817</v>
      </c>
      <c r="B50" s="399"/>
      <c r="C50" s="399"/>
      <c r="D50" s="399"/>
      <c r="E50" s="399"/>
      <c r="F50" s="399"/>
      <c r="G50" s="399"/>
      <c r="H50" s="399"/>
      <c r="I50" s="399"/>
    </row>
    <row r="51" spans="1:9" ht="15.95" customHeight="1" x14ac:dyDescent="0.25">
      <c r="A51" s="15" t="s">
        <v>3314</v>
      </c>
      <c r="B51" s="399" t="s">
        <v>3353</v>
      </c>
      <c r="C51" s="399" t="s">
        <v>3353</v>
      </c>
      <c r="D51" s="399" t="s">
        <v>3353</v>
      </c>
      <c r="E51" s="399" t="s">
        <v>3353</v>
      </c>
      <c r="F51" s="399" t="s">
        <v>3353</v>
      </c>
      <c r="G51" s="399" t="s">
        <v>3353</v>
      </c>
      <c r="H51" s="399" t="s">
        <v>3353</v>
      </c>
      <c r="I51" s="399" t="s">
        <v>3353</v>
      </c>
    </row>
    <row r="52" spans="1:9" ht="15.95" customHeight="1" x14ac:dyDescent="0.25">
      <c r="A52" s="15" t="s">
        <v>2818</v>
      </c>
      <c r="B52" s="399"/>
      <c r="C52" s="399"/>
      <c r="D52" s="399"/>
      <c r="E52" s="399"/>
      <c r="F52" s="399"/>
      <c r="G52" s="399"/>
      <c r="H52" s="399"/>
      <c r="I52" s="399"/>
    </row>
    <row r="53" spans="1:9" ht="15.95" customHeight="1" x14ac:dyDescent="0.25">
      <c r="A53" s="15" t="s">
        <v>3315</v>
      </c>
      <c r="B53" s="370" t="s">
        <v>3352</v>
      </c>
      <c r="C53" s="370" t="s">
        <v>3352</v>
      </c>
      <c r="D53" s="399" t="s">
        <v>3353</v>
      </c>
      <c r="E53" s="399" t="s">
        <v>3353</v>
      </c>
      <c r="F53" s="399">
        <v>218</v>
      </c>
      <c r="G53" s="399">
        <v>521599.50400000002</v>
      </c>
      <c r="H53" s="399">
        <v>70</v>
      </c>
      <c r="I53" s="399">
        <v>291349.5</v>
      </c>
    </row>
    <row r="54" spans="1:9" ht="15.95" customHeight="1" x14ac:dyDescent="0.25">
      <c r="A54" s="15" t="s">
        <v>493</v>
      </c>
      <c r="B54" s="399" t="s">
        <v>3353</v>
      </c>
      <c r="C54" s="399" t="s">
        <v>3353</v>
      </c>
      <c r="D54" s="399" t="s">
        <v>3353</v>
      </c>
      <c r="E54" s="399" t="s">
        <v>3353</v>
      </c>
      <c r="F54" s="399" t="s">
        <v>3353</v>
      </c>
      <c r="G54" s="399" t="s">
        <v>3353</v>
      </c>
      <c r="H54" s="399" t="s">
        <v>3353</v>
      </c>
      <c r="I54" s="399" t="s">
        <v>3353</v>
      </c>
    </row>
    <row r="55" spans="1:9" ht="15.95" customHeight="1" x14ac:dyDescent="0.25">
      <c r="A55" s="356" t="s">
        <v>3309</v>
      </c>
      <c r="B55" s="399">
        <v>14789</v>
      </c>
      <c r="C55" s="399">
        <v>70233429.160999998</v>
      </c>
      <c r="D55" s="399">
        <v>12401</v>
      </c>
      <c r="E55" s="399">
        <v>29917167.581999999</v>
      </c>
      <c r="F55" s="399">
        <v>222789</v>
      </c>
      <c r="G55" s="399">
        <v>90921511.397</v>
      </c>
      <c r="H55" s="399">
        <v>43777</v>
      </c>
      <c r="I55" s="399">
        <v>32173550.980999999</v>
      </c>
    </row>
    <row r="56" spans="1:9" ht="15" customHeight="1" x14ac:dyDescent="0.25">
      <c r="A56" s="66"/>
      <c r="B56" s="65"/>
      <c r="C56" s="65"/>
      <c r="D56" s="65"/>
      <c r="E56" s="65"/>
      <c r="F56" s="65"/>
      <c r="G56" s="65"/>
      <c r="H56" s="65"/>
      <c r="I56" s="65"/>
    </row>
    <row r="57" spans="1:9" ht="42.75" customHeight="1" x14ac:dyDescent="0.25">
      <c r="A57" s="64"/>
      <c r="B57" s="460" t="s">
        <v>470</v>
      </c>
      <c r="C57" s="433"/>
      <c r="D57" s="460" t="s">
        <v>471</v>
      </c>
      <c r="E57" s="433"/>
      <c r="F57" s="460" t="s">
        <v>472</v>
      </c>
      <c r="G57" s="433"/>
      <c r="H57" s="460" t="s">
        <v>473</v>
      </c>
      <c r="I57" s="433"/>
    </row>
    <row r="58" spans="1:9" ht="15.95" customHeight="1" x14ac:dyDescent="0.25">
      <c r="A58" s="15" t="s">
        <v>1515</v>
      </c>
      <c r="B58" s="399">
        <v>143837</v>
      </c>
      <c r="C58" s="399">
        <v>30988631.675999999</v>
      </c>
      <c r="D58" s="399">
        <v>67204</v>
      </c>
      <c r="E58" s="399">
        <v>9407786.2060000002</v>
      </c>
      <c r="F58" s="399">
        <v>2472</v>
      </c>
      <c r="G58" s="399">
        <v>640152.97900000005</v>
      </c>
      <c r="H58" s="399">
        <v>1209</v>
      </c>
      <c r="I58" s="399">
        <v>236291.43700000001</v>
      </c>
    </row>
    <row r="59" spans="1:9" ht="15.95" customHeight="1" x14ac:dyDescent="0.25">
      <c r="A59" s="15" t="s">
        <v>2815</v>
      </c>
      <c r="B59" s="399"/>
      <c r="C59" s="399"/>
      <c r="D59" s="399"/>
      <c r="E59" s="399"/>
      <c r="F59" s="399"/>
      <c r="G59" s="399"/>
      <c r="H59" s="399"/>
      <c r="I59" s="399"/>
    </row>
    <row r="60" spans="1:9" ht="15.95" customHeight="1" x14ac:dyDescent="0.25">
      <c r="A60" s="15" t="s">
        <v>3310</v>
      </c>
      <c r="B60" s="399">
        <v>10660</v>
      </c>
      <c r="C60" s="399">
        <v>3732304.2119999998</v>
      </c>
      <c r="D60" s="399">
        <v>4834</v>
      </c>
      <c r="E60" s="399">
        <v>10581005.797</v>
      </c>
      <c r="F60" s="399">
        <v>563</v>
      </c>
      <c r="G60" s="399">
        <v>964239.23400000005</v>
      </c>
      <c r="H60" s="399" t="s">
        <v>3353</v>
      </c>
      <c r="I60" s="399" t="s">
        <v>3353</v>
      </c>
    </row>
    <row r="61" spans="1:9" ht="15.95" customHeight="1" x14ac:dyDescent="0.25">
      <c r="A61" s="15" t="s">
        <v>2816</v>
      </c>
      <c r="B61" s="399"/>
      <c r="C61" s="399"/>
      <c r="D61" s="399"/>
      <c r="E61" s="399"/>
      <c r="F61" s="399"/>
      <c r="G61" s="399"/>
      <c r="H61" s="399"/>
      <c r="I61" s="399"/>
    </row>
    <row r="62" spans="1:9" ht="15.95" customHeight="1" x14ac:dyDescent="0.25">
      <c r="A62" s="15" t="s">
        <v>3311</v>
      </c>
      <c r="B62" s="399">
        <v>2605</v>
      </c>
      <c r="C62" s="399">
        <v>5639916.4029999999</v>
      </c>
      <c r="D62" s="399">
        <v>5232</v>
      </c>
      <c r="E62" s="399">
        <v>36437233.774999999</v>
      </c>
      <c r="F62" s="399">
        <v>988</v>
      </c>
      <c r="G62" s="399">
        <v>12245022.672</v>
      </c>
      <c r="H62" s="399" t="s">
        <v>3353</v>
      </c>
      <c r="I62" s="399" t="s">
        <v>3353</v>
      </c>
    </row>
    <row r="63" spans="1:9" ht="15.95" customHeight="1" x14ac:dyDescent="0.25">
      <c r="A63" s="15" t="s">
        <v>1726</v>
      </c>
      <c r="B63" s="399"/>
      <c r="C63" s="399"/>
      <c r="D63" s="399"/>
      <c r="E63" s="399"/>
      <c r="F63" s="399"/>
      <c r="G63" s="399"/>
      <c r="H63" s="399"/>
      <c r="I63" s="399"/>
    </row>
    <row r="64" spans="1:9" ht="15.95" customHeight="1" x14ac:dyDescent="0.25">
      <c r="A64" s="15" t="s">
        <v>3312</v>
      </c>
      <c r="B64" s="399">
        <v>24</v>
      </c>
      <c r="C64" s="399">
        <v>399647.58199999999</v>
      </c>
      <c r="D64" s="399">
        <v>1535</v>
      </c>
      <c r="E64" s="399">
        <v>71081901.261999995</v>
      </c>
      <c r="F64" s="399">
        <v>80</v>
      </c>
      <c r="G64" s="399">
        <v>6081880.3420000002</v>
      </c>
      <c r="H64" s="399">
        <v>37</v>
      </c>
      <c r="I64" s="399">
        <v>47864505.077</v>
      </c>
    </row>
    <row r="65" spans="1:9" ht="15.95" customHeight="1" x14ac:dyDescent="0.25">
      <c r="A65" s="15" t="s">
        <v>1727</v>
      </c>
      <c r="B65" s="399"/>
      <c r="C65" s="399"/>
      <c r="D65" s="399"/>
      <c r="E65" s="399"/>
      <c r="F65" s="399"/>
      <c r="G65" s="399"/>
      <c r="H65" s="399"/>
      <c r="I65" s="399"/>
    </row>
    <row r="66" spans="1:9" ht="15.95" customHeight="1" x14ac:dyDescent="0.25">
      <c r="A66" s="15" t="s">
        <v>3313</v>
      </c>
      <c r="B66" s="399">
        <v>16694</v>
      </c>
      <c r="C66" s="399">
        <v>15771447.941</v>
      </c>
      <c r="D66" s="399">
        <v>45750</v>
      </c>
      <c r="E66" s="399">
        <v>110091383.355</v>
      </c>
      <c r="F66" s="399">
        <v>3378</v>
      </c>
      <c r="G66" s="399">
        <v>12604522.016000001</v>
      </c>
      <c r="H66" s="399">
        <v>973</v>
      </c>
      <c r="I66" s="399">
        <v>16670135.595000001</v>
      </c>
    </row>
    <row r="67" spans="1:9" ht="15.95" customHeight="1" x14ac:dyDescent="0.25">
      <c r="A67" s="15" t="s">
        <v>2817</v>
      </c>
      <c r="B67" s="399"/>
      <c r="C67" s="399"/>
      <c r="D67" s="399"/>
      <c r="E67" s="399"/>
      <c r="F67" s="399"/>
      <c r="G67" s="399"/>
      <c r="H67" s="399"/>
      <c r="I67" s="399"/>
    </row>
    <row r="68" spans="1:9" ht="15.95" customHeight="1" x14ac:dyDescent="0.25">
      <c r="A68" s="15" t="s">
        <v>3314</v>
      </c>
      <c r="B68" s="399">
        <v>28</v>
      </c>
      <c r="C68" s="399">
        <v>7071.585</v>
      </c>
      <c r="D68" s="399">
        <v>73</v>
      </c>
      <c r="E68" s="399">
        <v>1400349.7949999999</v>
      </c>
      <c r="F68" s="399" t="s">
        <v>3353</v>
      </c>
      <c r="G68" s="399" t="s">
        <v>3353</v>
      </c>
      <c r="H68" s="399" t="s">
        <v>3353</v>
      </c>
      <c r="I68" s="399" t="s">
        <v>3353</v>
      </c>
    </row>
    <row r="69" spans="1:9" ht="15.95" customHeight="1" x14ac:dyDescent="0.25">
      <c r="A69" s="15" t="s">
        <v>2818</v>
      </c>
      <c r="B69" s="399"/>
      <c r="C69" s="399"/>
      <c r="D69" s="399"/>
      <c r="E69" s="399"/>
      <c r="F69" s="399"/>
      <c r="G69" s="399"/>
      <c r="H69" s="399"/>
      <c r="I69" s="399"/>
    </row>
    <row r="70" spans="1:9" ht="15.95" customHeight="1" x14ac:dyDescent="0.25">
      <c r="A70" s="15" t="s">
        <v>3315</v>
      </c>
      <c r="B70" s="399">
        <v>148</v>
      </c>
      <c r="C70" s="399">
        <v>230250.00399999999</v>
      </c>
      <c r="D70" s="399">
        <v>70</v>
      </c>
      <c r="E70" s="399">
        <v>1223523.8219999999</v>
      </c>
      <c r="F70" s="399" t="s">
        <v>3353</v>
      </c>
      <c r="G70" s="399" t="s">
        <v>3353</v>
      </c>
      <c r="H70" s="399" t="s">
        <v>3353</v>
      </c>
      <c r="I70" s="399" t="s">
        <v>3353</v>
      </c>
    </row>
    <row r="71" spans="1:9" ht="15.95" customHeight="1" x14ac:dyDescent="0.25">
      <c r="A71" s="15" t="s">
        <v>493</v>
      </c>
      <c r="B71" s="399">
        <v>5016</v>
      </c>
      <c r="C71" s="399">
        <v>1978691.013</v>
      </c>
      <c r="D71" s="399">
        <v>1220</v>
      </c>
      <c r="E71" s="399">
        <v>4522207.3849999998</v>
      </c>
      <c r="F71" s="399">
        <v>299</v>
      </c>
      <c r="G71" s="399">
        <v>402484</v>
      </c>
      <c r="H71" s="399">
        <v>36</v>
      </c>
      <c r="I71" s="399">
        <v>191427.90599999999</v>
      </c>
    </row>
    <row r="72" spans="1:9" ht="15.95" customHeight="1" x14ac:dyDescent="0.25">
      <c r="A72" s="356" t="s">
        <v>3309</v>
      </c>
      <c r="B72" s="399">
        <v>179012</v>
      </c>
      <c r="C72" s="399">
        <v>58747960.416000001</v>
      </c>
      <c r="D72" s="399">
        <v>125918</v>
      </c>
      <c r="E72" s="399">
        <v>244745391.39700001</v>
      </c>
      <c r="F72" s="399">
        <v>7801</v>
      </c>
      <c r="G72" s="399">
        <v>33139956.329999998</v>
      </c>
      <c r="H72" s="399">
        <v>2455</v>
      </c>
      <c r="I72" s="399">
        <v>75880523.973000005</v>
      </c>
    </row>
    <row r="73" spans="1:9" x14ac:dyDescent="0.25">
      <c r="A73" s="56"/>
      <c r="B73" s="67"/>
      <c r="C73" s="67"/>
      <c r="D73" s="67"/>
      <c r="E73" s="67"/>
      <c r="F73" s="67"/>
      <c r="G73" s="67"/>
      <c r="H73" s="67"/>
      <c r="I73" s="67"/>
    </row>
    <row r="74" spans="1:9" x14ac:dyDescent="0.25">
      <c r="A74" s="13" t="s">
        <v>3166</v>
      </c>
    </row>
    <row r="75" spans="1:9" x14ac:dyDescent="0.25">
      <c r="A75" s="12" t="s">
        <v>3167</v>
      </c>
    </row>
  </sheetData>
  <sheetProtection selectLockedCells="1" selectUnlockedCells="1"/>
  <mergeCells count="19">
    <mergeCell ref="A2:I2"/>
    <mergeCell ref="A4:A5"/>
    <mergeCell ref="B6:C6"/>
    <mergeCell ref="D6:E6"/>
    <mergeCell ref="F6:G6"/>
    <mergeCell ref="H6:I6"/>
    <mergeCell ref="A3:D3"/>
    <mergeCell ref="B57:C57"/>
    <mergeCell ref="D57:E57"/>
    <mergeCell ref="F57:G57"/>
    <mergeCell ref="H57:I57"/>
    <mergeCell ref="B23:C23"/>
    <mergeCell ref="D23:E23"/>
    <mergeCell ref="F23:G23"/>
    <mergeCell ref="H23:I23"/>
    <mergeCell ref="B40:C40"/>
    <mergeCell ref="D40:E40"/>
    <mergeCell ref="F40:G40"/>
    <mergeCell ref="H40:I40"/>
  </mergeCells>
  <phoneticPr fontId="18" type="noConversion"/>
  <pageMargins left="0.6692913385826772" right="0.62992125984251968" top="0.6692913385826772" bottom="0.6692913385826772" header="0.51181102362204722" footer="0.51181102362204722"/>
  <pageSetup paperSize="9" scale="57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>
    <tabColor theme="6" tint="-0.249977111117893"/>
    <pageSetUpPr fitToPage="1"/>
  </sheetPr>
  <dimension ref="A1:Y76"/>
  <sheetViews>
    <sheetView zoomScale="80" zoomScaleNormal="80" zoomScaleSheetLayoutView="84" zoomScalePageLayoutView="80" workbookViewId="0"/>
  </sheetViews>
  <sheetFormatPr baseColWidth="10" defaultColWidth="11.42578125" defaultRowHeight="15.75" x14ac:dyDescent="0.25"/>
  <cols>
    <col min="1" max="1" width="30.42578125" style="30" customWidth="1"/>
    <col min="2" max="2" width="14.7109375" style="7" customWidth="1"/>
    <col min="3" max="3" width="16.7109375" style="7" customWidth="1"/>
    <col min="4" max="4" width="14.7109375" style="7" customWidth="1"/>
    <col min="5" max="5" width="16.7109375" style="7" customWidth="1"/>
    <col min="6" max="6" width="14.7109375" style="7" customWidth="1"/>
    <col min="7" max="7" width="16.7109375" style="7" customWidth="1"/>
    <col min="8" max="8" width="14.7109375" style="7" customWidth="1"/>
    <col min="9" max="9" width="16.7109375" style="7" customWidth="1"/>
    <col min="10" max="16384" width="11.42578125" style="30"/>
  </cols>
  <sheetData>
    <row r="1" spans="1:25" s="32" customFormat="1" ht="18" customHeight="1" x14ac:dyDescent="0.2">
      <c r="A1" s="249" t="s">
        <v>2813</v>
      </c>
      <c r="B1" s="249"/>
      <c r="C1" s="249"/>
      <c r="D1" s="249"/>
      <c r="E1" s="249"/>
      <c r="F1" s="249"/>
      <c r="G1" s="249"/>
      <c r="H1" s="249"/>
      <c r="I1" s="249"/>
      <c r="J1" s="249"/>
      <c r="K1" s="249"/>
      <c r="L1" s="249"/>
      <c r="M1" s="249"/>
      <c r="N1" s="249"/>
      <c r="O1" s="249"/>
      <c r="P1" s="249"/>
      <c r="Q1" s="249"/>
      <c r="R1" s="249"/>
      <c r="S1" s="249"/>
      <c r="T1" s="249"/>
      <c r="U1" s="249"/>
      <c r="V1" s="249"/>
      <c r="W1" s="249"/>
      <c r="X1" s="249"/>
      <c r="Y1" s="249"/>
    </row>
    <row r="2" spans="1:25" ht="24" customHeight="1" x14ac:dyDescent="0.25">
      <c r="A2" s="474" t="s">
        <v>3349</v>
      </c>
      <c r="B2" s="474"/>
      <c r="C2" s="474"/>
      <c r="D2" s="474"/>
      <c r="E2" s="474"/>
      <c r="F2" s="474"/>
      <c r="G2" s="475"/>
      <c r="H2" s="475"/>
      <c r="I2" s="475"/>
    </row>
    <row r="3" spans="1:25" ht="15.75" customHeight="1" x14ac:dyDescent="0.25">
      <c r="A3" s="516"/>
      <c r="B3" s="516"/>
      <c r="C3" s="516"/>
      <c r="D3" s="516"/>
      <c r="E3" s="294"/>
      <c r="F3" s="294"/>
      <c r="G3" s="294"/>
      <c r="H3" s="294"/>
      <c r="I3" s="294"/>
      <c r="J3" s="1"/>
    </row>
    <row r="4" spans="1:25" ht="47.1" customHeight="1" x14ac:dyDescent="0.25">
      <c r="A4" s="514" t="s">
        <v>2814</v>
      </c>
      <c r="B4" s="25" t="s">
        <v>3272</v>
      </c>
      <c r="C4" s="25" t="s">
        <v>3273</v>
      </c>
      <c r="D4" s="25" t="s">
        <v>3272</v>
      </c>
      <c r="E4" s="25" t="s">
        <v>3273</v>
      </c>
      <c r="F4" s="25" t="s">
        <v>3272</v>
      </c>
      <c r="G4" s="25" t="s">
        <v>3273</v>
      </c>
      <c r="H4" s="25" t="s">
        <v>3272</v>
      </c>
      <c r="I4" s="26" t="s">
        <v>3273</v>
      </c>
    </row>
    <row r="5" spans="1:25" ht="17.100000000000001" customHeight="1" x14ac:dyDescent="0.25">
      <c r="A5" s="515"/>
      <c r="B5" s="57" t="s">
        <v>1359</v>
      </c>
      <c r="C5" s="57" t="s">
        <v>767</v>
      </c>
      <c r="D5" s="57" t="s">
        <v>1359</v>
      </c>
      <c r="E5" s="57" t="s">
        <v>767</v>
      </c>
      <c r="F5" s="57" t="s">
        <v>1359</v>
      </c>
      <c r="G5" s="57" t="s">
        <v>767</v>
      </c>
      <c r="H5" s="57" t="s">
        <v>1359</v>
      </c>
      <c r="I5" s="58" t="s">
        <v>767</v>
      </c>
    </row>
    <row r="6" spans="1:25" ht="42.75" customHeight="1" x14ac:dyDescent="0.25">
      <c r="A6" s="64"/>
      <c r="B6" s="460" t="s">
        <v>3383</v>
      </c>
      <c r="C6" s="433"/>
      <c r="D6" s="460" t="s">
        <v>3305</v>
      </c>
      <c r="E6" s="433"/>
      <c r="F6" s="460" t="s">
        <v>474</v>
      </c>
      <c r="G6" s="433"/>
      <c r="H6" s="460" t="s">
        <v>3384</v>
      </c>
      <c r="I6" s="433"/>
    </row>
    <row r="7" spans="1:25" ht="15.95" customHeight="1" x14ac:dyDescent="0.25">
      <c r="A7" s="15" t="s">
        <v>1515</v>
      </c>
      <c r="B7" s="399">
        <v>49160</v>
      </c>
      <c r="C7" s="399">
        <v>6434991.5319999997</v>
      </c>
      <c r="D7" s="399">
        <v>10327</v>
      </c>
      <c r="E7" s="399">
        <v>1329307.5900000001</v>
      </c>
      <c r="F7" s="399">
        <v>147355</v>
      </c>
      <c r="G7" s="399">
        <v>28597621.309</v>
      </c>
      <c r="H7" s="399">
        <v>119425</v>
      </c>
      <c r="I7" s="399">
        <v>23712613.633000001</v>
      </c>
    </row>
    <row r="8" spans="1:25" ht="15.95" customHeight="1" x14ac:dyDescent="0.25">
      <c r="A8" s="15" t="s">
        <v>2815</v>
      </c>
      <c r="B8" s="399"/>
      <c r="C8" s="399"/>
      <c r="D8" s="399"/>
      <c r="E8" s="399"/>
      <c r="F8" s="399"/>
      <c r="G8" s="399"/>
      <c r="H8" s="399"/>
      <c r="I8" s="399"/>
    </row>
    <row r="9" spans="1:25" ht="15.95" customHeight="1" x14ac:dyDescent="0.25">
      <c r="A9" s="15" t="s">
        <v>3310</v>
      </c>
      <c r="B9" s="399">
        <v>2541</v>
      </c>
      <c r="C9" s="399">
        <v>1351698.2779999999</v>
      </c>
      <c r="D9" s="399">
        <v>672</v>
      </c>
      <c r="E9" s="399">
        <v>190927.954</v>
      </c>
      <c r="F9" s="399">
        <v>85847</v>
      </c>
      <c r="G9" s="399">
        <v>15642673.197000001</v>
      </c>
      <c r="H9" s="399">
        <v>80215</v>
      </c>
      <c r="I9" s="399">
        <v>13818202.776000001</v>
      </c>
    </row>
    <row r="10" spans="1:25" ht="15.95" customHeight="1" x14ac:dyDescent="0.25">
      <c r="A10" s="15" t="s">
        <v>2816</v>
      </c>
      <c r="B10" s="399"/>
      <c r="C10" s="399"/>
      <c r="D10" s="399"/>
      <c r="E10" s="399"/>
      <c r="F10" s="399"/>
      <c r="G10" s="399"/>
      <c r="H10" s="399"/>
      <c r="I10" s="399"/>
    </row>
    <row r="11" spans="1:25" ht="15.95" customHeight="1" x14ac:dyDescent="0.25">
      <c r="A11" s="15" t="s">
        <v>3311</v>
      </c>
      <c r="B11" s="399">
        <v>2733</v>
      </c>
      <c r="C11" s="399">
        <v>14547078.028999999</v>
      </c>
      <c r="D11" s="399">
        <v>2499</v>
      </c>
      <c r="E11" s="399">
        <v>8639781.6830000002</v>
      </c>
      <c r="F11" s="399">
        <v>38313</v>
      </c>
      <c r="G11" s="399">
        <v>43380669.472000003</v>
      </c>
      <c r="H11" s="399">
        <v>26124</v>
      </c>
      <c r="I11" s="399">
        <v>26891461.739999998</v>
      </c>
    </row>
    <row r="12" spans="1:25" ht="15.95" customHeight="1" x14ac:dyDescent="0.25">
      <c r="A12" s="15" t="s">
        <v>1726</v>
      </c>
      <c r="B12" s="399"/>
      <c r="C12" s="399"/>
      <c r="D12" s="399"/>
      <c r="E12" s="399"/>
      <c r="F12" s="399"/>
      <c r="G12" s="399"/>
      <c r="H12" s="399"/>
      <c r="I12" s="399"/>
    </row>
    <row r="13" spans="1:25" ht="15.95" customHeight="1" x14ac:dyDescent="0.25">
      <c r="A13" s="15" t="s">
        <v>3312</v>
      </c>
      <c r="B13" s="399">
        <v>1228</v>
      </c>
      <c r="C13" s="399">
        <v>13400136.238</v>
      </c>
      <c r="D13" s="399">
        <v>719</v>
      </c>
      <c r="E13" s="399">
        <v>21660789.647</v>
      </c>
      <c r="F13" s="399">
        <v>620</v>
      </c>
      <c r="G13" s="399">
        <v>13745032.848999999</v>
      </c>
      <c r="H13" s="399">
        <v>238</v>
      </c>
      <c r="I13" s="399">
        <v>10685740.319</v>
      </c>
    </row>
    <row r="14" spans="1:25" ht="15.95" customHeight="1" x14ac:dyDescent="0.25">
      <c r="A14" s="15" t="s">
        <v>1727</v>
      </c>
      <c r="B14" s="399"/>
      <c r="C14" s="399"/>
      <c r="D14" s="399"/>
      <c r="E14" s="399"/>
      <c r="F14" s="399"/>
      <c r="G14" s="399"/>
      <c r="H14" s="399"/>
      <c r="I14" s="399"/>
    </row>
    <row r="15" spans="1:25" ht="15.95" customHeight="1" x14ac:dyDescent="0.25">
      <c r="A15" s="15" t="s">
        <v>3313</v>
      </c>
      <c r="B15" s="399">
        <v>32128</v>
      </c>
      <c r="C15" s="399">
        <v>60226290.504000001</v>
      </c>
      <c r="D15" s="399">
        <v>8777</v>
      </c>
      <c r="E15" s="399">
        <v>20359447.826000001</v>
      </c>
      <c r="F15" s="399">
        <v>34807</v>
      </c>
      <c r="G15" s="399">
        <v>43408874.202</v>
      </c>
      <c r="H15" s="399">
        <v>11405</v>
      </c>
      <c r="I15" s="399">
        <v>19805509.158</v>
      </c>
    </row>
    <row r="16" spans="1:25" ht="15.95" customHeight="1" x14ac:dyDescent="0.25">
      <c r="A16" s="15" t="s">
        <v>2817</v>
      </c>
      <c r="B16" s="399"/>
      <c r="C16" s="399"/>
      <c r="D16" s="399"/>
      <c r="E16" s="399"/>
      <c r="F16" s="399"/>
      <c r="G16" s="399"/>
      <c r="H16" s="399"/>
      <c r="I16" s="399"/>
    </row>
    <row r="17" spans="1:9" ht="15.95" customHeight="1" x14ac:dyDescent="0.25">
      <c r="A17" s="15" t="s">
        <v>3314</v>
      </c>
      <c r="B17" s="399" t="s">
        <v>3353</v>
      </c>
      <c r="C17" s="399" t="s">
        <v>3353</v>
      </c>
      <c r="D17" s="399">
        <v>888</v>
      </c>
      <c r="E17" s="399">
        <v>3594037.3939999999</v>
      </c>
      <c r="F17" s="399">
        <v>831</v>
      </c>
      <c r="G17" s="399">
        <v>6704245.9529999997</v>
      </c>
      <c r="H17" s="399">
        <v>711</v>
      </c>
      <c r="I17" s="399">
        <v>6316552.9730000002</v>
      </c>
    </row>
    <row r="18" spans="1:9" ht="15.95" customHeight="1" x14ac:dyDescent="0.25">
      <c r="A18" s="15" t="s">
        <v>2818</v>
      </c>
      <c r="B18" s="399"/>
      <c r="C18" s="399"/>
      <c r="D18" s="399"/>
      <c r="E18" s="399"/>
      <c r="F18" s="399"/>
      <c r="G18" s="399"/>
      <c r="H18" s="399"/>
      <c r="I18" s="399"/>
    </row>
    <row r="19" spans="1:9" ht="15.95" customHeight="1" x14ac:dyDescent="0.25">
      <c r="A19" s="15" t="s">
        <v>3315</v>
      </c>
      <c r="B19" s="399" t="s">
        <v>3353</v>
      </c>
      <c r="C19" s="399" t="s">
        <v>3353</v>
      </c>
      <c r="D19" s="399">
        <v>463</v>
      </c>
      <c r="E19" s="399">
        <v>10454901.704</v>
      </c>
      <c r="F19" s="399">
        <v>215</v>
      </c>
      <c r="G19" s="399">
        <v>201711.12899999999</v>
      </c>
      <c r="H19" s="399">
        <v>199</v>
      </c>
      <c r="I19" s="399">
        <v>182997.94200000001</v>
      </c>
    </row>
    <row r="20" spans="1:9" ht="15.95" customHeight="1" x14ac:dyDescent="0.25">
      <c r="A20" s="15" t="s">
        <v>493</v>
      </c>
      <c r="B20" s="399">
        <v>455</v>
      </c>
      <c r="C20" s="399">
        <v>2301733.486</v>
      </c>
      <c r="D20" s="399">
        <v>425</v>
      </c>
      <c r="E20" s="399">
        <v>4738858.7960000001</v>
      </c>
      <c r="F20" s="399">
        <v>4422</v>
      </c>
      <c r="G20" s="399">
        <v>7185394.4759999998</v>
      </c>
      <c r="H20" s="399">
        <v>4015</v>
      </c>
      <c r="I20" s="399">
        <v>6454659.79</v>
      </c>
    </row>
    <row r="21" spans="1:9" ht="15.95" customHeight="1" x14ac:dyDescent="0.25">
      <c r="A21" s="356" t="s">
        <v>3309</v>
      </c>
      <c r="B21" s="399">
        <v>88302</v>
      </c>
      <c r="C21" s="399">
        <v>100196916.07099999</v>
      </c>
      <c r="D21" s="399">
        <v>24770</v>
      </c>
      <c r="E21" s="399">
        <v>70968052.593999997</v>
      </c>
      <c r="F21" s="399">
        <v>312410</v>
      </c>
      <c r="G21" s="399">
        <v>158866222.58700001</v>
      </c>
      <c r="H21" s="399">
        <v>242332</v>
      </c>
      <c r="I21" s="399">
        <v>107867738.331</v>
      </c>
    </row>
    <row r="22" spans="1:9" ht="15" customHeight="1" x14ac:dyDescent="0.25">
      <c r="A22" s="66"/>
      <c r="B22" s="65"/>
      <c r="C22" s="65"/>
      <c r="D22" s="65"/>
      <c r="E22" s="65"/>
      <c r="F22" s="65"/>
      <c r="G22" s="65"/>
      <c r="H22" s="65"/>
      <c r="I22" s="65"/>
    </row>
    <row r="23" spans="1:9" ht="42.75" customHeight="1" x14ac:dyDescent="0.25">
      <c r="A23" s="64"/>
      <c r="B23" s="460" t="s">
        <v>3385</v>
      </c>
      <c r="C23" s="433"/>
      <c r="D23" s="460" t="s">
        <v>475</v>
      </c>
      <c r="E23" s="433"/>
      <c r="F23" s="460" t="s">
        <v>3386</v>
      </c>
      <c r="G23" s="433"/>
      <c r="H23" s="460" t="s">
        <v>3387</v>
      </c>
      <c r="I23" s="433"/>
    </row>
    <row r="24" spans="1:9" ht="15.95" customHeight="1" x14ac:dyDescent="0.25">
      <c r="A24" s="15" t="s">
        <v>1515</v>
      </c>
      <c r="B24" s="65">
        <v>343977</v>
      </c>
      <c r="C24" s="65">
        <v>54526990.560000002</v>
      </c>
      <c r="D24" s="65">
        <v>86209</v>
      </c>
      <c r="E24" s="65">
        <v>15801899.16</v>
      </c>
      <c r="F24" s="65">
        <v>59605</v>
      </c>
      <c r="G24" s="65">
        <v>9154483.5439999998</v>
      </c>
      <c r="H24" s="65">
        <v>96006</v>
      </c>
      <c r="I24" s="65">
        <v>17319949.02</v>
      </c>
    </row>
    <row r="25" spans="1:9" ht="15.95" customHeight="1" x14ac:dyDescent="0.25">
      <c r="A25" s="15" t="s">
        <v>2815</v>
      </c>
      <c r="B25" s="65"/>
      <c r="C25" s="65"/>
      <c r="D25" s="65"/>
      <c r="E25" s="65"/>
      <c r="F25" s="65"/>
      <c r="G25" s="65"/>
      <c r="H25" s="65"/>
      <c r="I25" s="65"/>
    </row>
    <row r="26" spans="1:9" ht="15.95" customHeight="1" x14ac:dyDescent="0.25">
      <c r="A26" s="15" t="s">
        <v>3310</v>
      </c>
      <c r="B26" s="65">
        <v>38280</v>
      </c>
      <c r="C26" s="65">
        <v>30786929.068</v>
      </c>
      <c r="D26" s="65">
        <v>17855</v>
      </c>
      <c r="E26" s="65">
        <v>20824278.105</v>
      </c>
      <c r="F26" s="65">
        <v>3297</v>
      </c>
      <c r="G26" s="65">
        <v>1160705.949</v>
      </c>
      <c r="H26" s="65">
        <v>10135</v>
      </c>
      <c r="I26" s="65">
        <v>6058956.1030000001</v>
      </c>
    </row>
    <row r="27" spans="1:9" ht="15.95" customHeight="1" x14ac:dyDescent="0.25">
      <c r="A27" s="15" t="s">
        <v>2816</v>
      </c>
      <c r="B27" s="65"/>
      <c r="C27" s="65"/>
      <c r="D27" s="65"/>
      <c r="E27" s="65"/>
      <c r="F27" s="65"/>
      <c r="G27" s="65"/>
      <c r="H27" s="65"/>
      <c r="I27" s="65"/>
    </row>
    <row r="28" spans="1:9" ht="15.95" customHeight="1" x14ac:dyDescent="0.25">
      <c r="A28" s="15" t="s">
        <v>3311</v>
      </c>
      <c r="B28" s="65">
        <v>9551</v>
      </c>
      <c r="C28" s="65">
        <v>24298337.32</v>
      </c>
      <c r="D28" s="65">
        <v>523</v>
      </c>
      <c r="E28" s="65">
        <v>1029063.672</v>
      </c>
      <c r="F28" s="65">
        <v>4282</v>
      </c>
      <c r="G28" s="65">
        <v>10209338.148</v>
      </c>
      <c r="H28" s="65">
        <v>2293</v>
      </c>
      <c r="I28" s="65">
        <v>5955044.5800000001</v>
      </c>
    </row>
    <row r="29" spans="1:9" ht="15.95" customHeight="1" x14ac:dyDescent="0.25">
      <c r="A29" s="15" t="s">
        <v>1726</v>
      </c>
      <c r="B29" s="65"/>
      <c r="C29" s="65"/>
      <c r="D29" s="65"/>
      <c r="E29" s="65"/>
      <c r="F29" s="65"/>
      <c r="G29" s="65"/>
      <c r="H29" s="65"/>
      <c r="I29" s="65"/>
    </row>
    <row r="30" spans="1:9" ht="15.95" customHeight="1" x14ac:dyDescent="0.25">
      <c r="A30" s="15" t="s">
        <v>3312</v>
      </c>
      <c r="B30" s="65">
        <v>1771</v>
      </c>
      <c r="C30" s="65">
        <v>17239481.357999999</v>
      </c>
      <c r="D30" s="65">
        <v>154</v>
      </c>
      <c r="E30" s="65">
        <v>3879375.09</v>
      </c>
      <c r="F30" s="65">
        <v>1070</v>
      </c>
      <c r="G30" s="65">
        <v>6304338.2570000002</v>
      </c>
      <c r="H30" s="65">
        <v>238</v>
      </c>
      <c r="I30" s="65">
        <v>5285198.8930000002</v>
      </c>
    </row>
    <row r="31" spans="1:9" ht="15.95" customHeight="1" x14ac:dyDescent="0.25">
      <c r="A31" s="15" t="s">
        <v>1727</v>
      </c>
      <c r="B31" s="65"/>
      <c r="C31" s="65"/>
      <c r="D31" s="399"/>
      <c r="E31" s="399"/>
      <c r="F31" s="65"/>
      <c r="G31" s="65"/>
      <c r="H31" s="65"/>
      <c r="I31" s="65"/>
    </row>
    <row r="32" spans="1:9" ht="15.95" customHeight="1" x14ac:dyDescent="0.25">
      <c r="A32" s="15" t="s">
        <v>3313</v>
      </c>
      <c r="B32" s="65">
        <v>89096</v>
      </c>
      <c r="C32" s="65">
        <v>126149054.741</v>
      </c>
      <c r="D32" s="399">
        <v>9632</v>
      </c>
      <c r="E32" s="399">
        <v>11551135.044</v>
      </c>
      <c r="F32" s="65">
        <v>39188</v>
      </c>
      <c r="G32" s="65">
        <v>46625941.509999998</v>
      </c>
      <c r="H32" s="65">
        <v>22004</v>
      </c>
      <c r="I32" s="65">
        <v>35024088.990999997</v>
      </c>
    </row>
    <row r="33" spans="1:9" ht="15.95" customHeight="1" x14ac:dyDescent="0.25">
      <c r="A33" s="15" t="s">
        <v>2817</v>
      </c>
      <c r="B33" s="65"/>
      <c r="C33" s="65"/>
      <c r="D33" s="399"/>
      <c r="E33" s="399"/>
      <c r="F33" s="65"/>
      <c r="G33" s="65"/>
      <c r="H33" s="65"/>
      <c r="I33" s="65"/>
    </row>
    <row r="34" spans="1:9" ht="15.95" customHeight="1" x14ac:dyDescent="0.25">
      <c r="A34" s="15" t="s">
        <v>3314</v>
      </c>
      <c r="B34" s="65">
        <v>98</v>
      </c>
      <c r="C34" s="65">
        <v>78852.853000000003</v>
      </c>
      <c r="D34" s="399" t="s">
        <v>3353</v>
      </c>
      <c r="E34" s="399" t="s">
        <v>3353</v>
      </c>
      <c r="F34" s="65">
        <v>38</v>
      </c>
      <c r="G34" s="65">
        <v>27819.915000000001</v>
      </c>
      <c r="H34" s="65">
        <v>17</v>
      </c>
      <c r="I34" s="65">
        <v>23144.710999999999</v>
      </c>
    </row>
    <row r="35" spans="1:9" ht="15.95" customHeight="1" x14ac:dyDescent="0.25">
      <c r="A35" s="15" t="s">
        <v>2818</v>
      </c>
      <c r="B35" s="65"/>
      <c r="C35" s="65"/>
      <c r="D35" s="399"/>
      <c r="E35" s="399"/>
      <c r="F35" s="65"/>
      <c r="G35" s="65"/>
      <c r="H35" s="65"/>
      <c r="I35" s="65"/>
    </row>
    <row r="36" spans="1:9" ht="15.95" customHeight="1" x14ac:dyDescent="0.25">
      <c r="A36" s="15" t="s">
        <v>3315</v>
      </c>
      <c r="B36" s="65">
        <v>131</v>
      </c>
      <c r="C36" s="65">
        <v>732057.06200000003</v>
      </c>
      <c r="D36" s="399" t="s">
        <v>3353</v>
      </c>
      <c r="E36" s="399" t="s">
        <v>3353</v>
      </c>
      <c r="F36" s="65">
        <v>27</v>
      </c>
      <c r="G36" s="65">
        <v>67656.180999999997</v>
      </c>
      <c r="H36" s="65">
        <v>49</v>
      </c>
      <c r="I36" s="65">
        <v>261212.101</v>
      </c>
    </row>
    <row r="37" spans="1:9" ht="15.95" customHeight="1" x14ac:dyDescent="0.25">
      <c r="A37" s="15" t="s">
        <v>493</v>
      </c>
      <c r="B37" s="65">
        <v>2343</v>
      </c>
      <c r="C37" s="65">
        <v>9609478.5549999997</v>
      </c>
      <c r="D37" s="65">
        <v>206</v>
      </c>
      <c r="E37" s="65">
        <v>1849571.9410000001</v>
      </c>
      <c r="F37" s="65">
        <v>665</v>
      </c>
      <c r="G37" s="65">
        <v>2232223.0639999998</v>
      </c>
      <c r="H37" s="65">
        <v>403</v>
      </c>
      <c r="I37" s="65">
        <v>3029669.514</v>
      </c>
    </row>
    <row r="38" spans="1:9" ht="15.95" customHeight="1" x14ac:dyDescent="0.25">
      <c r="A38" s="356" t="s">
        <v>3309</v>
      </c>
      <c r="B38" s="65">
        <v>485247</v>
      </c>
      <c r="C38" s="65">
        <v>263421181.51699999</v>
      </c>
      <c r="D38" s="65">
        <v>114587</v>
      </c>
      <c r="E38" s="65">
        <v>54938222.637999997</v>
      </c>
      <c r="F38" s="65">
        <v>108172</v>
      </c>
      <c r="G38" s="65">
        <v>75782506.568000004</v>
      </c>
      <c r="H38" s="65">
        <v>131145</v>
      </c>
      <c r="I38" s="65">
        <v>72957263.913000003</v>
      </c>
    </row>
    <row r="39" spans="1:9" ht="15" customHeight="1" x14ac:dyDescent="0.25">
      <c r="A39" s="66"/>
      <c r="B39" s="65"/>
      <c r="C39" s="65"/>
      <c r="D39" s="65"/>
      <c r="E39" s="65"/>
      <c r="F39" s="65"/>
      <c r="G39" s="65"/>
      <c r="H39" s="65"/>
      <c r="I39" s="65"/>
    </row>
    <row r="40" spans="1:9" ht="42.75" customHeight="1" x14ac:dyDescent="0.25">
      <c r="A40" s="64"/>
      <c r="B40" s="460" t="s">
        <v>1508</v>
      </c>
      <c r="C40" s="433"/>
      <c r="D40" s="460" t="s">
        <v>1509</v>
      </c>
      <c r="E40" s="433"/>
      <c r="F40" s="460" t="s">
        <v>1038</v>
      </c>
      <c r="G40" s="433"/>
      <c r="H40" s="460" t="s">
        <v>1511</v>
      </c>
      <c r="I40" s="433"/>
    </row>
    <row r="41" spans="1:9" ht="15.95" customHeight="1" x14ac:dyDescent="0.25">
      <c r="A41" s="15" t="s">
        <v>1515</v>
      </c>
      <c r="B41" s="399">
        <v>18993</v>
      </c>
      <c r="C41" s="399">
        <v>2939815.0240000002</v>
      </c>
      <c r="D41" s="399">
        <v>135889</v>
      </c>
      <c r="E41" s="399">
        <v>29066069.219000001</v>
      </c>
      <c r="F41" s="399">
        <v>14853</v>
      </c>
      <c r="G41" s="399">
        <v>6810031</v>
      </c>
      <c r="H41" s="399" t="s">
        <v>3353</v>
      </c>
      <c r="I41" s="399" t="s">
        <v>3353</v>
      </c>
    </row>
    <row r="42" spans="1:9" ht="15.95" customHeight="1" x14ac:dyDescent="0.25">
      <c r="A42" s="15" t="s">
        <v>2815</v>
      </c>
      <c r="B42" s="399"/>
      <c r="C42" s="399"/>
      <c r="D42" s="399"/>
      <c r="E42" s="399"/>
      <c r="F42" s="399"/>
      <c r="G42" s="399"/>
      <c r="H42" s="399"/>
      <c r="I42" s="399"/>
    </row>
    <row r="43" spans="1:9" ht="15.95" customHeight="1" x14ac:dyDescent="0.25">
      <c r="A43" s="15" t="s">
        <v>3310</v>
      </c>
      <c r="B43" s="399">
        <v>1848</v>
      </c>
      <c r="C43" s="399">
        <v>565959.87300000002</v>
      </c>
      <c r="D43" s="399">
        <v>10427</v>
      </c>
      <c r="E43" s="399">
        <v>5725695.1890000002</v>
      </c>
      <c r="F43" s="399">
        <v>3292</v>
      </c>
      <c r="G43" s="399">
        <v>3041868.8539999998</v>
      </c>
      <c r="H43" s="399">
        <v>2175</v>
      </c>
      <c r="I43" s="399">
        <v>463244.09600000002</v>
      </c>
    </row>
    <row r="44" spans="1:9" ht="15.95" customHeight="1" x14ac:dyDescent="0.25">
      <c r="A44" s="15" t="s">
        <v>2816</v>
      </c>
      <c r="B44" s="399"/>
      <c r="C44" s="399"/>
      <c r="D44" s="399"/>
      <c r="E44" s="399"/>
      <c r="F44" s="399"/>
      <c r="G44" s="399"/>
      <c r="H44" s="399"/>
      <c r="I44" s="399"/>
    </row>
    <row r="45" spans="1:9" ht="15.95" customHeight="1" x14ac:dyDescent="0.25">
      <c r="A45" s="15" t="s">
        <v>3311</v>
      </c>
      <c r="B45" s="399">
        <v>1205</v>
      </c>
      <c r="C45" s="399">
        <v>5049397.3109999998</v>
      </c>
      <c r="D45" s="399">
        <v>7149</v>
      </c>
      <c r="E45" s="399">
        <v>33761983.869000003</v>
      </c>
      <c r="F45" s="399">
        <v>1907</v>
      </c>
      <c r="G45" s="399">
        <v>10536811.986</v>
      </c>
      <c r="H45" s="399">
        <v>324</v>
      </c>
      <c r="I45" s="399">
        <v>697011.41799999995</v>
      </c>
    </row>
    <row r="46" spans="1:9" ht="15.95" customHeight="1" x14ac:dyDescent="0.25">
      <c r="A46" s="15" t="s">
        <v>1726</v>
      </c>
      <c r="B46" s="399"/>
      <c r="C46" s="399"/>
      <c r="D46" s="399"/>
      <c r="E46" s="399"/>
      <c r="F46" s="399"/>
      <c r="G46" s="399"/>
      <c r="H46" s="399"/>
      <c r="I46" s="399"/>
    </row>
    <row r="47" spans="1:9" ht="15.95" customHeight="1" x14ac:dyDescent="0.25">
      <c r="A47" s="15" t="s">
        <v>3312</v>
      </c>
      <c r="B47" s="399">
        <v>115</v>
      </c>
      <c r="C47" s="399">
        <v>931940.16700000002</v>
      </c>
      <c r="D47" s="399">
        <v>382</v>
      </c>
      <c r="E47" s="399">
        <v>8034193.2470000004</v>
      </c>
      <c r="F47" s="399">
        <v>61</v>
      </c>
      <c r="G47" s="399">
        <v>944773.43900000001</v>
      </c>
      <c r="H47" s="399">
        <v>41</v>
      </c>
      <c r="I47" s="399">
        <v>569778.87600000005</v>
      </c>
    </row>
    <row r="48" spans="1:9" ht="15.95" customHeight="1" x14ac:dyDescent="0.25">
      <c r="A48" s="15" t="s">
        <v>1727</v>
      </c>
      <c r="B48" s="399"/>
      <c r="C48" s="399"/>
      <c r="D48" s="399"/>
      <c r="E48" s="399"/>
      <c r="F48" s="399"/>
      <c r="G48" s="399"/>
      <c r="H48" s="399"/>
      <c r="I48" s="399"/>
    </row>
    <row r="49" spans="1:9" ht="15.95" customHeight="1" x14ac:dyDescent="0.25">
      <c r="A49" s="15" t="s">
        <v>3313</v>
      </c>
      <c r="B49" s="399">
        <v>8649</v>
      </c>
      <c r="C49" s="399">
        <v>22485447.026000001</v>
      </c>
      <c r="D49" s="399">
        <v>41042</v>
      </c>
      <c r="E49" s="399">
        <v>95692386.533000007</v>
      </c>
      <c r="F49" s="399">
        <v>4953</v>
      </c>
      <c r="G49" s="399">
        <v>20082555.697000001</v>
      </c>
      <c r="H49" s="399">
        <v>4601</v>
      </c>
      <c r="I49" s="399">
        <v>4744777.0219999999</v>
      </c>
    </row>
    <row r="50" spans="1:9" ht="15.95" customHeight="1" x14ac:dyDescent="0.25">
      <c r="A50" s="15" t="s">
        <v>2817</v>
      </c>
      <c r="B50" s="399"/>
      <c r="C50" s="399"/>
      <c r="D50" s="399"/>
      <c r="E50" s="399"/>
      <c r="F50" s="399"/>
      <c r="G50" s="399"/>
      <c r="H50" s="399"/>
      <c r="I50" s="399"/>
    </row>
    <row r="51" spans="1:9" ht="15.95" customHeight="1" x14ac:dyDescent="0.25">
      <c r="A51" s="15" t="s">
        <v>3314</v>
      </c>
      <c r="B51" s="399" t="s">
        <v>3353</v>
      </c>
      <c r="C51" s="399" t="s">
        <v>3353</v>
      </c>
      <c r="D51" s="399">
        <v>145</v>
      </c>
      <c r="E51" s="399">
        <v>266943.853</v>
      </c>
      <c r="F51" s="399">
        <v>28</v>
      </c>
      <c r="G51" s="399">
        <v>18456.552</v>
      </c>
      <c r="H51" s="399" t="s">
        <v>3353</v>
      </c>
      <c r="I51" s="399" t="s">
        <v>3353</v>
      </c>
    </row>
    <row r="52" spans="1:9" ht="15.95" customHeight="1" x14ac:dyDescent="0.25">
      <c r="A52" s="15" t="s">
        <v>2818</v>
      </c>
      <c r="B52" s="399"/>
      <c r="C52" s="399"/>
      <c r="D52" s="399"/>
      <c r="E52" s="399"/>
      <c r="F52" s="399"/>
      <c r="G52" s="399"/>
      <c r="H52" s="399"/>
      <c r="I52" s="399"/>
    </row>
    <row r="53" spans="1:9" ht="15.95" customHeight="1" x14ac:dyDescent="0.25">
      <c r="A53" s="15" t="s">
        <v>3315</v>
      </c>
      <c r="B53" s="399" t="s">
        <v>3353</v>
      </c>
      <c r="C53" s="399" t="s">
        <v>3353</v>
      </c>
      <c r="D53" s="399">
        <v>155</v>
      </c>
      <c r="E53" s="399">
        <v>330067.03200000001</v>
      </c>
      <c r="F53" s="399">
        <v>11</v>
      </c>
      <c r="G53" s="399">
        <v>134880.86199999999</v>
      </c>
      <c r="H53" s="399" t="s">
        <v>3353</v>
      </c>
      <c r="I53" s="399" t="s">
        <v>3353</v>
      </c>
    </row>
    <row r="54" spans="1:9" ht="15.95" customHeight="1" x14ac:dyDescent="0.25">
      <c r="A54" s="15" t="s">
        <v>493</v>
      </c>
      <c r="B54" s="399">
        <v>569</v>
      </c>
      <c r="C54" s="399">
        <v>310251.58500000002</v>
      </c>
      <c r="D54" s="399">
        <v>1929</v>
      </c>
      <c r="E54" s="399">
        <v>5113995.7769999998</v>
      </c>
      <c r="F54" s="399">
        <v>352</v>
      </c>
      <c r="G54" s="399">
        <v>3350417.514</v>
      </c>
      <c r="H54" s="399">
        <v>710</v>
      </c>
      <c r="I54" s="399">
        <v>2135199.659</v>
      </c>
    </row>
    <row r="55" spans="1:9" ht="15.95" customHeight="1" x14ac:dyDescent="0.25">
      <c r="A55" s="356" t="s">
        <v>3309</v>
      </c>
      <c r="B55" s="399">
        <v>31391</v>
      </c>
      <c r="C55" s="399">
        <v>32346518.706</v>
      </c>
      <c r="D55" s="399">
        <v>197118</v>
      </c>
      <c r="E55" s="399">
        <v>177991334.71900001</v>
      </c>
      <c r="F55" s="399">
        <v>25457</v>
      </c>
      <c r="G55" s="399">
        <v>44919795.903999999</v>
      </c>
      <c r="H55" s="399">
        <v>48292</v>
      </c>
      <c r="I55" s="399">
        <v>14212395.463</v>
      </c>
    </row>
    <row r="56" spans="1:9" ht="15" customHeight="1" x14ac:dyDescent="0.25">
      <c r="A56" s="66"/>
      <c r="B56" s="65"/>
      <c r="C56" s="65"/>
      <c r="D56" s="65"/>
      <c r="E56" s="65"/>
      <c r="F56" s="65"/>
      <c r="G56" s="65"/>
      <c r="H56" s="65"/>
      <c r="I56" s="65"/>
    </row>
    <row r="57" spans="1:9" ht="42.75" customHeight="1" x14ac:dyDescent="0.25">
      <c r="A57" s="64"/>
      <c r="B57" s="460" t="s">
        <v>1512</v>
      </c>
      <c r="C57" s="433"/>
      <c r="D57" s="460" t="s">
        <v>1513</v>
      </c>
      <c r="E57" s="433"/>
      <c r="F57" s="460" t="s">
        <v>1514</v>
      </c>
      <c r="G57" s="433"/>
    </row>
    <row r="58" spans="1:9" ht="15.95" customHeight="1" x14ac:dyDescent="0.25">
      <c r="A58" s="15" t="s">
        <v>1515</v>
      </c>
      <c r="B58" s="65">
        <v>39690</v>
      </c>
      <c r="C58" s="65">
        <v>9096552.7709999997</v>
      </c>
      <c r="D58" s="65">
        <v>75960</v>
      </c>
      <c r="E58" s="65">
        <v>9791491.5529999994</v>
      </c>
      <c r="F58" s="65">
        <v>169897</v>
      </c>
      <c r="G58" s="65">
        <v>19691047.881999999</v>
      </c>
      <c r="H58" s="30"/>
      <c r="I58" s="30"/>
    </row>
    <row r="59" spans="1:9" ht="15.95" customHeight="1" x14ac:dyDescent="0.25">
      <c r="A59" s="15" t="s">
        <v>2815</v>
      </c>
      <c r="B59" s="65"/>
      <c r="C59" s="65"/>
      <c r="D59" s="65"/>
      <c r="E59" s="65"/>
      <c r="F59" s="65"/>
      <c r="G59" s="65"/>
      <c r="H59" s="30"/>
      <c r="I59" s="30"/>
    </row>
    <row r="60" spans="1:9" ht="15.95" customHeight="1" x14ac:dyDescent="0.25">
      <c r="A60" s="15" t="s">
        <v>3310</v>
      </c>
      <c r="B60" s="65">
        <v>6033</v>
      </c>
      <c r="C60" s="65">
        <v>6289393.148</v>
      </c>
      <c r="D60" s="65">
        <v>5959</v>
      </c>
      <c r="E60" s="65">
        <v>3090646.56</v>
      </c>
      <c r="F60" s="65">
        <v>7558</v>
      </c>
      <c r="G60" s="65">
        <v>1989140.8940000001</v>
      </c>
      <c r="H60" s="30"/>
      <c r="I60" s="30"/>
    </row>
    <row r="61" spans="1:9" ht="15.95" customHeight="1" x14ac:dyDescent="0.25">
      <c r="A61" s="15" t="s">
        <v>2816</v>
      </c>
      <c r="B61" s="65"/>
      <c r="C61" s="65"/>
      <c r="D61" s="65"/>
      <c r="E61" s="65"/>
      <c r="F61" s="65"/>
      <c r="G61" s="65"/>
      <c r="H61" s="30"/>
      <c r="I61" s="30"/>
    </row>
    <row r="62" spans="1:9" ht="15.95" customHeight="1" x14ac:dyDescent="0.25">
      <c r="A62" s="15" t="s">
        <v>3311</v>
      </c>
      <c r="B62" s="65">
        <v>689</v>
      </c>
      <c r="C62" s="65">
        <v>4253061.9749999996</v>
      </c>
      <c r="D62" s="65">
        <v>2214</v>
      </c>
      <c r="E62" s="65">
        <v>4249600.5970000001</v>
      </c>
      <c r="F62" s="65">
        <v>2327</v>
      </c>
      <c r="G62" s="65">
        <v>3104081.5180000002</v>
      </c>
      <c r="H62" s="30"/>
      <c r="I62" s="30"/>
    </row>
    <row r="63" spans="1:9" ht="15.95" customHeight="1" x14ac:dyDescent="0.25">
      <c r="A63" s="15" t="s">
        <v>1726</v>
      </c>
      <c r="B63" s="65"/>
      <c r="C63" s="65"/>
      <c r="D63" s="65"/>
      <c r="E63" s="65"/>
      <c r="F63" s="65"/>
      <c r="G63" s="65"/>
      <c r="H63" s="30"/>
      <c r="I63" s="30"/>
    </row>
    <row r="64" spans="1:9" ht="15.95" customHeight="1" x14ac:dyDescent="0.25">
      <c r="A64" s="15" t="s">
        <v>3312</v>
      </c>
      <c r="B64" s="65">
        <v>64</v>
      </c>
      <c r="C64" s="65">
        <v>9949812.3220000006</v>
      </c>
      <c r="D64" s="65">
        <v>95</v>
      </c>
      <c r="E64" s="65">
        <v>2153988.6439999999</v>
      </c>
      <c r="F64" s="65">
        <v>175</v>
      </c>
      <c r="G64" s="65">
        <v>1359584.216</v>
      </c>
      <c r="H64" s="30"/>
      <c r="I64" s="30"/>
    </row>
    <row r="65" spans="1:9" ht="15.95" customHeight="1" x14ac:dyDescent="0.25">
      <c r="A65" s="15" t="s">
        <v>1727</v>
      </c>
      <c r="B65" s="65"/>
      <c r="C65" s="65"/>
      <c r="D65" s="65"/>
      <c r="E65" s="65"/>
      <c r="F65" s="65"/>
      <c r="G65" s="65"/>
      <c r="H65" s="30"/>
      <c r="I65" s="30"/>
    </row>
    <row r="66" spans="1:9" ht="15.95" customHeight="1" x14ac:dyDescent="0.25">
      <c r="A66" s="15" t="s">
        <v>3313</v>
      </c>
      <c r="B66" s="65">
        <v>5993</v>
      </c>
      <c r="C66" s="65">
        <v>38449188.675999999</v>
      </c>
      <c r="D66" s="65">
        <v>10624</v>
      </c>
      <c r="E66" s="65">
        <v>16059404.574999999</v>
      </c>
      <c r="F66" s="65">
        <v>16489</v>
      </c>
      <c r="G66" s="65">
        <v>12706364.375</v>
      </c>
      <c r="H66" s="30"/>
      <c r="I66" s="30"/>
    </row>
    <row r="67" spans="1:9" ht="15.95" customHeight="1" x14ac:dyDescent="0.25">
      <c r="A67" s="15" t="s">
        <v>2817</v>
      </c>
      <c r="B67" s="65"/>
      <c r="C67" s="65"/>
      <c r="D67" s="65"/>
      <c r="E67" s="65"/>
      <c r="F67" s="65"/>
      <c r="G67" s="65"/>
      <c r="H67" s="30"/>
      <c r="I67" s="30"/>
    </row>
    <row r="68" spans="1:9" ht="15.95" customHeight="1" x14ac:dyDescent="0.25">
      <c r="A68" s="15" t="s">
        <v>3314</v>
      </c>
      <c r="B68" s="65">
        <v>28</v>
      </c>
      <c r="C68" s="65">
        <v>67282.555999999997</v>
      </c>
      <c r="D68" s="65">
        <v>17</v>
      </c>
      <c r="E68" s="65">
        <v>7610.7359999999999</v>
      </c>
      <c r="F68" s="65">
        <v>167</v>
      </c>
      <c r="G68" s="65">
        <v>458128.326</v>
      </c>
      <c r="H68" s="30"/>
      <c r="I68" s="30"/>
    </row>
    <row r="69" spans="1:9" ht="15.95" customHeight="1" x14ac:dyDescent="0.25">
      <c r="A69" s="15" t="s">
        <v>2818</v>
      </c>
      <c r="B69" s="65"/>
      <c r="C69" s="65"/>
      <c r="D69" s="65"/>
      <c r="E69" s="65"/>
      <c r="F69" s="65"/>
      <c r="G69" s="65"/>
      <c r="H69" s="30"/>
      <c r="I69" s="30"/>
    </row>
    <row r="70" spans="1:9" ht="15.95" customHeight="1" x14ac:dyDescent="0.25">
      <c r="A70" s="15" t="s">
        <v>3315</v>
      </c>
      <c r="B70" s="65">
        <v>168</v>
      </c>
      <c r="C70" s="65">
        <v>15895093.630000001</v>
      </c>
      <c r="D70" s="65">
        <v>432</v>
      </c>
      <c r="E70" s="65">
        <v>3677818.69</v>
      </c>
      <c r="F70" s="65">
        <v>506</v>
      </c>
      <c r="G70" s="65">
        <v>1072897.1429999999</v>
      </c>
      <c r="H70" s="30"/>
      <c r="I70" s="30"/>
    </row>
    <row r="71" spans="1:9" ht="15.95" customHeight="1" x14ac:dyDescent="0.25">
      <c r="A71" s="15" t="s">
        <v>493</v>
      </c>
      <c r="B71" s="65">
        <v>3198</v>
      </c>
      <c r="C71" s="65">
        <v>33158472.816</v>
      </c>
      <c r="D71" s="65">
        <v>12823</v>
      </c>
      <c r="E71" s="65">
        <v>6141599.4199999999</v>
      </c>
      <c r="F71" s="65">
        <v>12825</v>
      </c>
      <c r="G71" s="65">
        <v>9191356.7719999999</v>
      </c>
      <c r="H71" s="30"/>
      <c r="I71" s="30"/>
    </row>
    <row r="72" spans="1:9" ht="15.95" customHeight="1" x14ac:dyDescent="0.25">
      <c r="A72" s="356" t="s">
        <v>3309</v>
      </c>
      <c r="B72" s="65">
        <v>55863</v>
      </c>
      <c r="C72" s="65">
        <v>117158857.89399999</v>
      </c>
      <c r="D72" s="65">
        <v>108124</v>
      </c>
      <c r="E72" s="65">
        <v>45172160.774999999</v>
      </c>
      <c r="F72" s="65">
        <v>209944</v>
      </c>
      <c r="G72" s="65">
        <v>49572601.126000002</v>
      </c>
      <c r="H72" s="30"/>
      <c r="I72" s="30"/>
    </row>
    <row r="73" spans="1:9" x14ac:dyDescent="0.25">
      <c r="A73" s="13"/>
    </row>
    <row r="74" spans="1:9" x14ac:dyDescent="0.25">
      <c r="A74" s="13" t="s">
        <v>3166</v>
      </c>
    </row>
    <row r="75" spans="1:9" x14ac:dyDescent="0.25">
      <c r="A75" s="12" t="s">
        <v>3167</v>
      </c>
    </row>
    <row r="76" spans="1:9" x14ac:dyDescent="0.25">
      <c r="A76" s="12" t="s">
        <v>3176</v>
      </c>
    </row>
  </sheetData>
  <sheetProtection selectLockedCells="1" selectUnlockedCells="1"/>
  <mergeCells count="18">
    <mergeCell ref="B57:C57"/>
    <mergeCell ref="D57:E57"/>
    <mergeCell ref="F57:G57"/>
    <mergeCell ref="B40:C40"/>
    <mergeCell ref="D40:E40"/>
    <mergeCell ref="F40:G40"/>
    <mergeCell ref="H40:I40"/>
    <mergeCell ref="B23:C23"/>
    <mergeCell ref="D23:E23"/>
    <mergeCell ref="F23:G23"/>
    <mergeCell ref="H23:I23"/>
    <mergeCell ref="A2:I2"/>
    <mergeCell ref="A4:A5"/>
    <mergeCell ref="B6:C6"/>
    <mergeCell ref="D6:E6"/>
    <mergeCell ref="F6:G6"/>
    <mergeCell ref="H6:I6"/>
    <mergeCell ref="A3:D3"/>
  </mergeCells>
  <phoneticPr fontId="18" type="noConversion"/>
  <pageMargins left="0.6692913385826772" right="0.62992125984251968" top="0.6692913385826772" bottom="0.6692913385826772" header="0.51181102362204722" footer="0.51181102362204722"/>
  <pageSetup paperSize="9" scale="56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>
    <tabColor theme="6" tint="-0.249977111117893"/>
    <pageSetUpPr fitToPage="1"/>
  </sheetPr>
  <dimension ref="A1:BO83"/>
  <sheetViews>
    <sheetView zoomScaleNormal="100" zoomScaleSheetLayoutView="96" zoomScalePageLayoutView="80" workbookViewId="0"/>
  </sheetViews>
  <sheetFormatPr baseColWidth="10" defaultColWidth="11.42578125" defaultRowHeight="12.75" x14ac:dyDescent="0.2"/>
  <cols>
    <col min="1" max="1" width="4.42578125" style="76" customWidth="1"/>
    <col min="2" max="2" width="5.7109375" style="76" customWidth="1"/>
    <col min="3" max="3" width="73.42578125" style="76" bestFit="1" customWidth="1"/>
    <col min="4" max="4" width="17.85546875" style="76" customWidth="1"/>
    <col min="5" max="5" width="21.7109375" style="76" customWidth="1"/>
    <col min="6" max="16384" width="11.42578125" style="76"/>
  </cols>
  <sheetData>
    <row r="1" spans="1:67" ht="15" x14ac:dyDescent="0.2">
      <c r="A1" s="293" t="s">
        <v>2813</v>
      </c>
      <c r="B1" s="293"/>
      <c r="C1" s="293"/>
      <c r="D1" s="293"/>
      <c r="E1" s="293"/>
      <c r="F1" s="278"/>
      <c r="G1" s="278"/>
      <c r="H1" s="278"/>
      <c r="I1" s="278"/>
      <c r="J1" s="278"/>
      <c r="K1" s="278"/>
      <c r="L1" s="278"/>
      <c r="M1" s="278"/>
      <c r="N1" s="278"/>
      <c r="O1" s="278"/>
      <c r="P1" s="278"/>
      <c r="Q1" s="278"/>
      <c r="R1" s="278"/>
      <c r="S1" s="278"/>
      <c r="T1" s="278"/>
      <c r="U1" s="278"/>
      <c r="V1" s="278"/>
      <c r="W1" s="278"/>
      <c r="X1" s="278"/>
      <c r="Y1" s="278"/>
      <c r="Z1" s="278"/>
      <c r="AA1" s="278"/>
      <c r="AB1" s="278"/>
      <c r="AC1" s="278"/>
      <c r="AD1" s="278"/>
      <c r="AE1" s="278"/>
      <c r="AF1" s="278"/>
      <c r="AG1" s="278"/>
      <c r="AH1" s="278"/>
      <c r="AI1" s="278"/>
      <c r="AJ1" s="278"/>
      <c r="AK1" s="278"/>
      <c r="AL1" s="278"/>
      <c r="AM1" s="278"/>
      <c r="AN1" s="278"/>
      <c r="AO1" s="278"/>
      <c r="AP1" s="278"/>
      <c r="AQ1" s="278"/>
      <c r="AR1" s="278"/>
      <c r="AS1" s="278"/>
      <c r="AT1" s="278"/>
      <c r="AU1" s="278"/>
      <c r="AV1" s="278"/>
      <c r="AW1" s="278"/>
      <c r="AX1" s="278"/>
      <c r="AY1" s="278"/>
      <c r="AZ1" s="278"/>
      <c r="BA1" s="278"/>
      <c r="BB1" s="278"/>
      <c r="BC1" s="278"/>
      <c r="BD1" s="278"/>
      <c r="BE1" s="278"/>
      <c r="BF1" s="278"/>
      <c r="BG1" s="278"/>
      <c r="BH1" s="278"/>
      <c r="BI1" s="278"/>
      <c r="BJ1" s="278"/>
      <c r="BK1" s="278"/>
      <c r="BL1" s="278"/>
      <c r="BM1" s="278"/>
      <c r="BN1" s="278"/>
      <c r="BO1" s="278"/>
    </row>
    <row r="2" spans="1:67" ht="15.75" x14ac:dyDescent="0.25">
      <c r="A2" s="517" t="s">
        <v>3350</v>
      </c>
      <c r="B2" s="517"/>
      <c r="C2" s="517"/>
      <c r="D2" s="517"/>
      <c r="E2" s="517"/>
    </row>
    <row r="3" spans="1:67" ht="15.75" x14ac:dyDescent="0.25">
      <c r="A3" s="516"/>
      <c r="B3" s="516"/>
      <c r="C3" s="516"/>
      <c r="D3" s="516"/>
      <c r="E3" s="62"/>
      <c r="F3" s="278"/>
      <c r="G3" s="278"/>
      <c r="H3" s="278"/>
      <c r="I3" s="278"/>
      <c r="J3" s="278"/>
      <c r="K3" s="278"/>
      <c r="L3" s="278"/>
      <c r="M3" s="278"/>
      <c r="N3" s="278"/>
      <c r="O3" s="278"/>
      <c r="P3" s="278"/>
      <c r="Q3" s="278"/>
      <c r="R3" s="278"/>
      <c r="S3" s="278"/>
      <c r="T3" s="278"/>
      <c r="U3" s="278"/>
      <c r="V3" s="278"/>
      <c r="W3" s="278"/>
      <c r="X3" s="278"/>
      <c r="Y3" s="278"/>
      <c r="Z3" s="278"/>
      <c r="AA3" s="278"/>
      <c r="AB3" s="278"/>
      <c r="AC3" s="278"/>
      <c r="AD3" s="278"/>
      <c r="AE3" s="278"/>
      <c r="AF3" s="278"/>
      <c r="AG3" s="278"/>
      <c r="AH3" s="278"/>
    </row>
    <row r="4" spans="1:67" ht="18" customHeight="1" x14ac:dyDescent="0.2">
      <c r="A4" s="433" t="s">
        <v>2814</v>
      </c>
      <c r="B4" s="433"/>
      <c r="C4" s="444"/>
      <c r="D4" s="460" t="s">
        <v>3272</v>
      </c>
      <c r="E4" s="460" t="s">
        <v>3273</v>
      </c>
    </row>
    <row r="5" spans="1:67" ht="18" customHeight="1" x14ac:dyDescent="0.2">
      <c r="A5" s="434"/>
      <c r="B5" s="434"/>
      <c r="C5" s="459"/>
      <c r="D5" s="462"/>
      <c r="E5" s="462"/>
    </row>
    <row r="6" spans="1:67" ht="15" x14ac:dyDescent="0.2">
      <c r="A6" s="435"/>
      <c r="B6" s="435"/>
      <c r="C6" s="445"/>
      <c r="D6" s="383" t="s">
        <v>1359</v>
      </c>
      <c r="E6" s="383" t="s">
        <v>767</v>
      </c>
    </row>
    <row r="7" spans="1:67" ht="9.9499999999999993" customHeight="1" x14ac:dyDescent="0.25">
      <c r="A7" s="56"/>
      <c r="B7" s="56"/>
      <c r="C7" s="54"/>
      <c r="D7" s="68"/>
      <c r="E7" s="69"/>
    </row>
    <row r="8" spans="1:67" ht="14.25" x14ac:dyDescent="0.2">
      <c r="A8" s="352" t="s">
        <v>1039</v>
      </c>
      <c r="B8" s="352"/>
      <c r="C8" s="346"/>
      <c r="D8" s="266">
        <v>2155909</v>
      </c>
      <c r="E8" s="266">
        <v>610756900.97599995</v>
      </c>
    </row>
    <row r="9" spans="1:67" ht="15" x14ac:dyDescent="0.25">
      <c r="A9" s="351"/>
      <c r="B9" s="351">
        <v>11</v>
      </c>
      <c r="C9" s="8" t="s">
        <v>1040</v>
      </c>
      <c r="D9" s="267">
        <v>1505</v>
      </c>
      <c r="E9" s="267">
        <v>190267.37100000001</v>
      </c>
    </row>
    <row r="10" spans="1:67" ht="15" x14ac:dyDescent="0.25">
      <c r="A10" s="351"/>
      <c r="B10" s="351">
        <v>12</v>
      </c>
      <c r="C10" s="8" t="s">
        <v>1041</v>
      </c>
      <c r="D10" s="267">
        <v>1468156</v>
      </c>
      <c r="E10" s="267">
        <v>482625758.38800001</v>
      </c>
    </row>
    <row r="11" spans="1:67" ht="15" x14ac:dyDescent="0.25">
      <c r="A11" s="351"/>
      <c r="B11" s="351">
        <v>13</v>
      </c>
      <c r="C11" s="8" t="s">
        <v>1042</v>
      </c>
      <c r="D11" s="267">
        <v>63653</v>
      </c>
      <c r="E11" s="267">
        <v>14153326.571</v>
      </c>
    </row>
    <row r="12" spans="1:67" ht="15" x14ac:dyDescent="0.25">
      <c r="A12" s="351"/>
      <c r="B12" s="351">
        <v>14</v>
      </c>
      <c r="C12" s="8" t="s">
        <v>1043</v>
      </c>
      <c r="D12" s="267">
        <v>373205</v>
      </c>
      <c r="E12" s="267">
        <v>57560849.855999999</v>
      </c>
    </row>
    <row r="13" spans="1:67" ht="15" x14ac:dyDescent="0.25">
      <c r="A13" s="351"/>
      <c r="B13" s="351">
        <v>15</v>
      </c>
      <c r="C13" s="8" t="s">
        <v>1044</v>
      </c>
      <c r="D13" s="267">
        <v>44342</v>
      </c>
      <c r="E13" s="267">
        <v>8632773.3609999996</v>
      </c>
    </row>
    <row r="14" spans="1:67" ht="15" x14ac:dyDescent="0.25">
      <c r="A14" s="351"/>
      <c r="B14" s="351">
        <v>16</v>
      </c>
      <c r="C14" s="8" t="s">
        <v>1045</v>
      </c>
      <c r="D14" s="267">
        <v>14823</v>
      </c>
      <c r="E14" s="267">
        <v>4872297.2699999996</v>
      </c>
    </row>
    <row r="15" spans="1:67" ht="15" x14ac:dyDescent="0.25">
      <c r="A15" s="351"/>
      <c r="B15" s="351">
        <v>19</v>
      </c>
      <c r="C15" s="8" t="s">
        <v>1046</v>
      </c>
      <c r="D15" s="267">
        <v>190225</v>
      </c>
      <c r="E15" s="267">
        <v>42721628.159000002</v>
      </c>
    </row>
    <row r="16" spans="1:67" ht="15" x14ac:dyDescent="0.25">
      <c r="A16" s="351"/>
      <c r="B16" s="256"/>
      <c r="C16" s="8"/>
      <c r="D16" s="267"/>
      <c r="E16" s="267"/>
    </row>
    <row r="17" spans="1:5" ht="14.25" x14ac:dyDescent="0.2">
      <c r="A17" s="352" t="s">
        <v>1047</v>
      </c>
      <c r="B17" s="353"/>
      <c r="C17" s="354"/>
      <c r="D17" s="266">
        <v>441164</v>
      </c>
      <c r="E17" s="266">
        <v>1657809286.372</v>
      </c>
    </row>
    <row r="18" spans="1:5" ht="15" x14ac:dyDescent="0.25">
      <c r="A18" s="351"/>
      <c r="B18" s="351">
        <v>20</v>
      </c>
      <c r="C18" s="15" t="s">
        <v>1048</v>
      </c>
      <c r="D18" s="267">
        <v>476</v>
      </c>
      <c r="E18" s="267">
        <v>676443.88899999997</v>
      </c>
    </row>
    <row r="19" spans="1:5" ht="15" x14ac:dyDescent="0.25">
      <c r="A19" s="351"/>
      <c r="B19" s="351">
        <v>21</v>
      </c>
      <c r="C19" s="15" t="s">
        <v>1049</v>
      </c>
      <c r="D19" s="267">
        <v>14341</v>
      </c>
      <c r="E19" s="267">
        <v>38975162.788999997</v>
      </c>
    </row>
    <row r="20" spans="1:5" ht="15" x14ac:dyDescent="0.25">
      <c r="A20" s="351"/>
      <c r="B20" s="351">
        <v>22</v>
      </c>
      <c r="C20" s="8" t="s">
        <v>2076</v>
      </c>
      <c r="D20" s="267">
        <v>14781</v>
      </c>
      <c r="E20" s="267">
        <v>123175135.772</v>
      </c>
    </row>
    <row r="21" spans="1:5" ht="15" x14ac:dyDescent="0.25">
      <c r="A21" s="351"/>
      <c r="B21" s="351">
        <v>23</v>
      </c>
      <c r="C21" s="8" t="s">
        <v>2077</v>
      </c>
      <c r="D21" s="267">
        <v>150967</v>
      </c>
      <c r="E21" s="267">
        <v>1254926509.3110001</v>
      </c>
    </row>
    <row r="22" spans="1:5" ht="15" x14ac:dyDescent="0.25">
      <c r="A22" s="351"/>
      <c r="B22" s="351">
        <v>24</v>
      </c>
      <c r="C22" s="15" t="s">
        <v>1050</v>
      </c>
      <c r="D22" s="267">
        <v>451</v>
      </c>
      <c r="E22" s="267">
        <v>35768842.713</v>
      </c>
    </row>
    <row r="23" spans="1:5" ht="15" x14ac:dyDescent="0.25">
      <c r="A23" s="351"/>
      <c r="B23" s="351">
        <v>25</v>
      </c>
      <c r="C23" s="8" t="s">
        <v>2078</v>
      </c>
      <c r="D23" s="267">
        <v>352</v>
      </c>
      <c r="E23" s="267">
        <v>86243600.278999999</v>
      </c>
    </row>
    <row r="24" spans="1:5" ht="15" x14ac:dyDescent="0.25">
      <c r="A24" s="351"/>
      <c r="B24" s="351">
        <v>26</v>
      </c>
      <c r="C24" s="15" t="s">
        <v>2072</v>
      </c>
      <c r="D24" s="267">
        <v>69</v>
      </c>
      <c r="E24" s="267">
        <v>6637942.0520000001</v>
      </c>
    </row>
    <row r="25" spans="1:5" ht="15" x14ac:dyDescent="0.25">
      <c r="A25" s="351"/>
      <c r="B25" s="351">
        <v>27</v>
      </c>
      <c r="C25" s="15" t="s">
        <v>2073</v>
      </c>
      <c r="D25" s="267">
        <v>211008</v>
      </c>
      <c r="E25" s="267">
        <v>89483025.525000006</v>
      </c>
    </row>
    <row r="26" spans="1:5" ht="15" x14ac:dyDescent="0.25">
      <c r="A26" s="351"/>
      <c r="B26" s="351">
        <v>28</v>
      </c>
      <c r="C26" s="15" t="s">
        <v>2074</v>
      </c>
      <c r="D26" s="267">
        <v>39</v>
      </c>
      <c r="E26" s="267">
        <v>42544.52</v>
      </c>
    </row>
    <row r="27" spans="1:5" ht="15" x14ac:dyDescent="0.25">
      <c r="A27" s="351"/>
      <c r="B27" s="351">
        <v>29</v>
      </c>
      <c r="C27" s="15" t="s">
        <v>2075</v>
      </c>
      <c r="D27" s="267">
        <v>48680</v>
      </c>
      <c r="E27" s="267">
        <v>21880079.522</v>
      </c>
    </row>
    <row r="28" spans="1:5" ht="15" x14ac:dyDescent="0.25">
      <c r="A28" s="351"/>
      <c r="B28" s="256"/>
      <c r="C28" s="8"/>
      <c r="D28" s="267"/>
      <c r="E28" s="267"/>
    </row>
    <row r="29" spans="1:5" ht="14.25" x14ac:dyDescent="0.2">
      <c r="A29" s="352" t="s">
        <v>2079</v>
      </c>
      <c r="B29" s="353"/>
      <c r="C29" s="346"/>
      <c r="D29" s="266">
        <v>595846</v>
      </c>
      <c r="E29" s="266">
        <v>3770338372.2069998</v>
      </c>
    </row>
    <row r="30" spans="1:5" ht="15" x14ac:dyDescent="0.25">
      <c r="A30" s="351"/>
      <c r="B30" s="351">
        <v>31</v>
      </c>
      <c r="C30" s="15" t="s">
        <v>2080</v>
      </c>
      <c r="D30" s="267">
        <v>7777</v>
      </c>
      <c r="E30" s="267">
        <v>918548049.75999999</v>
      </c>
    </row>
    <row r="31" spans="1:5" ht="15" x14ac:dyDescent="0.25">
      <c r="A31" s="351"/>
      <c r="B31" s="351">
        <v>32</v>
      </c>
      <c r="C31" s="15" t="s">
        <v>2081</v>
      </c>
      <c r="D31" s="267">
        <v>137</v>
      </c>
      <c r="E31" s="267">
        <v>81163211.292999998</v>
      </c>
    </row>
    <row r="32" spans="1:5" ht="15" x14ac:dyDescent="0.25">
      <c r="A32" s="351"/>
      <c r="B32" s="351">
        <v>36</v>
      </c>
      <c r="C32" s="15" t="s">
        <v>2082</v>
      </c>
      <c r="D32" s="267">
        <v>233</v>
      </c>
      <c r="E32" s="267">
        <v>148735886.873</v>
      </c>
    </row>
    <row r="33" spans="1:5" ht="15" x14ac:dyDescent="0.25">
      <c r="A33" s="351"/>
      <c r="B33" s="351">
        <v>35</v>
      </c>
      <c r="C33" s="15" t="s">
        <v>2083</v>
      </c>
      <c r="D33" s="267">
        <v>544738</v>
      </c>
      <c r="E33" s="267">
        <v>2613081877.3390002</v>
      </c>
    </row>
    <row r="34" spans="1:5" ht="15" x14ac:dyDescent="0.25">
      <c r="A34" s="351"/>
      <c r="B34" s="351">
        <v>37</v>
      </c>
      <c r="C34" s="15" t="s">
        <v>2084</v>
      </c>
      <c r="D34" s="267">
        <v>42929</v>
      </c>
      <c r="E34" s="267">
        <v>8766372.148</v>
      </c>
    </row>
    <row r="35" spans="1:5" ht="15" x14ac:dyDescent="0.25">
      <c r="A35" s="351"/>
      <c r="B35" s="351">
        <v>39</v>
      </c>
      <c r="C35" s="15" t="s">
        <v>2110</v>
      </c>
      <c r="D35" s="267">
        <v>32</v>
      </c>
      <c r="E35" s="267">
        <v>42974.794000000002</v>
      </c>
    </row>
    <row r="36" spans="1:5" ht="15" x14ac:dyDescent="0.25">
      <c r="A36" s="351"/>
      <c r="B36" s="256"/>
      <c r="C36" s="8"/>
      <c r="D36" s="267"/>
      <c r="E36" s="267"/>
    </row>
    <row r="37" spans="1:5" ht="14.25" x14ac:dyDescent="0.2">
      <c r="A37" s="352" t="s">
        <v>2085</v>
      </c>
      <c r="B37" s="353"/>
      <c r="C37" s="346"/>
      <c r="D37" s="266">
        <v>5451</v>
      </c>
      <c r="E37" s="266">
        <v>67324471.763999999</v>
      </c>
    </row>
    <row r="38" spans="1:5" ht="15" x14ac:dyDescent="0.25">
      <c r="A38" s="351"/>
      <c r="B38" s="351">
        <v>41</v>
      </c>
      <c r="C38" s="350" t="s">
        <v>2086</v>
      </c>
      <c r="D38" s="267">
        <v>710</v>
      </c>
      <c r="E38" s="267">
        <v>3417857.639</v>
      </c>
    </row>
    <row r="39" spans="1:5" ht="15" x14ac:dyDescent="0.25">
      <c r="A39" s="351"/>
      <c r="B39" s="351">
        <v>42</v>
      </c>
      <c r="C39" s="8" t="s">
        <v>2087</v>
      </c>
      <c r="D39" s="267">
        <v>86</v>
      </c>
      <c r="E39" s="267">
        <v>403878.245</v>
      </c>
    </row>
    <row r="40" spans="1:5" ht="15" x14ac:dyDescent="0.25">
      <c r="A40" s="351"/>
      <c r="B40" s="351">
        <v>43</v>
      </c>
      <c r="C40" s="8" t="s">
        <v>2088</v>
      </c>
      <c r="D40" s="267">
        <v>1288</v>
      </c>
      <c r="E40" s="267">
        <v>11843477.425000001</v>
      </c>
    </row>
    <row r="41" spans="1:5" ht="15" x14ac:dyDescent="0.25">
      <c r="A41" s="351"/>
      <c r="B41" s="351">
        <v>44</v>
      </c>
      <c r="C41" s="8" t="s">
        <v>2089</v>
      </c>
      <c r="D41" s="388">
        <v>22</v>
      </c>
      <c r="E41" s="388">
        <v>7711.6049999999996</v>
      </c>
    </row>
    <row r="42" spans="1:5" ht="15" x14ac:dyDescent="0.25">
      <c r="A42" s="351"/>
      <c r="B42" s="351">
        <v>45</v>
      </c>
      <c r="C42" s="8" t="s">
        <v>3148</v>
      </c>
      <c r="D42" s="267" t="s">
        <v>3353</v>
      </c>
      <c r="E42" s="267" t="s">
        <v>3353</v>
      </c>
    </row>
    <row r="43" spans="1:5" ht="15" x14ac:dyDescent="0.25">
      <c r="A43" s="351"/>
      <c r="B43" s="351">
        <v>46</v>
      </c>
      <c r="C43" s="8" t="s">
        <v>3355</v>
      </c>
      <c r="D43" s="267" t="s">
        <v>3353</v>
      </c>
      <c r="E43" s="267" t="s">
        <v>3353</v>
      </c>
    </row>
    <row r="44" spans="1:5" ht="15" x14ac:dyDescent="0.25">
      <c r="A44" s="351"/>
      <c r="B44" s="351">
        <v>49</v>
      </c>
      <c r="C44" s="8" t="s">
        <v>2090</v>
      </c>
      <c r="D44" s="267">
        <v>3324</v>
      </c>
      <c r="E44" s="267">
        <v>48965614.884000003</v>
      </c>
    </row>
    <row r="45" spans="1:5" ht="15" x14ac:dyDescent="0.25">
      <c r="A45" s="351"/>
      <c r="B45" s="256"/>
      <c r="C45" s="8"/>
      <c r="D45" s="267"/>
      <c r="E45" s="267"/>
    </row>
    <row r="46" spans="1:5" ht="14.25" x14ac:dyDescent="0.2">
      <c r="A46" s="352" t="s">
        <v>2091</v>
      </c>
      <c r="B46" s="353"/>
      <c r="C46" s="346"/>
      <c r="D46" s="266">
        <v>6260</v>
      </c>
      <c r="E46" s="266">
        <v>47137208.178000003</v>
      </c>
    </row>
    <row r="47" spans="1:5" ht="15" x14ac:dyDescent="0.25">
      <c r="A47" s="349"/>
      <c r="B47" s="351">
        <v>71</v>
      </c>
      <c r="C47" s="15" t="s">
        <v>2092</v>
      </c>
      <c r="D47" s="267" t="s">
        <v>3353</v>
      </c>
      <c r="E47" s="267" t="s">
        <v>3353</v>
      </c>
    </row>
    <row r="48" spans="1:5" ht="15" x14ac:dyDescent="0.25">
      <c r="A48" s="351"/>
      <c r="B48" s="351">
        <v>72</v>
      </c>
      <c r="C48" s="8" t="s">
        <v>2093</v>
      </c>
      <c r="D48" s="267">
        <v>390</v>
      </c>
      <c r="E48" s="267">
        <v>8223102.4529999997</v>
      </c>
    </row>
    <row r="49" spans="1:5" ht="15" x14ac:dyDescent="0.25">
      <c r="A49" s="351"/>
      <c r="B49" s="351">
        <v>73</v>
      </c>
      <c r="C49" s="8" t="s">
        <v>2094</v>
      </c>
      <c r="D49" s="267" t="s">
        <v>3353</v>
      </c>
      <c r="E49" s="267" t="s">
        <v>3353</v>
      </c>
    </row>
    <row r="50" spans="1:5" ht="15" x14ac:dyDescent="0.25">
      <c r="A50" s="351"/>
      <c r="B50" s="351">
        <v>74</v>
      </c>
      <c r="C50" s="8" t="s">
        <v>2095</v>
      </c>
      <c r="D50" s="267">
        <v>2230</v>
      </c>
      <c r="E50" s="267">
        <v>5868494.9809999997</v>
      </c>
    </row>
    <row r="51" spans="1:5" ht="15" x14ac:dyDescent="0.25">
      <c r="A51" s="351"/>
      <c r="B51" s="351">
        <v>79</v>
      </c>
      <c r="C51" s="8" t="s">
        <v>2096</v>
      </c>
      <c r="D51" s="267">
        <v>3626</v>
      </c>
      <c r="E51" s="267">
        <v>31163127.875</v>
      </c>
    </row>
    <row r="52" spans="1:5" ht="15" x14ac:dyDescent="0.25">
      <c r="A52" s="351"/>
      <c r="B52" s="256"/>
      <c r="C52" s="8"/>
      <c r="D52" s="267"/>
      <c r="E52" s="267"/>
    </row>
    <row r="53" spans="1:5" ht="14.25" x14ac:dyDescent="0.2">
      <c r="A53" s="352" t="s">
        <v>2097</v>
      </c>
      <c r="B53" s="353"/>
      <c r="C53" s="346"/>
      <c r="D53" s="266">
        <v>74506</v>
      </c>
      <c r="E53" s="266">
        <v>469410346.42299998</v>
      </c>
    </row>
    <row r="54" spans="1:5" ht="15" x14ac:dyDescent="0.25">
      <c r="A54" s="351"/>
      <c r="B54" s="15" t="s">
        <v>2098</v>
      </c>
      <c r="C54" s="348"/>
      <c r="D54" s="267">
        <v>30908</v>
      </c>
      <c r="E54" s="267">
        <v>40963264.255999997</v>
      </c>
    </row>
    <row r="55" spans="1:5" ht="15" x14ac:dyDescent="0.25">
      <c r="A55" s="351"/>
      <c r="B55" s="351">
        <v>51</v>
      </c>
      <c r="C55" s="8" t="s">
        <v>2099</v>
      </c>
      <c r="D55" s="267" t="s">
        <v>3353</v>
      </c>
      <c r="E55" s="267" t="s">
        <v>3353</v>
      </c>
    </row>
    <row r="56" spans="1:5" ht="15" x14ac:dyDescent="0.25">
      <c r="A56" s="340"/>
      <c r="B56" s="351">
        <v>54</v>
      </c>
      <c r="C56" s="8" t="s">
        <v>3356</v>
      </c>
      <c r="D56" s="267" t="s">
        <v>3353</v>
      </c>
      <c r="E56" s="267" t="s">
        <v>3353</v>
      </c>
    </row>
    <row r="57" spans="1:5" ht="15" x14ac:dyDescent="0.25">
      <c r="A57" s="351"/>
      <c r="B57" s="351">
        <v>59</v>
      </c>
      <c r="C57" s="8" t="s">
        <v>2098</v>
      </c>
      <c r="D57" s="267">
        <v>30813</v>
      </c>
      <c r="E57" s="267">
        <v>40157822.784999996</v>
      </c>
    </row>
    <row r="58" spans="1:5" ht="15" x14ac:dyDescent="0.25">
      <c r="A58" s="340"/>
      <c r="B58" s="340"/>
      <c r="C58" s="8"/>
      <c r="D58" s="267"/>
      <c r="E58" s="267"/>
    </row>
    <row r="59" spans="1:5" ht="15" x14ac:dyDescent="0.25">
      <c r="A59" s="351"/>
      <c r="B59" s="256" t="s">
        <v>2100</v>
      </c>
      <c r="C59" s="348"/>
      <c r="D59" s="267"/>
      <c r="E59" s="267"/>
    </row>
    <row r="60" spans="1:5" ht="15" x14ac:dyDescent="0.25">
      <c r="A60" s="351"/>
      <c r="B60" s="351">
        <v>61</v>
      </c>
      <c r="C60" s="8" t="s">
        <v>2101</v>
      </c>
      <c r="D60" s="267">
        <v>7007</v>
      </c>
      <c r="E60" s="267">
        <v>12650864.363</v>
      </c>
    </row>
    <row r="61" spans="1:5" ht="15" x14ac:dyDescent="0.25">
      <c r="A61" s="351"/>
      <c r="B61" s="351">
        <v>65</v>
      </c>
      <c r="C61" s="8" t="s">
        <v>3358</v>
      </c>
      <c r="D61" s="267" t="s">
        <v>3352</v>
      </c>
      <c r="E61" s="267" t="s">
        <v>3352</v>
      </c>
    </row>
    <row r="62" spans="1:5" ht="15" x14ac:dyDescent="0.25">
      <c r="A62" s="256"/>
      <c r="B62" s="340"/>
      <c r="C62" s="8"/>
      <c r="D62" s="267"/>
      <c r="E62" s="267"/>
    </row>
    <row r="63" spans="1:5" ht="15" x14ac:dyDescent="0.25">
      <c r="A63" s="351"/>
      <c r="B63" s="256" t="s">
        <v>2102</v>
      </c>
      <c r="C63" s="15"/>
      <c r="D63" s="267">
        <v>2517</v>
      </c>
      <c r="E63" s="267">
        <v>13482992.280999999</v>
      </c>
    </row>
    <row r="64" spans="1:5" ht="15" x14ac:dyDescent="0.25">
      <c r="A64" s="351"/>
      <c r="B64" s="351">
        <v>81</v>
      </c>
      <c r="C64" s="8" t="s">
        <v>2103</v>
      </c>
      <c r="D64" s="267">
        <v>1921</v>
      </c>
      <c r="E64" s="267">
        <v>9642924.8650000002</v>
      </c>
    </row>
    <row r="65" spans="1:5" ht="15" x14ac:dyDescent="0.25">
      <c r="A65" s="351"/>
      <c r="B65" s="351">
        <v>82</v>
      </c>
      <c r="C65" s="8" t="s">
        <v>2104</v>
      </c>
      <c r="D65" s="267">
        <v>314</v>
      </c>
      <c r="E65" s="267">
        <v>1639875.8689999999</v>
      </c>
    </row>
    <row r="66" spans="1:5" ht="15" x14ac:dyDescent="0.25">
      <c r="A66" s="351"/>
      <c r="B66" s="351">
        <v>83</v>
      </c>
      <c r="C66" s="8" t="s">
        <v>2105</v>
      </c>
      <c r="D66" s="267" t="s">
        <v>3353</v>
      </c>
      <c r="E66" s="267" t="s">
        <v>3353</v>
      </c>
    </row>
    <row r="67" spans="1:5" ht="15" x14ac:dyDescent="0.25">
      <c r="A67" s="351"/>
      <c r="B67" s="351">
        <v>84</v>
      </c>
      <c r="C67" s="8" t="s">
        <v>3357</v>
      </c>
      <c r="D67" s="267" t="s">
        <v>3353</v>
      </c>
      <c r="E67" s="267" t="s">
        <v>3353</v>
      </c>
    </row>
    <row r="68" spans="1:5" ht="15" x14ac:dyDescent="0.25">
      <c r="A68" s="351"/>
      <c r="B68" s="351">
        <v>85</v>
      </c>
      <c r="C68" s="8" t="s">
        <v>3359</v>
      </c>
      <c r="D68" s="267" t="s">
        <v>3352</v>
      </c>
      <c r="E68" s="267" t="s">
        <v>3352</v>
      </c>
    </row>
    <row r="69" spans="1:5" ht="15" x14ac:dyDescent="0.25">
      <c r="A69" s="351"/>
      <c r="B69" s="351"/>
      <c r="C69" s="8"/>
      <c r="D69" s="267"/>
      <c r="E69" s="267"/>
    </row>
    <row r="70" spans="1:5" ht="15" x14ac:dyDescent="0.25">
      <c r="A70" s="351"/>
      <c r="B70" s="15" t="s">
        <v>2106</v>
      </c>
      <c r="C70" s="348"/>
      <c r="D70" s="267">
        <v>34074</v>
      </c>
      <c r="E70" s="267">
        <v>402313225.523</v>
      </c>
    </row>
    <row r="71" spans="1:5" ht="15" x14ac:dyDescent="0.25">
      <c r="A71" s="351"/>
      <c r="B71" s="349">
        <v>90</v>
      </c>
      <c r="C71" s="15" t="s">
        <v>2107</v>
      </c>
      <c r="D71" s="267">
        <v>8758</v>
      </c>
      <c r="E71" s="267">
        <v>158068655.95199999</v>
      </c>
    </row>
    <row r="72" spans="1:5" ht="15" x14ac:dyDescent="0.25">
      <c r="A72" s="351"/>
      <c r="B72" s="351">
        <v>91</v>
      </c>
      <c r="C72" s="15" t="s">
        <v>2108</v>
      </c>
      <c r="D72" s="267">
        <v>23926</v>
      </c>
      <c r="E72" s="267">
        <v>235397482.73199999</v>
      </c>
    </row>
    <row r="73" spans="1:5" ht="15" x14ac:dyDescent="0.25">
      <c r="A73" s="351"/>
      <c r="B73" s="340">
        <v>92</v>
      </c>
      <c r="C73" s="15" t="s">
        <v>2109</v>
      </c>
      <c r="D73" s="267" t="s">
        <v>3353</v>
      </c>
      <c r="E73" s="267" t="s">
        <v>3353</v>
      </c>
    </row>
    <row r="74" spans="1:5" ht="15" x14ac:dyDescent="0.25">
      <c r="A74" s="351"/>
      <c r="B74" s="340">
        <v>93</v>
      </c>
      <c r="C74" s="15" t="s">
        <v>3360</v>
      </c>
      <c r="D74" s="267" t="s">
        <v>3353</v>
      </c>
      <c r="E74" s="267" t="s">
        <v>3353</v>
      </c>
    </row>
    <row r="75" spans="1:5" ht="15" x14ac:dyDescent="0.25">
      <c r="A75" s="351"/>
      <c r="B75" s="340">
        <v>94</v>
      </c>
      <c r="C75" s="15" t="s">
        <v>3361</v>
      </c>
      <c r="D75" s="267" t="s">
        <v>3352</v>
      </c>
      <c r="E75" s="267" t="s">
        <v>3352</v>
      </c>
    </row>
    <row r="76" spans="1:5" ht="15" x14ac:dyDescent="0.25">
      <c r="A76" s="351"/>
      <c r="B76" s="340">
        <v>95</v>
      </c>
      <c r="C76" s="15" t="s">
        <v>3388</v>
      </c>
      <c r="D76" s="267"/>
      <c r="E76" s="267"/>
    </row>
    <row r="77" spans="1:5" ht="15" x14ac:dyDescent="0.25">
      <c r="A77" s="351"/>
      <c r="B77" s="340"/>
      <c r="C77" s="15" t="s">
        <v>3389</v>
      </c>
      <c r="D77" s="267" t="s">
        <v>3352</v>
      </c>
      <c r="E77" s="267" t="s">
        <v>3352</v>
      </c>
    </row>
    <row r="78" spans="1:5" ht="15" x14ac:dyDescent="0.25">
      <c r="A78" s="351"/>
      <c r="B78" s="340">
        <v>96</v>
      </c>
      <c r="C78" s="15" t="s">
        <v>3362</v>
      </c>
      <c r="D78" s="267" t="s">
        <v>3352</v>
      </c>
      <c r="E78" s="267" t="s">
        <v>3352</v>
      </c>
    </row>
    <row r="79" spans="1:5" ht="15" x14ac:dyDescent="0.25">
      <c r="A79" s="351"/>
      <c r="B79" s="351"/>
      <c r="C79" s="347"/>
      <c r="D79" s="304"/>
      <c r="E79" s="121"/>
    </row>
    <row r="80" spans="1:5" ht="14.25" x14ac:dyDescent="0.2">
      <c r="B80" s="384"/>
      <c r="C80" s="384" t="s">
        <v>354</v>
      </c>
      <c r="D80" s="266">
        <v>3279136</v>
      </c>
      <c r="E80" s="266">
        <v>6622776585.9200001</v>
      </c>
    </row>
    <row r="81" spans="1:5" ht="15" x14ac:dyDescent="0.25">
      <c r="A81" s="9"/>
      <c r="B81" s="9"/>
      <c r="C81" s="7"/>
      <c r="D81" s="7"/>
      <c r="E81" s="7"/>
    </row>
    <row r="82" spans="1:5" ht="15" x14ac:dyDescent="0.25">
      <c r="A82" s="13" t="s">
        <v>3184</v>
      </c>
      <c r="B82" s="9"/>
      <c r="C82" s="71"/>
      <c r="D82" s="70"/>
      <c r="E82" s="70"/>
    </row>
    <row r="83" spans="1:5" ht="15" x14ac:dyDescent="0.25">
      <c r="A83" s="13" t="s">
        <v>3167</v>
      </c>
      <c r="B83" s="9"/>
      <c r="C83" s="71"/>
      <c r="D83" s="70"/>
      <c r="E83" s="70"/>
    </row>
  </sheetData>
  <mergeCells count="5">
    <mergeCell ref="A2:E2"/>
    <mergeCell ref="A4:C6"/>
    <mergeCell ref="D4:D5"/>
    <mergeCell ref="E4:E5"/>
    <mergeCell ref="A3:D3"/>
  </mergeCells>
  <phoneticPr fontId="18" type="noConversion"/>
  <conditionalFormatting sqref="D41:E41">
    <cfRule type="cellIs" dxfId="8" priority="6" stopIfTrue="1" operator="lessThan">
      <formula>0</formula>
    </cfRule>
  </conditionalFormatting>
  <pageMargins left="0.25" right="0.25" top="0.75" bottom="0.75" header="0.3" footer="0.3"/>
  <pageSetup paperSize="9" scale="60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21">
    <tabColor theme="6" tint="-0.499984740745262"/>
    <pageSetUpPr fitToPage="1"/>
  </sheetPr>
  <dimension ref="A1:BL64"/>
  <sheetViews>
    <sheetView zoomScaleNormal="100" zoomScaleSheetLayoutView="100" zoomScalePageLayoutView="80" workbookViewId="0"/>
  </sheetViews>
  <sheetFormatPr baseColWidth="10" defaultColWidth="11.42578125" defaultRowHeight="15.75" x14ac:dyDescent="0.25"/>
  <cols>
    <col min="1" max="1" width="32.7109375" style="30" customWidth="1"/>
    <col min="2" max="2" width="16.7109375" style="30" customWidth="1"/>
    <col min="3" max="3" width="19.7109375" style="30" customWidth="1"/>
    <col min="4" max="4" width="16.7109375" style="30" customWidth="1"/>
    <col min="5" max="5" width="19.7109375" style="30" customWidth="1"/>
    <col min="6" max="6" width="16.7109375" style="30" customWidth="1"/>
    <col min="7" max="7" width="19.7109375" style="30" customWidth="1"/>
    <col min="8" max="16384" width="11.42578125" style="391"/>
  </cols>
  <sheetData>
    <row r="1" spans="1:64" s="32" customFormat="1" ht="18" customHeight="1" x14ac:dyDescent="0.2">
      <c r="A1" s="249" t="s">
        <v>2111</v>
      </c>
      <c r="B1" s="249"/>
      <c r="C1" s="249"/>
      <c r="D1" s="249"/>
      <c r="E1" s="249"/>
      <c r="F1" s="249"/>
      <c r="G1" s="249"/>
      <c r="H1" s="249"/>
      <c r="I1" s="249"/>
      <c r="J1" s="249"/>
      <c r="K1" s="249"/>
      <c r="L1" s="249"/>
      <c r="M1" s="249"/>
      <c r="N1" s="249"/>
      <c r="O1" s="249"/>
      <c r="P1" s="249"/>
      <c r="Q1" s="249"/>
      <c r="R1" s="249"/>
      <c r="S1" s="249"/>
      <c r="T1" s="249"/>
      <c r="U1" s="249"/>
      <c r="V1" s="249"/>
      <c r="W1" s="249"/>
      <c r="X1" s="249"/>
      <c r="Y1" s="249"/>
      <c r="Z1" s="249"/>
      <c r="AA1" s="249"/>
      <c r="AB1" s="249"/>
      <c r="AC1" s="249"/>
      <c r="AD1" s="249"/>
      <c r="AE1" s="249"/>
      <c r="AF1" s="249"/>
      <c r="AG1" s="249"/>
      <c r="AH1" s="249"/>
      <c r="AI1" s="249"/>
      <c r="AJ1" s="249"/>
      <c r="AK1" s="249"/>
      <c r="AL1" s="249"/>
      <c r="AM1" s="249"/>
      <c r="AN1" s="249"/>
      <c r="AO1" s="249"/>
      <c r="AP1" s="249"/>
      <c r="AQ1" s="249"/>
      <c r="AR1" s="249"/>
      <c r="AS1" s="249"/>
      <c r="AT1" s="249"/>
      <c r="AU1" s="249"/>
      <c r="AV1" s="249"/>
      <c r="AW1" s="249"/>
      <c r="AX1" s="249"/>
      <c r="AY1" s="249"/>
      <c r="AZ1" s="249"/>
      <c r="BA1" s="249"/>
      <c r="BB1" s="249"/>
      <c r="BC1" s="249"/>
      <c r="BD1" s="249"/>
      <c r="BE1" s="249"/>
      <c r="BF1" s="249"/>
      <c r="BG1" s="249"/>
      <c r="BH1" s="249"/>
      <c r="BI1" s="249"/>
      <c r="BJ1" s="249"/>
      <c r="BK1" s="249"/>
      <c r="BL1" s="249"/>
    </row>
    <row r="2" spans="1:64" s="30" customFormat="1" ht="24" customHeight="1" x14ac:dyDescent="0.25">
      <c r="A2" s="474" t="s">
        <v>3351</v>
      </c>
      <c r="B2" s="474"/>
      <c r="C2" s="474"/>
      <c r="D2" s="474"/>
      <c r="E2" s="474"/>
      <c r="F2" s="474"/>
      <c r="G2" s="475"/>
    </row>
    <row r="3" spans="1:64" ht="15.75" customHeight="1" x14ac:dyDescent="0.25">
      <c r="A3" s="485"/>
      <c r="B3" s="485"/>
      <c r="C3" s="485"/>
      <c r="D3" s="485"/>
      <c r="E3" s="299"/>
      <c r="F3" s="299"/>
      <c r="G3" s="299"/>
      <c r="H3" s="397"/>
      <c r="I3" s="397"/>
      <c r="J3" s="397"/>
      <c r="K3" s="397"/>
    </row>
    <row r="4" spans="1:64" ht="36.950000000000003" customHeight="1" x14ac:dyDescent="0.2">
      <c r="A4" s="444" t="s">
        <v>3188</v>
      </c>
      <c r="B4" s="25" t="s">
        <v>3272</v>
      </c>
      <c r="C4" s="25" t="s">
        <v>3273</v>
      </c>
      <c r="D4" s="25" t="s">
        <v>3272</v>
      </c>
      <c r="E4" s="25" t="s">
        <v>3273</v>
      </c>
      <c r="F4" s="25" t="s">
        <v>3272</v>
      </c>
      <c r="G4" s="26" t="s">
        <v>3273</v>
      </c>
    </row>
    <row r="5" spans="1:64" ht="17.100000000000001" customHeight="1" x14ac:dyDescent="0.2">
      <c r="A5" s="445"/>
      <c r="B5" s="395" t="s">
        <v>1359</v>
      </c>
      <c r="C5" s="395" t="s">
        <v>767</v>
      </c>
      <c r="D5" s="395" t="s">
        <v>1359</v>
      </c>
      <c r="E5" s="395" t="s">
        <v>767</v>
      </c>
      <c r="F5" s="395" t="s">
        <v>1359</v>
      </c>
      <c r="G5" s="394" t="s">
        <v>767</v>
      </c>
    </row>
    <row r="6" spans="1:64" ht="43.5" customHeight="1" x14ac:dyDescent="0.25">
      <c r="A6" s="2"/>
      <c r="B6" s="518" t="s">
        <v>1122</v>
      </c>
      <c r="C6" s="519"/>
      <c r="D6" s="518" t="s">
        <v>1123</v>
      </c>
      <c r="E6" s="519"/>
      <c r="F6" s="518" t="s">
        <v>3084</v>
      </c>
      <c r="G6" s="520"/>
    </row>
    <row r="7" spans="1:64" s="65" customFormat="1" ht="15.95" customHeight="1" x14ac:dyDescent="0.25">
      <c r="A7" s="15" t="s">
        <v>2112</v>
      </c>
      <c r="B7" s="65">
        <v>452447</v>
      </c>
      <c r="C7" s="65">
        <v>1161808461.697</v>
      </c>
      <c r="D7" s="65">
        <v>17175</v>
      </c>
      <c r="E7" s="65">
        <v>4242092.1100000003</v>
      </c>
      <c r="F7" s="65">
        <v>234</v>
      </c>
      <c r="G7" s="65">
        <v>1421405.247</v>
      </c>
    </row>
    <row r="8" spans="1:64" s="65" customFormat="1" ht="15.95" customHeight="1" x14ac:dyDescent="0.25">
      <c r="A8" s="15" t="s">
        <v>2113</v>
      </c>
      <c r="B8" s="65">
        <v>616315</v>
      </c>
      <c r="C8" s="65">
        <v>1143925832.4849999</v>
      </c>
      <c r="D8" s="65">
        <v>22444</v>
      </c>
      <c r="E8" s="65">
        <v>6737643.8090000004</v>
      </c>
      <c r="F8" s="65">
        <v>504</v>
      </c>
      <c r="G8" s="65">
        <v>1976156.91</v>
      </c>
    </row>
    <row r="9" spans="1:64" s="65" customFormat="1" ht="15.95" customHeight="1" x14ac:dyDescent="0.25">
      <c r="A9" s="15" t="s">
        <v>2114</v>
      </c>
      <c r="B9" s="65">
        <v>160981</v>
      </c>
      <c r="C9" s="65">
        <v>256149171.78600001</v>
      </c>
      <c r="D9" s="65">
        <v>103</v>
      </c>
      <c r="E9" s="65">
        <v>31682.807000000001</v>
      </c>
      <c r="F9" s="65">
        <v>4</v>
      </c>
      <c r="G9" s="65">
        <v>50535.949000000001</v>
      </c>
    </row>
    <row r="10" spans="1:64" s="65" customFormat="1" ht="15.95" customHeight="1" x14ac:dyDescent="0.25">
      <c r="A10" s="15" t="s">
        <v>2115</v>
      </c>
      <c r="B10" s="65">
        <v>91744</v>
      </c>
      <c r="C10" s="65">
        <v>88009768.317000002</v>
      </c>
      <c r="D10" s="65">
        <v>3369</v>
      </c>
      <c r="E10" s="65">
        <v>2587211.6349999998</v>
      </c>
      <c r="F10" s="65">
        <v>29</v>
      </c>
      <c r="G10" s="65">
        <v>30347.475999999999</v>
      </c>
    </row>
    <row r="11" spans="1:64" s="65" customFormat="1" ht="15.95" customHeight="1" x14ac:dyDescent="0.25">
      <c r="A11" s="15" t="s">
        <v>2116</v>
      </c>
      <c r="B11" s="65">
        <v>22501</v>
      </c>
      <c r="C11" s="65">
        <v>72645078.006999999</v>
      </c>
      <c r="D11" s="65">
        <v>56</v>
      </c>
      <c r="E11" s="65">
        <v>138481.44500000001</v>
      </c>
      <c r="F11" s="65">
        <v>5</v>
      </c>
      <c r="G11" s="65">
        <v>11875.495000000001</v>
      </c>
    </row>
    <row r="12" spans="1:64" s="65" customFormat="1" ht="15.95" customHeight="1" x14ac:dyDescent="0.25">
      <c r="A12" s="15" t="s">
        <v>2117</v>
      </c>
      <c r="B12" s="65">
        <v>93261</v>
      </c>
      <c r="C12" s="65">
        <v>402108176.19099998</v>
      </c>
      <c r="D12" s="65">
        <v>326</v>
      </c>
      <c r="E12" s="65">
        <v>108459.235</v>
      </c>
      <c r="F12" s="65">
        <v>22</v>
      </c>
      <c r="G12" s="65">
        <v>5204837.3550000004</v>
      </c>
    </row>
    <row r="13" spans="1:64" s="65" customFormat="1" ht="15.95" customHeight="1" x14ac:dyDescent="0.25">
      <c r="A13" s="15" t="s">
        <v>2118</v>
      </c>
      <c r="B13" s="65">
        <v>249460</v>
      </c>
      <c r="C13" s="65">
        <v>502080267.66100001</v>
      </c>
      <c r="D13" s="65">
        <v>5131</v>
      </c>
      <c r="E13" s="65">
        <v>1562097.0009999999</v>
      </c>
      <c r="F13" s="65">
        <v>119</v>
      </c>
      <c r="G13" s="65">
        <v>2446525.747</v>
      </c>
    </row>
    <row r="14" spans="1:64" s="65" customFormat="1" ht="15.95" customHeight="1" x14ac:dyDescent="0.25">
      <c r="A14" s="15" t="s">
        <v>2119</v>
      </c>
      <c r="B14" s="65">
        <v>55642</v>
      </c>
      <c r="C14" s="65">
        <v>46538746.295999996</v>
      </c>
      <c r="D14" s="65">
        <v>3049</v>
      </c>
      <c r="E14" s="65">
        <v>2860590.6340000001</v>
      </c>
      <c r="F14" s="65">
        <v>25</v>
      </c>
      <c r="G14" s="65">
        <v>38339.205999999998</v>
      </c>
    </row>
    <row r="15" spans="1:64" s="65" customFormat="1" ht="15.95" customHeight="1" x14ac:dyDescent="0.25">
      <c r="A15" s="15" t="s">
        <v>2120</v>
      </c>
      <c r="B15" s="65">
        <v>280699</v>
      </c>
      <c r="C15" s="65">
        <v>599500717.64300001</v>
      </c>
      <c r="D15" s="65">
        <v>16477</v>
      </c>
      <c r="E15" s="65">
        <v>8571307.9639999997</v>
      </c>
      <c r="F15" s="65">
        <v>243</v>
      </c>
      <c r="G15" s="65">
        <v>2279579.798</v>
      </c>
    </row>
    <row r="16" spans="1:64" s="65" customFormat="1" ht="15.95" customHeight="1" x14ac:dyDescent="0.25">
      <c r="A16" s="15" t="s">
        <v>2121</v>
      </c>
      <c r="B16" s="65">
        <v>666453</v>
      </c>
      <c r="C16" s="65">
        <v>1562255324.4130001</v>
      </c>
      <c r="D16" s="65">
        <v>12876</v>
      </c>
      <c r="E16" s="65">
        <v>4997066.9730000002</v>
      </c>
      <c r="F16" s="65">
        <v>277</v>
      </c>
      <c r="G16" s="65">
        <v>4451783.03</v>
      </c>
    </row>
    <row r="17" spans="1:41" s="65" customFormat="1" ht="15.95" customHeight="1" x14ac:dyDescent="0.25">
      <c r="A17" s="15" t="s">
        <v>2122</v>
      </c>
      <c r="B17" s="65">
        <v>155480</v>
      </c>
      <c r="C17" s="65">
        <v>243062644.942</v>
      </c>
      <c r="D17" s="65">
        <v>8497</v>
      </c>
      <c r="E17" s="65">
        <v>2440998.62</v>
      </c>
      <c r="F17" s="65">
        <v>120</v>
      </c>
      <c r="G17" s="65">
        <v>1419274.149</v>
      </c>
    </row>
    <row r="18" spans="1:41" s="65" customFormat="1" ht="15.95" customHeight="1" x14ac:dyDescent="0.25">
      <c r="A18" s="15" t="s">
        <v>154</v>
      </c>
      <c r="B18" s="65">
        <v>34343</v>
      </c>
      <c r="C18" s="65">
        <v>77754948.311000004</v>
      </c>
      <c r="D18" s="65">
        <v>444</v>
      </c>
      <c r="E18" s="65">
        <v>144759.30900000001</v>
      </c>
      <c r="F18" s="65">
        <v>25</v>
      </c>
      <c r="G18" s="65">
        <v>70758.531000000003</v>
      </c>
    </row>
    <row r="19" spans="1:41" s="65" customFormat="1" ht="15.95" customHeight="1" x14ac:dyDescent="0.25">
      <c r="A19" s="15" t="s">
        <v>155</v>
      </c>
      <c r="B19" s="65">
        <v>146779</v>
      </c>
      <c r="C19" s="65">
        <v>150536564.97999999</v>
      </c>
      <c r="D19" s="65">
        <v>3278</v>
      </c>
      <c r="E19" s="65">
        <v>2548481.7340000002</v>
      </c>
      <c r="F19" s="399" t="s">
        <v>3353</v>
      </c>
      <c r="G19" s="399" t="s">
        <v>3353</v>
      </c>
    </row>
    <row r="20" spans="1:41" s="65" customFormat="1" ht="15.95" customHeight="1" x14ac:dyDescent="0.25">
      <c r="A20" s="15" t="s">
        <v>156</v>
      </c>
      <c r="B20" s="65">
        <v>64208</v>
      </c>
      <c r="C20" s="65">
        <v>71275852.680999994</v>
      </c>
      <c r="D20" s="65">
        <v>2700</v>
      </c>
      <c r="E20" s="65">
        <v>2608778.2409999999</v>
      </c>
      <c r="F20" s="65">
        <v>44</v>
      </c>
      <c r="G20" s="65">
        <v>553196.54799999995</v>
      </c>
    </row>
    <row r="21" spans="1:41" s="65" customFormat="1" ht="15.95" customHeight="1" x14ac:dyDescent="0.25">
      <c r="A21" s="15" t="s">
        <v>157</v>
      </c>
      <c r="B21" s="65">
        <v>116208</v>
      </c>
      <c r="C21" s="65">
        <v>179285120.37799999</v>
      </c>
      <c r="D21" s="65">
        <v>5485</v>
      </c>
      <c r="E21" s="65">
        <v>1738667.0449999999</v>
      </c>
      <c r="F21" s="65">
        <v>66</v>
      </c>
      <c r="G21" s="65">
        <v>128261.552</v>
      </c>
    </row>
    <row r="22" spans="1:41" s="65" customFormat="1" ht="15.95" customHeight="1" x14ac:dyDescent="0.25">
      <c r="A22" s="15" t="s">
        <v>158</v>
      </c>
      <c r="B22" s="65">
        <v>72615</v>
      </c>
      <c r="C22" s="65">
        <v>65839910.131999999</v>
      </c>
      <c r="D22" s="65">
        <v>1932</v>
      </c>
      <c r="E22" s="65">
        <v>1989823.3640000001</v>
      </c>
      <c r="F22" s="399" t="s">
        <v>3353</v>
      </c>
      <c r="G22" s="399" t="s">
        <v>3353</v>
      </c>
    </row>
    <row r="23" spans="1:41" s="65" customFormat="1" ht="15.95" customHeight="1" x14ac:dyDescent="0.25">
      <c r="A23" s="356" t="s">
        <v>3122</v>
      </c>
      <c r="B23" s="65">
        <v>3279136</v>
      </c>
      <c r="C23" s="65">
        <v>6622776585.9200001</v>
      </c>
      <c r="D23" s="65">
        <v>103342</v>
      </c>
      <c r="E23" s="65">
        <v>43308141.925999999</v>
      </c>
      <c r="F23" s="65">
        <v>1821</v>
      </c>
      <c r="G23" s="65">
        <v>20382916.987</v>
      </c>
    </row>
    <row r="24" spans="1:41" ht="15" customHeight="1" x14ac:dyDescent="0.25">
      <c r="A24" s="59"/>
      <c r="B24" s="73"/>
      <c r="C24" s="73"/>
      <c r="D24" s="73"/>
      <c r="E24" s="73"/>
      <c r="F24" s="73"/>
      <c r="G24" s="73"/>
      <c r="H24" s="80"/>
      <c r="K24" s="80"/>
      <c r="L24" s="80"/>
      <c r="M24" s="80"/>
      <c r="N24" s="80"/>
      <c r="O24" s="80"/>
      <c r="P24" s="80"/>
      <c r="Q24" s="80"/>
      <c r="R24" s="80"/>
      <c r="S24" s="80"/>
      <c r="T24" s="80"/>
      <c r="U24" s="80"/>
      <c r="V24" s="80"/>
      <c r="W24" s="80"/>
      <c r="X24" s="80"/>
      <c r="Y24" s="80"/>
      <c r="AN24" s="80"/>
      <c r="AO24" s="80"/>
    </row>
    <row r="25" spans="1:41" s="80" customFormat="1" ht="43.5" customHeight="1" x14ac:dyDescent="0.25">
      <c r="A25" s="81"/>
      <c r="B25" s="518" t="s">
        <v>1125</v>
      </c>
      <c r="C25" s="520"/>
      <c r="D25" s="518" t="s">
        <v>3372</v>
      </c>
      <c r="E25" s="519"/>
      <c r="F25" s="518" t="s">
        <v>2315</v>
      </c>
      <c r="G25" s="520"/>
      <c r="H25" s="391"/>
      <c r="K25" s="391"/>
      <c r="L25" s="391"/>
      <c r="M25" s="391"/>
      <c r="N25" s="391"/>
      <c r="O25" s="391"/>
      <c r="P25" s="391"/>
      <c r="Q25" s="391"/>
      <c r="R25" s="391"/>
      <c r="S25" s="391"/>
      <c r="T25" s="391"/>
      <c r="U25" s="391"/>
      <c r="V25" s="391"/>
      <c r="W25" s="391"/>
      <c r="X25" s="391"/>
      <c r="Y25" s="391"/>
      <c r="Z25" s="391"/>
      <c r="AA25" s="391"/>
      <c r="AB25" s="391"/>
      <c r="AC25" s="391"/>
      <c r="AD25" s="391"/>
      <c r="AE25" s="391"/>
      <c r="AF25" s="391"/>
      <c r="AG25" s="391"/>
      <c r="AH25" s="391"/>
      <c r="AI25" s="391"/>
      <c r="AJ25" s="391"/>
      <c r="AK25" s="391"/>
      <c r="AL25" s="391"/>
      <c r="AM25" s="391"/>
      <c r="AN25" s="391"/>
      <c r="AO25" s="391"/>
    </row>
    <row r="26" spans="1:41" ht="15.95" customHeight="1" x14ac:dyDescent="0.25">
      <c r="A26" s="15" t="s">
        <v>2112</v>
      </c>
      <c r="B26" s="65">
        <v>39925</v>
      </c>
      <c r="C26" s="65">
        <v>482320822.50199997</v>
      </c>
      <c r="D26" s="65">
        <v>4225</v>
      </c>
      <c r="E26" s="65">
        <v>17462402.778000001</v>
      </c>
      <c r="F26" s="65">
        <v>415</v>
      </c>
      <c r="G26" s="65">
        <v>9388080.8509999998</v>
      </c>
    </row>
    <row r="27" spans="1:41" ht="15.95" customHeight="1" x14ac:dyDescent="0.25">
      <c r="A27" s="15" t="s">
        <v>2113</v>
      </c>
      <c r="B27" s="65">
        <v>41801</v>
      </c>
      <c r="C27" s="65">
        <v>448175942.96600002</v>
      </c>
      <c r="D27" s="65">
        <v>5844</v>
      </c>
      <c r="E27" s="65">
        <v>32558931.486000001</v>
      </c>
      <c r="F27" s="65">
        <v>359</v>
      </c>
      <c r="G27" s="65">
        <v>7641522.483</v>
      </c>
    </row>
    <row r="28" spans="1:41" ht="15.95" customHeight="1" x14ac:dyDescent="0.25">
      <c r="A28" s="15" t="s">
        <v>2114</v>
      </c>
      <c r="B28" s="65">
        <v>5212</v>
      </c>
      <c r="C28" s="65">
        <v>39370108.516000003</v>
      </c>
      <c r="D28" s="65">
        <v>650</v>
      </c>
      <c r="E28" s="65">
        <v>4202676.7829999998</v>
      </c>
      <c r="F28" s="65">
        <v>35</v>
      </c>
      <c r="G28" s="65">
        <v>93458.074999999997</v>
      </c>
    </row>
    <row r="29" spans="1:41" ht="15.95" customHeight="1" x14ac:dyDescent="0.25">
      <c r="A29" s="15" t="s">
        <v>2115</v>
      </c>
      <c r="B29" s="65">
        <v>4903</v>
      </c>
      <c r="C29" s="65">
        <v>21692437.18</v>
      </c>
      <c r="D29" s="65">
        <v>693</v>
      </c>
      <c r="E29" s="65">
        <v>1929286.611</v>
      </c>
      <c r="F29" s="65">
        <v>36</v>
      </c>
      <c r="G29" s="65">
        <v>1193756.757</v>
      </c>
    </row>
    <row r="30" spans="1:41" ht="15.95" customHeight="1" x14ac:dyDescent="0.25">
      <c r="A30" s="15" t="s">
        <v>2116</v>
      </c>
      <c r="B30" s="65">
        <v>1298</v>
      </c>
      <c r="C30" s="65">
        <v>20267057.550000001</v>
      </c>
      <c r="D30" s="65">
        <v>163</v>
      </c>
      <c r="E30" s="65">
        <v>9330491.1449999996</v>
      </c>
      <c r="F30" s="65">
        <v>19</v>
      </c>
      <c r="G30" s="65">
        <v>359937.67099999997</v>
      </c>
    </row>
    <row r="31" spans="1:41" ht="15.95" customHeight="1" x14ac:dyDescent="0.25">
      <c r="A31" s="15" t="s">
        <v>2117</v>
      </c>
      <c r="B31" s="65">
        <v>3124</v>
      </c>
      <c r="C31" s="65">
        <v>133055580.152</v>
      </c>
      <c r="D31" s="65">
        <v>349</v>
      </c>
      <c r="E31" s="65">
        <v>7784168.6880000001</v>
      </c>
      <c r="F31" s="65">
        <v>33</v>
      </c>
      <c r="G31" s="65">
        <v>2506592.5180000002</v>
      </c>
    </row>
    <row r="32" spans="1:41" ht="15.95" customHeight="1" x14ac:dyDescent="0.25">
      <c r="A32" s="15" t="s">
        <v>2118</v>
      </c>
      <c r="B32" s="65">
        <v>16695</v>
      </c>
      <c r="C32" s="65">
        <v>136308483.50999999</v>
      </c>
      <c r="D32" s="65">
        <v>2200</v>
      </c>
      <c r="E32" s="65">
        <v>10714410.726</v>
      </c>
      <c r="F32" s="65">
        <v>179</v>
      </c>
      <c r="G32" s="65">
        <v>1775603.0330000001</v>
      </c>
    </row>
    <row r="33" spans="1:41" ht="15.95" customHeight="1" x14ac:dyDescent="0.25">
      <c r="A33" s="15" t="s">
        <v>2119</v>
      </c>
      <c r="B33" s="65">
        <v>2892</v>
      </c>
      <c r="C33" s="65">
        <v>9368309.2430000007</v>
      </c>
      <c r="D33" s="65">
        <v>436</v>
      </c>
      <c r="E33" s="65">
        <v>2308916.8220000002</v>
      </c>
      <c r="F33" s="65">
        <v>7</v>
      </c>
      <c r="G33" s="65">
        <v>60248.811999999998</v>
      </c>
    </row>
    <row r="34" spans="1:41" ht="15.95" customHeight="1" x14ac:dyDescent="0.25">
      <c r="A34" s="15" t="s">
        <v>2120</v>
      </c>
      <c r="B34" s="65">
        <v>17436</v>
      </c>
      <c r="C34" s="65">
        <v>281171719.43599999</v>
      </c>
      <c r="D34" s="65">
        <v>2449</v>
      </c>
      <c r="E34" s="65">
        <v>33144140.274</v>
      </c>
      <c r="F34" s="65">
        <v>187</v>
      </c>
      <c r="G34" s="65">
        <v>4479993.1349999998</v>
      </c>
    </row>
    <row r="35" spans="1:41" ht="15.95" customHeight="1" x14ac:dyDescent="0.25">
      <c r="A35" s="15" t="s">
        <v>2121</v>
      </c>
      <c r="B35" s="65">
        <v>45871</v>
      </c>
      <c r="C35" s="65">
        <v>435652773.23400003</v>
      </c>
      <c r="D35" s="65">
        <v>3897</v>
      </c>
      <c r="E35" s="65">
        <v>42829885.995999999</v>
      </c>
      <c r="F35" s="65">
        <v>469</v>
      </c>
      <c r="G35" s="65">
        <v>9527268.682</v>
      </c>
    </row>
    <row r="36" spans="1:41" ht="15.95" customHeight="1" x14ac:dyDescent="0.25">
      <c r="A36" s="15" t="s">
        <v>2122</v>
      </c>
      <c r="B36" s="65">
        <v>12304</v>
      </c>
      <c r="C36" s="65">
        <v>103041819.131</v>
      </c>
      <c r="D36" s="65">
        <v>1559</v>
      </c>
      <c r="E36" s="65">
        <v>6250950.5860000001</v>
      </c>
      <c r="F36" s="65">
        <v>111</v>
      </c>
      <c r="G36" s="65">
        <v>4051340.415</v>
      </c>
    </row>
    <row r="37" spans="1:41" ht="15.95" customHeight="1" x14ac:dyDescent="0.25">
      <c r="A37" s="15" t="s">
        <v>154</v>
      </c>
      <c r="B37" s="65">
        <v>2201</v>
      </c>
      <c r="C37" s="65">
        <v>19934627.919</v>
      </c>
      <c r="D37" s="65">
        <v>352</v>
      </c>
      <c r="E37" s="65">
        <v>752000.83600000001</v>
      </c>
      <c r="F37" s="65">
        <v>11</v>
      </c>
      <c r="G37" s="65">
        <v>110570.871</v>
      </c>
    </row>
    <row r="38" spans="1:41" ht="15.95" customHeight="1" x14ac:dyDescent="0.25">
      <c r="A38" s="15" t="s">
        <v>155</v>
      </c>
      <c r="B38" s="65">
        <v>11832</v>
      </c>
      <c r="C38" s="65">
        <v>34382552.888999999</v>
      </c>
      <c r="D38" s="65">
        <v>1804</v>
      </c>
      <c r="E38" s="65">
        <v>3206811.9040000001</v>
      </c>
      <c r="F38" s="65">
        <v>97</v>
      </c>
      <c r="G38" s="65">
        <v>641443.18799999997</v>
      </c>
    </row>
    <row r="39" spans="1:41" ht="15.95" customHeight="1" x14ac:dyDescent="0.25">
      <c r="A39" s="15" t="s">
        <v>156</v>
      </c>
      <c r="B39" s="65">
        <v>4669</v>
      </c>
      <c r="C39" s="65">
        <v>25133346.66</v>
      </c>
      <c r="D39" s="65">
        <v>627</v>
      </c>
      <c r="E39" s="65">
        <v>3578143.8169999998</v>
      </c>
      <c r="F39" s="65">
        <v>25</v>
      </c>
      <c r="G39" s="65">
        <v>727721.30900000001</v>
      </c>
    </row>
    <row r="40" spans="1:41" ht="15.95" customHeight="1" x14ac:dyDescent="0.25">
      <c r="A40" s="15" t="s">
        <v>157</v>
      </c>
      <c r="B40" s="65">
        <v>6094</v>
      </c>
      <c r="C40" s="65">
        <v>42089334.998999998</v>
      </c>
      <c r="D40" s="65">
        <v>799</v>
      </c>
      <c r="E40" s="65">
        <v>8344466.9800000004</v>
      </c>
      <c r="F40" s="65">
        <v>77</v>
      </c>
      <c r="G40" s="65">
        <v>948566.36199999996</v>
      </c>
    </row>
    <row r="41" spans="1:41" ht="15.95" customHeight="1" x14ac:dyDescent="0.25">
      <c r="A41" s="15" t="s">
        <v>158</v>
      </c>
      <c r="B41" s="65">
        <v>6487</v>
      </c>
      <c r="C41" s="65">
        <v>22640158.306000002</v>
      </c>
      <c r="D41" s="65">
        <v>894</v>
      </c>
      <c r="E41" s="65">
        <v>1905623.7990000001</v>
      </c>
      <c r="F41" s="65">
        <v>41</v>
      </c>
      <c r="G41" s="65">
        <v>776026.47400000005</v>
      </c>
    </row>
    <row r="42" spans="1:41" ht="15.95" customHeight="1" x14ac:dyDescent="0.25">
      <c r="A42" s="356" t="s">
        <v>3122</v>
      </c>
      <c r="B42" s="65">
        <v>222744</v>
      </c>
      <c r="C42" s="65">
        <v>2254605074.1929998</v>
      </c>
      <c r="D42" s="65">
        <v>26941</v>
      </c>
      <c r="E42" s="65">
        <v>186303309.23100001</v>
      </c>
      <c r="F42" s="65">
        <v>2101</v>
      </c>
      <c r="G42" s="65">
        <v>44282130.636</v>
      </c>
      <c r="M42" s="80"/>
      <c r="N42" s="80"/>
      <c r="O42" s="80"/>
      <c r="P42" s="80"/>
      <c r="Q42" s="80"/>
      <c r="R42" s="80"/>
      <c r="S42" s="80"/>
      <c r="T42" s="80"/>
      <c r="U42" s="80"/>
      <c r="V42" s="80"/>
      <c r="W42" s="80"/>
      <c r="X42" s="80"/>
      <c r="Y42" s="80"/>
      <c r="Z42" s="80"/>
      <c r="AA42" s="80"/>
      <c r="AB42" s="80"/>
      <c r="AC42" s="80"/>
      <c r="AD42" s="80"/>
      <c r="AE42" s="80"/>
      <c r="AF42" s="80"/>
    </row>
    <row r="43" spans="1:41" ht="15" customHeight="1" x14ac:dyDescent="0.25">
      <c r="A43" s="66"/>
      <c r="B43" s="73"/>
      <c r="C43" s="73"/>
      <c r="D43" s="73"/>
      <c r="E43" s="73"/>
      <c r="F43" s="73"/>
      <c r="G43" s="73"/>
      <c r="H43" s="80"/>
      <c r="K43" s="80"/>
      <c r="L43" s="80"/>
      <c r="M43" s="80"/>
      <c r="N43" s="80"/>
      <c r="O43" s="80"/>
      <c r="P43" s="80"/>
      <c r="Q43" s="80"/>
      <c r="R43" s="80"/>
      <c r="S43" s="80"/>
      <c r="AN43" s="80"/>
      <c r="AO43" s="80"/>
    </row>
    <row r="44" spans="1:41" s="80" customFormat="1" ht="43.5" customHeight="1" x14ac:dyDescent="0.25">
      <c r="A44" s="82"/>
      <c r="B44" s="518" t="s">
        <v>3429</v>
      </c>
      <c r="C44" s="519"/>
      <c r="D44" s="518" t="s">
        <v>2505</v>
      </c>
      <c r="E44" s="519"/>
      <c r="F44" s="518" t="s">
        <v>2506</v>
      </c>
      <c r="G44" s="520"/>
      <c r="H44" s="391"/>
      <c r="K44" s="391"/>
      <c r="L44" s="391"/>
      <c r="M44" s="391"/>
      <c r="N44" s="391"/>
      <c r="O44" s="391"/>
      <c r="P44" s="391"/>
      <c r="Q44" s="391"/>
      <c r="R44" s="391"/>
      <c r="S44" s="391"/>
      <c r="T44" s="391"/>
      <c r="U44" s="391"/>
      <c r="V44" s="391"/>
      <c r="W44" s="391"/>
      <c r="X44" s="391"/>
      <c r="Y44" s="391"/>
      <c r="Z44" s="391"/>
      <c r="AA44" s="391"/>
      <c r="AB44" s="391"/>
      <c r="AC44" s="391"/>
      <c r="AD44" s="391"/>
      <c r="AE44" s="391"/>
      <c r="AF44" s="391"/>
      <c r="AG44" s="391"/>
      <c r="AH44" s="391"/>
      <c r="AI44" s="391"/>
      <c r="AJ44" s="391"/>
      <c r="AK44" s="391"/>
      <c r="AL44" s="391"/>
      <c r="AM44" s="391"/>
      <c r="AN44" s="391"/>
      <c r="AO44" s="391"/>
    </row>
    <row r="45" spans="1:41" ht="15.95" customHeight="1" x14ac:dyDescent="0.25">
      <c r="A45" s="15" t="s">
        <v>2112</v>
      </c>
      <c r="B45" s="65">
        <v>1856</v>
      </c>
      <c r="C45" s="65">
        <v>3204592.5070000002</v>
      </c>
      <c r="D45" s="65">
        <v>21</v>
      </c>
      <c r="E45" s="65">
        <v>12974307.986</v>
      </c>
      <c r="F45" s="65">
        <v>701</v>
      </c>
      <c r="G45" s="65">
        <v>14661916.16</v>
      </c>
    </row>
    <row r="46" spans="1:41" ht="15.95" customHeight="1" x14ac:dyDescent="0.25">
      <c r="A46" s="15" t="s">
        <v>2113</v>
      </c>
      <c r="B46" s="65">
        <v>2045</v>
      </c>
      <c r="C46" s="65">
        <v>4929717.142</v>
      </c>
      <c r="D46" s="65">
        <v>12</v>
      </c>
      <c r="E46" s="65">
        <v>12586969.128</v>
      </c>
      <c r="F46" s="65">
        <v>750</v>
      </c>
      <c r="G46" s="65">
        <v>14135590.414999999</v>
      </c>
    </row>
    <row r="47" spans="1:41" ht="15.95" customHeight="1" x14ac:dyDescent="0.25">
      <c r="A47" s="15" t="s">
        <v>2114</v>
      </c>
      <c r="B47" s="65">
        <v>498</v>
      </c>
      <c r="C47" s="65">
        <v>977222.571</v>
      </c>
      <c r="D47" s="399" t="s">
        <v>3353</v>
      </c>
      <c r="E47" s="399" t="s">
        <v>3353</v>
      </c>
      <c r="F47" s="65">
        <v>76</v>
      </c>
      <c r="G47" s="65">
        <v>515380.54100000003</v>
      </c>
    </row>
    <row r="48" spans="1:41" ht="15.95" customHeight="1" x14ac:dyDescent="0.25">
      <c r="A48" s="15" t="s">
        <v>2115</v>
      </c>
      <c r="B48" s="65">
        <v>192</v>
      </c>
      <c r="C48" s="65">
        <v>189431.68400000001</v>
      </c>
      <c r="D48" s="399" t="s">
        <v>3353</v>
      </c>
      <c r="E48" s="399" t="s">
        <v>3353</v>
      </c>
      <c r="F48" s="65">
        <v>77</v>
      </c>
      <c r="G48" s="65">
        <v>771328.12</v>
      </c>
    </row>
    <row r="49" spans="1:7" ht="15.95" customHeight="1" x14ac:dyDescent="0.25">
      <c r="A49" s="15" t="s">
        <v>2116</v>
      </c>
      <c r="B49" s="65">
        <v>88</v>
      </c>
      <c r="C49" s="65">
        <v>91846.163</v>
      </c>
      <c r="D49" s="399" t="s">
        <v>3353</v>
      </c>
      <c r="E49" s="399" t="s">
        <v>3353</v>
      </c>
      <c r="F49" s="65">
        <v>33</v>
      </c>
      <c r="G49" s="65">
        <v>290786.92499999999</v>
      </c>
    </row>
    <row r="50" spans="1:7" ht="15.95" customHeight="1" x14ac:dyDescent="0.25">
      <c r="A50" s="15" t="s">
        <v>2117</v>
      </c>
      <c r="B50" s="65">
        <v>343</v>
      </c>
      <c r="C50" s="65">
        <v>632509.25300000003</v>
      </c>
      <c r="D50" s="65">
        <v>15</v>
      </c>
      <c r="E50" s="65">
        <v>82827417.100999996</v>
      </c>
      <c r="F50" s="65">
        <v>89</v>
      </c>
      <c r="G50" s="65">
        <v>5063819.1689999998</v>
      </c>
    </row>
    <row r="51" spans="1:7" ht="15.95" customHeight="1" x14ac:dyDescent="0.25">
      <c r="A51" s="15" t="s">
        <v>2118</v>
      </c>
      <c r="B51" s="65">
        <v>963</v>
      </c>
      <c r="C51" s="65">
        <v>1193387.098</v>
      </c>
      <c r="D51" s="65">
        <v>9</v>
      </c>
      <c r="E51" s="65">
        <v>69684.178</v>
      </c>
      <c r="F51" s="65">
        <v>375</v>
      </c>
      <c r="G51" s="65">
        <v>16718607.586999999</v>
      </c>
    </row>
    <row r="52" spans="1:7" ht="15.95" customHeight="1" x14ac:dyDescent="0.25">
      <c r="A52" s="15" t="s">
        <v>2119</v>
      </c>
      <c r="B52" s="65">
        <v>94</v>
      </c>
      <c r="C52" s="65">
        <v>82223.551000000007</v>
      </c>
      <c r="D52" s="399" t="s">
        <v>3353</v>
      </c>
      <c r="E52" s="399" t="s">
        <v>3353</v>
      </c>
      <c r="F52" s="65">
        <v>32</v>
      </c>
      <c r="G52" s="65">
        <v>65835.092999999993</v>
      </c>
    </row>
    <row r="53" spans="1:7" ht="15.95" customHeight="1" x14ac:dyDescent="0.25">
      <c r="A53" s="15" t="s">
        <v>2120</v>
      </c>
      <c r="B53" s="65">
        <v>880</v>
      </c>
      <c r="C53" s="65">
        <v>1890371.077</v>
      </c>
      <c r="D53" s="399" t="s">
        <v>3353</v>
      </c>
      <c r="E53" s="399" t="s">
        <v>3353</v>
      </c>
      <c r="F53" s="65">
        <v>354</v>
      </c>
      <c r="G53" s="65">
        <v>8809002.841</v>
      </c>
    </row>
    <row r="54" spans="1:7" ht="15.95" customHeight="1" x14ac:dyDescent="0.25">
      <c r="A54" s="15" t="s">
        <v>2121</v>
      </c>
      <c r="B54" s="65">
        <v>2398</v>
      </c>
      <c r="C54" s="65">
        <v>4148161.8309999998</v>
      </c>
      <c r="D54" s="65">
        <v>13</v>
      </c>
      <c r="E54" s="65">
        <v>576753.87199999997</v>
      </c>
      <c r="F54" s="65">
        <v>918</v>
      </c>
      <c r="G54" s="65">
        <v>67582406.769999996</v>
      </c>
    </row>
    <row r="55" spans="1:7" ht="15.95" customHeight="1" x14ac:dyDescent="0.25">
      <c r="A55" s="15" t="s">
        <v>2122</v>
      </c>
      <c r="B55" s="65">
        <v>538</v>
      </c>
      <c r="C55" s="65">
        <v>516784.68800000002</v>
      </c>
      <c r="D55" s="65">
        <v>4</v>
      </c>
      <c r="E55" s="65">
        <v>15001.312</v>
      </c>
      <c r="F55" s="65">
        <v>205</v>
      </c>
      <c r="G55" s="65">
        <v>26679598.627999999</v>
      </c>
    </row>
    <row r="56" spans="1:7" ht="15.95" customHeight="1" x14ac:dyDescent="0.25">
      <c r="A56" s="15" t="s">
        <v>154</v>
      </c>
      <c r="B56" s="65">
        <v>102</v>
      </c>
      <c r="C56" s="65">
        <v>65092.034</v>
      </c>
      <c r="D56" s="399" t="s">
        <v>3353</v>
      </c>
      <c r="E56" s="399" t="s">
        <v>3353</v>
      </c>
      <c r="F56" s="65">
        <v>38</v>
      </c>
      <c r="G56" s="65">
        <v>179438.679</v>
      </c>
    </row>
    <row r="57" spans="1:7" ht="15.95" customHeight="1" x14ac:dyDescent="0.25">
      <c r="A57" s="15" t="s">
        <v>155</v>
      </c>
      <c r="B57" s="65">
        <v>392</v>
      </c>
      <c r="C57" s="65">
        <v>575738.93700000003</v>
      </c>
      <c r="D57" s="65">
        <v>4</v>
      </c>
      <c r="E57" s="65">
        <v>105646.633</v>
      </c>
      <c r="F57" s="65">
        <v>139</v>
      </c>
      <c r="G57" s="65">
        <v>883487.59600000002</v>
      </c>
    </row>
    <row r="58" spans="1:7" ht="15.95" customHeight="1" x14ac:dyDescent="0.25">
      <c r="A58" s="15" t="s">
        <v>156</v>
      </c>
      <c r="B58" s="65">
        <v>157</v>
      </c>
      <c r="C58" s="65">
        <v>223396.48699999999</v>
      </c>
      <c r="D58" s="65">
        <v>6</v>
      </c>
      <c r="E58" s="65">
        <v>369694.12699999998</v>
      </c>
      <c r="F58" s="65">
        <v>124</v>
      </c>
      <c r="G58" s="65">
        <v>6697485.5729999999</v>
      </c>
    </row>
    <row r="59" spans="1:7" ht="15.95" customHeight="1" x14ac:dyDescent="0.25">
      <c r="A59" s="15" t="s">
        <v>157</v>
      </c>
      <c r="B59" s="65">
        <v>321</v>
      </c>
      <c r="C59" s="65">
        <v>979969.02</v>
      </c>
      <c r="D59" s="399" t="s">
        <v>3353</v>
      </c>
      <c r="E59" s="399" t="s">
        <v>3353</v>
      </c>
      <c r="F59" s="65">
        <v>149</v>
      </c>
      <c r="G59" s="65">
        <v>2070679.8840000001</v>
      </c>
    </row>
    <row r="60" spans="1:7" ht="15.95" customHeight="1" x14ac:dyDescent="0.25">
      <c r="A60" s="15" t="s">
        <v>158</v>
      </c>
      <c r="B60" s="65">
        <v>199</v>
      </c>
      <c r="C60" s="65">
        <v>348095.71</v>
      </c>
      <c r="D60" s="399" t="s">
        <v>3154</v>
      </c>
      <c r="E60" s="399" t="s">
        <v>3154</v>
      </c>
      <c r="F60" s="65">
        <v>87</v>
      </c>
      <c r="G60" s="65">
        <v>617492.50300000003</v>
      </c>
    </row>
    <row r="61" spans="1:7" ht="15.95" customHeight="1" x14ac:dyDescent="0.25">
      <c r="A61" s="356" t="s">
        <v>3122</v>
      </c>
      <c r="B61" s="65">
        <v>11066</v>
      </c>
      <c r="C61" s="65">
        <v>20048539.752999999</v>
      </c>
      <c r="D61" s="65">
        <v>107</v>
      </c>
      <c r="E61" s="65">
        <v>126394044.535</v>
      </c>
      <c r="F61" s="65">
        <v>4147</v>
      </c>
      <c r="G61" s="65">
        <v>165742856.484</v>
      </c>
    </row>
    <row r="62" spans="1:7" ht="15" x14ac:dyDescent="0.25">
      <c r="A62" s="9"/>
      <c r="B62" s="73"/>
      <c r="C62" s="73"/>
      <c r="D62" s="73"/>
      <c r="E62" s="73"/>
      <c r="F62" s="73"/>
      <c r="G62" s="73"/>
    </row>
    <row r="63" spans="1:7" ht="15" x14ac:dyDescent="0.25">
      <c r="A63" s="391" t="s">
        <v>3166</v>
      </c>
      <c r="B63" s="7"/>
      <c r="C63" s="7"/>
      <c r="D63" s="7"/>
      <c r="E63" s="7"/>
      <c r="F63" s="7"/>
      <c r="G63" s="7"/>
    </row>
    <row r="64" spans="1:7" ht="15" x14ac:dyDescent="0.25">
      <c r="A64" s="391" t="s">
        <v>3167</v>
      </c>
      <c r="B64" s="7"/>
      <c r="C64" s="7"/>
      <c r="D64" s="7"/>
      <c r="E64" s="7"/>
      <c r="F64" s="7"/>
      <c r="G64" s="7"/>
    </row>
  </sheetData>
  <sheetProtection selectLockedCells="1" selectUnlockedCells="1"/>
  <mergeCells count="12">
    <mergeCell ref="A2:G2"/>
    <mergeCell ref="A4:A5"/>
    <mergeCell ref="B44:C44"/>
    <mergeCell ref="D44:E44"/>
    <mergeCell ref="F44:G44"/>
    <mergeCell ref="B25:C25"/>
    <mergeCell ref="D25:E25"/>
    <mergeCell ref="F25:G25"/>
    <mergeCell ref="B6:C6"/>
    <mergeCell ref="D6:E6"/>
    <mergeCell ref="F6:G6"/>
    <mergeCell ref="A3:D3"/>
  </mergeCells>
  <phoneticPr fontId="18" type="noConversion"/>
  <conditionalFormatting sqref="F22:G22 F19:G19">
    <cfRule type="cellIs" dxfId="7" priority="2" stopIfTrue="1" operator="lessThan">
      <formula>0</formula>
    </cfRule>
  </conditionalFormatting>
  <conditionalFormatting sqref="D59:E59 D56:E56 D52:E53 D47:E49">
    <cfRule type="cellIs" dxfId="6" priority="1" stopIfTrue="1" operator="lessThan">
      <formula>0</formula>
    </cfRule>
  </conditionalFormatting>
  <pageMargins left="0.6692913385826772" right="0.62992125984251968" top="0.6692913385826772" bottom="0.6692913385826772" header="0.51181102362204722" footer="0.51181102362204722"/>
  <pageSetup paperSize="9" scale="63" orientation="portrait" r:id="rId1"/>
  <legacy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>
    <tabColor theme="6" tint="-0.499984740745262"/>
    <pageSetUpPr fitToPage="1"/>
  </sheetPr>
  <dimension ref="A1:AQ64"/>
  <sheetViews>
    <sheetView zoomScaleNormal="100" zoomScaleSheetLayoutView="100" zoomScalePageLayoutView="80" workbookViewId="0"/>
  </sheetViews>
  <sheetFormatPr baseColWidth="10" defaultColWidth="11.42578125" defaultRowHeight="15.75" x14ac:dyDescent="0.25"/>
  <cols>
    <col min="1" max="1" width="32.7109375" style="30" customWidth="1"/>
    <col min="2" max="2" width="16.7109375" style="30" customWidth="1"/>
    <col min="3" max="3" width="19.7109375" style="30" customWidth="1"/>
    <col min="4" max="4" width="16.7109375" style="30" customWidth="1"/>
    <col min="5" max="5" width="19.7109375" style="30" customWidth="1"/>
    <col min="6" max="6" width="16.7109375" style="30" customWidth="1"/>
    <col min="7" max="7" width="19.7109375" style="30" customWidth="1"/>
    <col min="8" max="16384" width="11.42578125" style="391"/>
  </cols>
  <sheetData>
    <row r="1" spans="1:43" s="32" customFormat="1" ht="18" customHeight="1" x14ac:dyDescent="0.2">
      <c r="A1" s="249" t="s">
        <v>2111</v>
      </c>
      <c r="B1" s="249"/>
      <c r="C1" s="249"/>
      <c r="D1" s="249"/>
      <c r="E1" s="249"/>
      <c r="F1" s="249"/>
      <c r="G1" s="249"/>
      <c r="H1" s="249"/>
      <c r="I1" s="249"/>
      <c r="J1" s="249"/>
      <c r="K1" s="249"/>
      <c r="L1" s="249"/>
      <c r="M1" s="249"/>
      <c r="N1" s="249"/>
      <c r="O1" s="249"/>
      <c r="P1" s="249"/>
      <c r="Q1" s="249"/>
      <c r="R1" s="249"/>
      <c r="S1" s="249"/>
      <c r="T1" s="249"/>
      <c r="U1" s="249"/>
      <c r="V1" s="249"/>
      <c r="W1" s="249"/>
      <c r="X1" s="249"/>
      <c r="Y1" s="249"/>
      <c r="Z1" s="249"/>
      <c r="AA1" s="249"/>
      <c r="AB1" s="249"/>
      <c r="AC1" s="249"/>
      <c r="AD1" s="249"/>
      <c r="AE1" s="249"/>
      <c r="AF1" s="249"/>
      <c r="AG1" s="249"/>
      <c r="AH1" s="249"/>
      <c r="AI1" s="249"/>
      <c r="AJ1" s="249"/>
      <c r="AK1" s="249"/>
      <c r="AL1" s="249"/>
      <c r="AM1" s="249"/>
      <c r="AN1" s="249"/>
      <c r="AO1" s="249"/>
      <c r="AP1" s="249"/>
      <c r="AQ1" s="249"/>
    </row>
    <row r="2" spans="1:43" s="30" customFormat="1" ht="24" customHeight="1" x14ac:dyDescent="0.25">
      <c r="A2" s="474" t="s">
        <v>3351</v>
      </c>
      <c r="B2" s="474"/>
      <c r="C2" s="474"/>
      <c r="D2" s="474"/>
      <c r="E2" s="474"/>
      <c r="F2" s="474"/>
      <c r="G2" s="475"/>
    </row>
    <row r="3" spans="1:43" ht="15.75" customHeight="1" x14ac:dyDescent="0.25">
      <c r="A3" s="485"/>
      <c r="B3" s="485"/>
      <c r="C3" s="485"/>
      <c r="D3" s="485"/>
      <c r="E3" s="294"/>
      <c r="F3" s="294"/>
      <c r="G3" s="294"/>
      <c r="H3" s="80"/>
      <c r="I3" s="80"/>
      <c r="J3" s="80"/>
    </row>
    <row r="4" spans="1:43" ht="36.950000000000003" customHeight="1" x14ac:dyDescent="0.2">
      <c r="A4" s="444" t="s">
        <v>3188</v>
      </c>
      <c r="B4" s="25" t="s">
        <v>3272</v>
      </c>
      <c r="C4" s="25" t="s">
        <v>3273</v>
      </c>
      <c r="D4" s="25" t="s">
        <v>3272</v>
      </c>
      <c r="E4" s="25" t="s">
        <v>3273</v>
      </c>
      <c r="F4" s="25" t="s">
        <v>3272</v>
      </c>
      <c r="G4" s="26" t="s">
        <v>3273</v>
      </c>
    </row>
    <row r="5" spans="1:43" ht="17.100000000000001" customHeight="1" x14ac:dyDescent="0.2">
      <c r="A5" s="445"/>
      <c r="B5" s="395" t="s">
        <v>1359</v>
      </c>
      <c r="C5" s="395" t="s">
        <v>767</v>
      </c>
      <c r="D5" s="395" t="s">
        <v>1359</v>
      </c>
      <c r="E5" s="395" t="s">
        <v>767</v>
      </c>
      <c r="F5" s="395" t="s">
        <v>1359</v>
      </c>
      <c r="G5" s="394" t="s">
        <v>767</v>
      </c>
    </row>
    <row r="6" spans="1:43" ht="43.5" customHeight="1" x14ac:dyDescent="0.25">
      <c r="A6" s="2"/>
      <c r="B6" s="518" t="s">
        <v>2507</v>
      </c>
      <c r="C6" s="519"/>
      <c r="D6" s="518" t="s">
        <v>2508</v>
      </c>
      <c r="E6" s="519"/>
      <c r="F6" s="518" t="s">
        <v>3374</v>
      </c>
      <c r="G6" s="520"/>
    </row>
    <row r="7" spans="1:43" ht="15.95" customHeight="1" x14ac:dyDescent="0.25">
      <c r="A7" s="15" t="s">
        <v>2112</v>
      </c>
      <c r="B7" s="65">
        <v>155</v>
      </c>
      <c r="C7" s="65">
        <v>19257303.441</v>
      </c>
      <c r="D7" s="65">
        <v>1377</v>
      </c>
      <c r="E7" s="65">
        <v>20968165.956999999</v>
      </c>
      <c r="F7" s="65">
        <v>1626</v>
      </c>
      <c r="G7" s="65">
        <v>8197056.3700000001</v>
      </c>
    </row>
    <row r="8" spans="1:43" ht="15.95" customHeight="1" x14ac:dyDescent="0.25">
      <c r="A8" s="15" t="s">
        <v>2113</v>
      </c>
      <c r="B8" s="65">
        <v>179</v>
      </c>
      <c r="C8" s="65">
        <v>12782430.651000001</v>
      </c>
      <c r="D8" s="65">
        <v>1258</v>
      </c>
      <c r="E8" s="65">
        <v>19150230.125999998</v>
      </c>
      <c r="F8" s="65">
        <v>2227</v>
      </c>
      <c r="G8" s="65">
        <v>10573182.182</v>
      </c>
    </row>
    <row r="9" spans="1:43" ht="15.95" customHeight="1" x14ac:dyDescent="0.25">
      <c r="A9" s="15" t="s">
        <v>2114</v>
      </c>
      <c r="B9" s="65">
        <v>57</v>
      </c>
      <c r="C9" s="65">
        <v>4541548.68</v>
      </c>
      <c r="D9" s="65">
        <v>105</v>
      </c>
      <c r="E9" s="65">
        <v>544139.78300000005</v>
      </c>
      <c r="F9" s="65">
        <v>158</v>
      </c>
      <c r="G9" s="65">
        <v>209870.533</v>
      </c>
    </row>
    <row r="10" spans="1:43" ht="15.95" customHeight="1" x14ac:dyDescent="0.25">
      <c r="A10" s="15" t="s">
        <v>2115</v>
      </c>
      <c r="B10" s="65">
        <v>15</v>
      </c>
      <c r="C10" s="65">
        <v>209519.77600000001</v>
      </c>
      <c r="D10" s="65">
        <v>165</v>
      </c>
      <c r="E10" s="65">
        <v>1317773.6129999999</v>
      </c>
      <c r="F10" s="65">
        <v>320</v>
      </c>
      <c r="G10" s="65">
        <v>989149.81200000003</v>
      </c>
    </row>
    <row r="11" spans="1:43" ht="15.95" customHeight="1" x14ac:dyDescent="0.25">
      <c r="A11" s="15" t="s">
        <v>2116</v>
      </c>
      <c r="B11" s="399" t="s">
        <v>3353</v>
      </c>
      <c r="C11" s="399" t="s">
        <v>3353</v>
      </c>
      <c r="D11" s="65">
        <v>36</v>
      </c>
      <c r="E11" s="65">
        <v>111525.485</v>
      </c>
      <c r="F11" s="65">
        <v>47</v>
      </c>
      <c r="G11" s="65">
        <v>230535.07399999999</v>
      </c>
    </row>
    <row r="12" spans="1:43" ht="15.95" customHeight="1" x14ac:dyDescent="0.25">
      <c r="A12" s="15" t="s">
        <v>2117</v>
      </c>
      <c r="B12" s="65">
        <v>29</v>
      </c>
      <c r="C12" s="65">
        <v>1299829.648</v>
      </c>
      <c r="D12" s="65">
        <v>51</v>
      </c>
      <c r="E12" s="65">
        <v>372475.17</v>
      </c>
      <c r="F12" s="65">
        <v>135</v>
      </c>
      <c r="G12" s="65">
        <v>1288564.3459999999</v>
      </c>
    </row>
    <row r="13" spans="1:43" ht="15.95" customHeight="1" x14ac:dyDescent="0.25">
      <c r="A13" s="15" t="s">
        <v>2118</v>
      </c>
      <c r="B13" s="65">
        <v>94</v>
      </c>
      <c r="C13" s="65">
        <v>26601507.66</v>
      </c>
      <c r="D13" s="65">
        <v>558</v>
      </c>
      <c r="E13" s="65">
        <v>6976381.8859999999</v>
      </c>
      <c r="F13" s="65">
        <v>850</v>
      </c>
      <c r="G13" s="65">
        <v>3601980.5860000001</v>
      </c>
    </row>
    <row r="14" spans="1:43" ht="15.95" customHeight="1" x14ac:dyDescent="0.25">
      <c r="A14" s="15" t="s">
        <v>2119</v>
      </c>
      <c r="B14" s="65">
        <v>10</v>
      </c>
      <c r="C14" s="65">
        <v>157894.90299999999</v>
      </c>
      <c r="D14" s="65">
        <v>86</v>
      </c>
      <c r="E14" s="65">
        <v>518127.17700000003</v>
      </c>
      <c r="F14" s="65">
        <v>190</v>
      </c>
      <c r="G14" s="65">
        <v>248973.264</v>
      </c>
    </row>
    <row r="15" spans="1:43" ht="15.95" customHeight="1" x14ac:dyDescent="0.25">
      <c r="A15" s="15" t="s">
        <v>2120</v>
      </c>
      <c r="B15" s="399" t="s">
        <v>3353</v>
      </c>
      <c r="C15" s="399" t="s">
        <v>3353</v>
      </c>
      <c r="D15" s="65">
        <v>613</v>
      </c>
      <c r="E15" s="65">
        <v>20867674.331</v>
      </c>
      <c r="F15" s="65">
        <v>942</v>
      </c>
      <c r="G15" s="65">
        <v>7671950.4890000001</v>
      </c>
    </row>
    <row r="16" spans="1:43" ht="15.95" customHeight="1" x14ac:dyDescent="0.25">
      <c r="A16" s="15" t="s">
        <v>2121</v>
      </c>
      <c r="B16" s="65">
        <v>142</v>
      </c>
      <c r="C16" s="65">
        <v>4358948.1150000002</v>
      </c>
      <c r="D16" s="65">
        <v>1922</v>
      </c>
      <c r="E16" s="65">
        <v>19566966.487</v>
      </c>
      <c r="F16" s="65">
        <v>2039</v>
      </c>
      <c r="G16" s="65">
        <v>12946372.449999999</v>
      </c>
    </row>
    <row r="17" spans="1:7" ht="15.95" customHeight="1" x14ac:dyDescent="0.25">
      <c r="A17" s="15" t="s">
        <v>2122</v>
      </c>
      <c r="B17" s="65">
        <v>29</v>
      </c>
      <c r="C17" s="65">
        <v>15085290.155999999</v>
      </c>
      <c r="D17" s="65">
        <v>409</v>
      </c>
      <c r="E17" s="65">
        <v>6978127.8470000001</v>
      </c>
      <c r="F17" s="65">
        <v>856</v>
      </c>
      <c r="G17" s="65">
        <v>4537974.3890000004</v>
      </c>
    </row>
    <row r="18" spans="1:7" ht="15.95" customHeight="1" x14ac:dyDescent="0.25">
      <c r="A18" s="15" t="s">
        <v>154</v>
      </c>
      <c r="B18" s="65">
        <v>9</v>
      </c>
      <c r="C18" s="65">
        <v>507234.09600000002</v>
      </c>
      <c r="D18" s="65">
        <v>67</v>
      </c>
      <c r="E18" s="65">
        <v>3017050.7850000001</v>
      </c>
      <c r="F18" s="65">
        <v>128</v>
      </c>
      <c r="G18" s="65">
        <v>769765.42799999996</v>
      </c>
    </row>
    <row r="19" spans="1:7" ht="15.95" customHeight="1" x14ac:dyDescent="0.25">
      <c r="A19" s="15" t="s">
        <v>155</v>
      </c>
      <c r="B19" s="65">
        <v>26</v>
      </c>
      <c r="C19" s="65">
        <v>319685.61800000002</v>
      </c>
      <c r="D19" s="65">
        <v>306</v>
      </c>
      <c r="E19" s="65">
        <v>1707495.0430000001</v>
      </c>
      <c r="F19" s="65">
        <v>667</v>
      </c>
      <c r="G19" s="65">
        <v>1223402.6780000001</v>
      </c>
    </row>
    <row r="20" spans="1:7" ht="15.95" customHeight="1" x14ac:dyDescent="0.25">
      <c r="A20" s="15" t="s">
        <v>156</v>
      </c>
      <c r="B20" s="65">
        <v>16</v>
      </c>
      <c r="C20" s="65">
        <v>374469.94300000003</v>
      </c>
      <c r="D20" s="65">
        <v>163</v>
      </c>
      <c r="E20" s="65">
        <v>1067224.26</v>
      </c>
      <c r="F20" s="65">
        <v>279</v>
      </c>
      <c r="G20" s="65">
        <v>679026.18200000003</v>
      </c>
    </row>
    <row r="21" spans="1:7" ht="15.95" customHeight="1" x14ac:dyDescent="0.25">
      <c r="A21" s="15" t="s">
        <v>157</v>
      </c>
      <c r="B21" s="65">
        <v>38</v>
      </c>
      <c r="C21" s="65">
        <v>3591705.9810000001</v>
      </c>
      <c r="D21" s="65">
        <v>193</v>
      </c>
      <c r="E21" s="65">
        <v>1965204.9129999999</v>
      </c>
      <c r="F21" s="65">
        <v>242</v>
      </c>
      <c r="G21" s="65">
        <v>938457.57799999998</v>
      </c>
    </row>
    <row r="22" spans="1:7" ht="15.95" customHeight="1" x14ac:dyDescent="0.25">
      <c r="A22" s="15" t="s">
        <v>158</v>
      </c>
      <c r="B22" s="65">
        <v>17</v>
      </c>
      <c r="C22" s="65">
        <v>178573.48300000001</v>
      </c>
      <c r="D22" s="65">
        <v>238</v>
      </c>
      <c r="E22" s="65">
        <v>1836102.8189999999</v>
      </c>
      <c r="F22" s="65">
        <v>496</v>
      </c>
      <c r="G22" s="65">
        <v>1067415.2849999999</v>
      </c>
    </row>
    <row r="23" spans="1:7" ht="15.95" customHeight="1" x14ac:dyDescent="0.25">
      <c r="A23" s="356" t="s">
        <v>3122</v>
      </c>
      <c r="B23" s="65">
        <v>898</v>
      </c>
      <c r="C23" s="65">
        <v>91697040.746999994</v>
      </c>
      <c r="D23" s="65">
        <v>7547</v>
      </c>
      <c r="E23" s="65">
        <v>106964665.682</v>
      </c>
      <c r="F23" s="65">
        <v>11202</v>
      </c>
      <c r="G23" s="65">
        <v>55173676.645999998</v>
      </c>
    </row>
    <row r="24" spans="1:7" ht="15" customHeight="1" x14ac:dyDescent="0.25">
      <c r="A24" s="59"/>
      <c r="B24" s="73"/>
      <c r="C24" s="73"/>
      <c r="D24" s="73"/>
      <c r="E24" s="73"/>
      <c r="F24" s="73"/>
      <c r="G24" s="73"/>
    </row>
    <row r="25" spans="1:7" ht="43.5" customHeight="1" x14ac:dyDescent="0.25">
      <c r="A25" s="2"/>
      <c r="B25" s="518" t="s">
        <v>3083</v>
      </c>
      <c r="C25" s="519"/>
      <c r="D25" s="518" t="s">
        <v>2510</v>
      </c>
      <c r="E25" s="519"/>
      <c r="F25" s="518" t="s">
        <v>3375</v>
      </c>
      <c r="G25" s="520"/>
    </row>
    <row r="26" spans="1:7" ht="15.95" customHeight="1" x14ac:dyDescent="0.25">
      <c r="A26" s="15" t="s">
        <v>2112</v>
      </c>
      <c r="B26" s="65">
        <v>1089</v>
      </c>
      <c r="C26" s="65">
        <v>15554796.41</v>
      </c>
      <c r="D26" s="65">
        <v>8486</v>
      </c>
      <c r="E26" s="65">
        <v>43254505.994999997</v>
      </c>
      <c r="F26" s="65">
        <v>2199</v>
      </c>
      <c r="G26" s="65">
        <v>32756557.789000001</v>
      </c>
    </row>
    <row r="27" spans="1:7" ht="15.95" customHeight="1" x14ac:dyDescent="0.25">
      <c r="A27" s="15" t="s">
        <v>2113</v>
      </c>
      <c r="B27" s="65">
        <v>547</v>
      </c>
      <c r="C27" s="65">
        <v>5835270.926</v>
      </c>
      <c r="D27" s="65">
        <v>6880</v>
      </c>
      <c r="E27" s="65">
        <v>21924484.372000001</v>
      </c>
      <c r="F27" s="65">
        <v>2096</v>
      </c>
      <c r="G27" s="65">
        <v>61585173.616999999</v>
      </c>
    </row>
    <row r="28" spans="1:7" ht="15.95" customHeight="1" x14ac:dyDescent="0.25">
      <c r="A28" s="15" t="s">
        <v>2114</v>
      </c>
      <c r="B28" s="65">
        <v>33</v>
      </c>
      <c r="C28" s="65">
        <v>285395.44</v>
      </c>
      <c r="D28" s="65">
        <v>593</v>
      </c>
      <c r="E28" s="65">
        <v>1195823.172</v>
      </c>
      <c r="F28" s="65">
        <v>431</v>
      </c>
      <c r="G28" s="65">
        <v>6858308.2039999999</v>
      </c>
    </row>
    <row r="29" spans="1:7" ht="15.95" customHeight="1" x14ac:dyDescent="0.25">
      <c r="A29" s="15" t="s">
        <v>2115</v>
      </c>
      <c r="B29" s="65">
        <v>39</v>
      </c>
      <c r="C29" s="65">
        <v>3479941.6269999999</v>
      </c>
      <c r="D29" s="65">
        <v>1160</v>
      </c>
      <c r="E29" s="65">
        <v>1637711.4950000001</v>
      </c>
      <c r="F29" s="65">
        <v>209</v>
      </c>
      <c r="G29" s="65">
        <v>834869.98600000003</v>
      </c>
    </row>
    <row r="30" spans="1:7" ht="15.95" customHeight="1" x14ac:dyDescent="0.25">
      <c r="A30" s="15" t="s">
        <v>2116</v>
      </c>
      <c r="B30" s="399" t="s">
        <v>3353</v>
      </c>
      <c r="C30" s="399" t="s">
        <v>3353</v>
      </c>
      <c r="D30" s="65">
        <v>161</v>
      </c>
      <c r="E30" s="65">
        <v>327685.212</v>
      </c>
      <c r="F30" s="65">
        <v>59</v>
      </c>
      <c r="G30" s="65">
        <v>1188089.507</v>
      </c>
    </row>
    <row r="31" spans="1:7" ht="15.95" customHeight="1" x14ac:dyDescent="0.25">
      <c r="A31" s="15" t="s">
        <v>2117</v>
      </c>
      <c r="B31" s="65">
        <v>39</v>
      </c>
      <c r="C31" s="65">
        <v>8281865.6370000001</v>
      </c>
      <c r="D31" s="65">
        <v>292</v>
      </c>
      <c r="E31" s="65">
        <v>388018.65100000001</v>
      </c>
      <c r="F31" s="65">
        <v>195</v>
      </c>
      <c r="G31" s="65">
        <v>1401350.4</v>
      </c>
    </row>
    <row r="32" spans="1:7" ht="15.95" customHeight="1" x14ac:dyDescent="0.25">
      <c r="A32" s="15" t="s">
        <v>2118</v>
      </c>
      <c r="B32" s="65">
        <v>185</v>
      </c>
      <c r="C32" s="65">
        <v>3004371.926</v>
      </c>
      <c r="D32" s="65">
        <v>2722</v>
      </c>
      <c r="E32" s="65">
        <v>9918576.1980000008</v>
      </c>
      <c r="F32" s="65">
        <v>1170</v>
      </c>
      <c r="G32" s="65">
        <v>9050209.4130000006</v>
      </c>
    </row>
    <row r="33" spans="1:7" ht="15.95" customHeight="1" x14ac:dyDescent="0.25">
      <c r="A33" s="15" t="s">
        <v>2119</v>
      </c>
      <c r="B33" s="65">
        <v>17</v>
      </c>
      <c r="C33" s="65">
        <v>296131.43400000001</v>
      </c>
      <c r="D33" s="65">
        <v>626</v>
      </c>
      <c r="E33" s="65">
        <v>929448.8</v>
      </c>
      <c r="F33" s="65">
        <v>82</v>
      </c>
      <c r="G33" s="65">
        <v>307163.80099999998</v>
      </c>
    </row>
    <row r="34" spans="1:7" ht="15.95" customHeight="1" x14ac:dyDescent="0.25">
      <c r="A34" s="15" t="s">
        <v>2120</v>
      </c>
      <c r="B34" s="65">
        <v>146</v>
      </c>
      <c r="C34" s="65">
        <v>13366677.708000001</v>
      </c>
      <c r="D34" s="65">
        <v>3041</v>
      </c>
      <c r="E34" s="65">
        <v>9025361.9619999994</v>
      </c>
      <c r="F34" s="65">
        <v>719</v>
      </c>
      <c r="G34" s="65">
        <v>4894452.7379999999</v>
      </c>
    </row>
    <row r="35" spans="1:7" ht="15.95" customHeight="1" x14ac:dyDescent="0.25">
      <c r="A35" s="15" t="s">
        <v>2121</v>
      </c>
      <c r="B35" s="65">
        <v>868</v>
      </c>
      <c r="C35" s="65">
        <v>50523728.114</v>
      </c>
      <c r="D35" s="65">
        <v>9851</v>
      </c>
      <c r="E35" s="65">
        <v>48325290.292000003</v>
      </c>
      <c r="F35" s="65">
        <v>2103</v>
      </c>
      <c r="G35" s="65">
        <v>16709846.213</v>
      </c>
    </row>
    <row r="36" spans="1:7" ht="15.95" customHeight="1" x14ac:dyDescent="0.25">
      <c r="A36" s="15" t="s">
        <v>2122</v>
      </c>
      <c r="B36" s="65">
        <v>67</v>
      </c>
      <c r="C36" s="65">
        <v>3210067.51</v>
      </c>
      <c r="D36" s="65">
        <v>2605</v>
      </c>
      <c r="E36" s="65">
        <v>6395660.1490000002</v>
      </c>
      <c r="F36" s="65">
        <v>377</v>
      </c>
      <c r="G36" s="65">
        <v>2319858.622</v>
      </c>
    </row>
    <row r="37" spans="1:7" ht="15.95" customHeight="1" x14ac:dyDescent="0.25">
      <c r="A37" s="15" t="s">
        <v>154</v>
      </c>
      <c r="B37" s="65">
        <v>40</v>
      </c>
      <c r="C37" s="65">
        <v>6050124.5700000003</v>
      </c>
      <c r="D37" s="65">
        <v>446</v>
      </c>
      <c r="E37" s="65">
        <v>1571461.7479999999</v>
      </c>
      <c r="F37" s="65">
        <v>101</v>
      </c>
      <c r="G37" s="65">
        <v>272449.92099999997</v>
      </c>
    </row>
    <row r="38" spans="1:7" ht="15.95" customHeight="1" x14ac:dyDescent="0.25">
      <c r="A38" s="15" t="s">
        <v>155</v>
      </c>
      <c r="B38" s="65">
        <v>179</v>
      </c>
      <c r="C38" s="65">
        <v>1854153.621</v>
      </c>
      <c r="D38" s="65">
        <v>2465</v>
      </c>
      <c r="E38" s="65">
        <v>5125349.3559999997</v>
      </c>
      <c r="F38" s="65">
        <v>489</v>
      </c>
      <c r="G38" s="65">
        <v>4578586.1140000001</v>
      </c>
    </row>
    <row r="39" spans="1:7" ht="15.95" customHeight="1" x14ac:dyDescent="0.25">
      <c r="A39" s="15" t="s">
        <v>156</v>
      </c>
      <c r="B39" s="65">
        <v>71</v>
      </c>
      <c r="C39" s="65">
        <v>2051212.3459999999</v>
      </c>
      <c r="D39" s="65">
        <v>1241</v>
      </c>
      <c r="E39" s="65">
        <v>2273069.9029999999</v>
      </c>
      <c r="F39" s="65">
        <v>149</v>
      </c>
      <c r="G39" s="65">
        <v>727200.03200000001</v>
      </c>
    </row>
    <row r="40" spans="1:7" ht="15.95" customHeight="1" x14ac:dyDescent="0.25">
      <c r="A40" s="15" t="s">
        <v>157</v>
      </c>
      <c r="B40" s="399" t="s">
        <v>3353</v>
      </c>
      <c r="C40" s="399" t="s">
        <v>3353</v>
      </c>
      <c r="D40" s="65">
        <v>934</v>
      </c>
      <c r="E40" s="65">
        <v>1564802.06</v>
      </c>
      <c r="F40" s="65">
        <v>315</v>
      </c>
      <c r="G40" s="65">
        <v>1202208.906</v>
      </c>
    </row>
    <row r="41" spans="1:7" ht="15.95" customHeight="1" x14ac:dyDescent="0.25">
      <c r="A41" s="15" t="s">
        <v>158</v>
      </c>
      <c r="B41" s="65">
        <v>54</v>
      </c>
      <c r="C41" s="65">
        <v>1158968.2520000001</v>
      </c>
      <c r="D41" s="65">
        <v>1573</v>
      </c>
      <c r="E41" s="65">
        <v>3789484.2289999998</v>
      </c>
      <c r="F41" s="65">
        <v>315</v>
      </c>
      <c r="G41" s="65">
        <v>2297917.5070000002</v>
      </c>
    </row>
    <row r="42" spans="1:7" ht="15.95" customHeight="1" x14ac:dyDescent="0.25">
      <c r="A42" s="356" t="s">
        <v>3122</v>
      </c>
      <c r="B42" s="65">
        <v>3449</v>
      </c>
      <c r="C42" s="65">
        <v>118411706.355</v>
      </c>
      <c r="D42" s="65">
        <v>43076</v>
      </c>
      <c r="E42" s="65">
        <v>157646733.59400001</v>
      </c>
      <c r="F42" s="65">
        <v>11009</v>
      </c>
      <c r="G42" s="65">
        <v>146984242.77000001</v>
      </c>
    </row>
    <row r="43" spans="1:7" ht="15" customHeight="1" x14ac:dyDescent="0.25">
      <c r="A43" s="66"/>
      <c r="B43" s="73"/>
      <c r="C43" s="73"/>
      <c r="D43" s="73"/>
      <c r="E43" s="73"/>
      <c r="F43" s="73"/>
      <c r="G43" s="73"/>
    </row>
    <row r="44" spans="1:7" ht="43.5" customHeight="1" x14ac:dyDescent="0.25">
      <c r="A44" s="2"/>
      <c r="B44" s="518" t="s">
        <v>2511</v>
      </c>
      <c r="C44" s="519"/>
      <c r="D44" s="518" t="s">
        <v>2512</v>
      </c>
      <c r="E44" s="519"/>
      <c r="F44" s="518" t="s">
        <v>3430</v>
      </c>
      <c r="G44" s="520"/>
    </row>
    <row r="45" spans="1:7" ht="15.95" customHeight="1" x14ac:dyDescent="0.25">
      <c r="A45" s="15" t="s">
        <v>2112</v>
      </c>
      <c r="B45" s="65">
        <v>1386</v>
      </c>
      <c r="C45" s="65">
        <v>17216572.140000001</v>
      </c>
      <c r="D45" s="65">
        <v>4064</v>
      </c>
      <c r="E45" s="65">
        <v>76593453.356000006</v>
      </c>
      <c r="F45" s="65">
        <v>600</v>
      </c>
      <c r="G45" s="65">
        <v>156384323.75400001</v>
      </c>
    </row>
    <row r="46" spans="1:7" ht="15.95" customHeight="1" x14ac:dyDescent="0.25">
      <c r="A46" s="15" t="s">
        <v>2113</v>
      </c>
      <c r="B46" s="65">
        <v>1298</v>
      </c>
      <c r="C46" s="65">
        <v>15674767.899</v>
      </c>
      <c r="D46" s="65">
        <v>3302</v>
      </c>
      <c r="E46" s="65">
        <v>52062865.876000002</v>
      </c>
      <c r="F46" s="65">
        <v>601</v>
      </c>
      <c r="G46" s="65">
        <v>88040759.076000005</v>
      </c>
    </row>
    <row r="47" spans="1:7" ht="15.95" customHeight="1" x14ac:dyDescent="0.25">
      <c r="A47" s="15" t="s">
        <v>2114</v>
      </c>
      <c r="B47" s="65">
        <v>201</v>
      </c>
      <c r="C47" s="65">
        <v>1423177.388</v>
      </c>
      <c r="D47" s="65">
        <v>221</v>
      </c>
      <c r="E47" s="65">
        <v>1000083.841</v>
      </c>
      <c r="F47" s="65">
        <v>59</v>
      </c>
      <c r="G47" s="65">
        <v>1995464.503</v>
      </c>
    </row>
    <row r="48" spans="1:7" ht="15.95" customHeight="1" x14ac:dyDescent="0.25">
      <c r="A48" s="15" t="s">
        <v>2115</v>
      </c>
      <c r="B48" s="65">
        <v>148</v>
      </c>
      <c r="C48" s="65">
        <v>557130.28599999996</v>
      </c>
      <c r="D48" s="65">
        <v>240</v>
      </c>
      <c r="E48" s="65">
        <v>1121369.2520000001</v>
      </c>
      <c r="F48" s="65">
        <v>78</v>
      </c>
      <c r="G48" s="65">
        <v>505577.74200000003</v>
      </c>
    </row>
    <row r="49" spans="1:7" ht="15.95" customHeight="1" x14ac:dyDescent="0.25">
      <c r="A49" s="15" t="s">
        <v>2116</v>
      </c>
      <c r="B49" s="65">
        <v>44</v>
      </c>
      <c r="C49" s="65">
        <v>373962.76400000002</v>
      </c>
      <c r="D49" s="65">
        <v>117</v>
      </c>
      <c r="E49" s="65">
        <v>1446838.483</v>
      </c>
      <c r="F49" s="65">
        <v>24</v>
      </c>
      <c r="G49" s="65">
        <v>119535.406</v>
      </c>
    </row>
    <row r="50" spans="1:7" ht="15.95" customHeight="1" x14ac:dyDescent="0.25">
      <c r="A50" s="15" t="s">
        <v>2117</v>
      </c>
      <c r="B50" s="65">
        <v>97</v>
      </c>
      <c r="C50" s="65">
        <v>2175662.3840000001</v>
      </c>
      <c r="D50" s="65">
        <v>199</v>
      </c>
      <c r="E50" s="65">
        <v>5685216.074</v>
      </c>
      <c r="F50" s="399" t="s">
        <v>3353</v>
      </c>
      <c r="G50" s="399" t="s">
        <v>3353</v>
      </c>
    </row>
    <row r="51" spans="1:7" ht="15.95" customHeight="1" x14ac:dyDescent="0.25">
      <c r="A51" s="15" t="s">
        <v>2118</v>
      </c>
      <c r="B51" s="65">
        <v>550</v>
      </c>
      <c r="C51" s="65">
        <v>7994147.6610000003</v>
      </c>
      <c r="D51" s="65">
        <v>1429</v>
      </c>
      <c r="E51" s="65">
        <v>11577918.905999999</v>
      </c>
      <c r="F51" s="65">
        <v>263</v>
      </c>
      <c r="G51" s="65">
        <v>15350604.126</v>
      </c>
    </row>
    <row r="52" spans="1:7" ht="15.95" customHeight="1" x14ac:dyDescent="0.25">
      <c r="A52" s="15" t="s">
        <v>2119</v>
      </c>
      <c r="B52" s="65">
        <v>65</v>
      </c>
      <c r="C52" s="65">
        <v>102264.639</v>
      </c>
      <c r="D52" s="65">
        <v>153</v>
      </c>
      <c r="E52" s="65">
        <v>924562.87</v>
      </c>
      <c r="F52" s="65">
        <v>27</v>
      </c>
      <c r="G52" s="65">
        <v>551904.81200000003</v>
      </c>
    </row>
    <row r="53" spans="1:7" ht="15.95" customHeight="1" x14ac:dyDescent="0.25">
      <c r="A53" s="15" t="s">
        <v>2120</v>
      </c>
      <c r="B53" s="65">
        <v>520</v>
      </c>
      <c r="C53" s="65">
        <v>5793044.4210000001</v>
      </c>
      <c r="D53" s="65">
        <v>1681</v>
      </c>
      <c r="E53" s="65">
        <v>17284955.916000001</v>
      </c>
      <c r="F53" s="399" t="s">
        <v>3353</v>
      </c>
      <c r="G53" s="399" t="s">
        <v>3353</v>
      </c>
    </row>
    <row r="54" spans="1:7" ht="15.95" customHeight="1" x14ac:dyDescent="0.25">
      <c r="A54" s="15" t="s">
        <v>2121</v>
      </c>
      <c r="B54" s="65">
        <v>1622</v>
      </c>
      <c r="C54" s="65">
        <v>22932976.688999999</v>
      </c>
      <c r="D54" s="65">
        <v>4891</v>
      </c>
      <c r="E54" s="65">
        <v>58382094.256999999</v>
      </c>
      <c r="F54" s="65">
        <v>756</v>
      </c>
      <c r="G54" s="65">
        <v>41328243.129000001</v>
      </c>
    </row>
    <row r="55" spans="1:7" ht="15.95" customHeight="1" x14ac:dyDescent="0.25">
      <c r="A55" s="15" t="s">
        <v>2122</v>
      </c>
      <c r="B55" s="65">
        <v>338</v>
      </c>
      <c r="C55" s="65">
        <v>2084234.7450000001</v>
      </c>
      <c r="D55" s="65">
        <v>1027</v>
      </c>
      <c r="E55" s="65">
        <v>7816395.7989999996</v>
      </c>
      <c r="F55" s="65">
        <v>217</v>
      </c>
      <c r="G55" s="65">
        <v>4245837.25</v>
      </c>
    </row>
    <row r="56" spans="1:7" ht="15.95" customHeight="1" x14ac:dyDescent="0.25">
      <c r="A56" s="15" t="s">
        <v>154</v>
      </c>
      <c r="B56" s="65">
        <v>56</v>
      </c>
      <c r="C56" s="65">
        <v>1059932.398</v>
      </c>
      <c r="D56" s="65">
        <v>209</v>
      </c>
      <c r="E56" s="65">
        <v>2114716.8280000002</v>
      </c>
      <c r="F56" s="399" t="s">
        <v>3353</v>
      </c>
      <c r="G56" s="399" t="s">
        <v>3353</v>
      </c>
    </row>
    <row r="57" spans="1:7" ht="15.95" customHeight="1" x14ac:dyDescent="0.25">
      <c r="A57" s="15" t="s">
        <v>155</v>
      </c>
      <c r="B57" s="65">
        <v>331</v>
      </c>
      <c r="C57" s="65">
        <v>1386445.919</v>
      </c>
      <c r="D57" s="65">
        <v>871</v>
      </c>
      <c r="E57" s="65">
        <v>5536460.4040000001</v>
      </c>
      <c r="F57" s="65">
        <v>252</v>
      </c>
      <c r="G57" s="65">
        <v>2828919.2560000001</v>
      </c>
    </row>
    <row r="58" spans="1:7" ht="15.95" customHeight="1" x14ac:dyDescent="0.25">
      <c r="A58" s="15" t="s">
        <v>156</v>
      </c>
      <c r="B58" s="65">
        <v>129</v>
      </c>
      <c r="C58" s="65">
        <v>486806.136</v>
      </c>
      <c r="D58" s="65">
        <v>337</v>
      </c>
      <c r="E58" s="65">
        <v>1896663.98</v>
      </c>
      <c r="F58" s="65">
        <v>71</v>
      </c>
      <c r="G58" s="65">
        <v>221141.81</v>
      </c>
    </row>
    <row r="59" spans="1:7" ht="15.95" customHeight="1" x14ac:dyDescent="0.25">
      <c r="A59" s="15" t="s">
        <v>157</v>
      </c>
      <c r="B59" s="65">
        <v>213</v>
      </c>
      <c r="C59" s="65">
        <v>1158155.648</v>
      </c>
      <c r="D59" s="65">
        <v>576</v>
      </c>
      <c r="E59" s="65">
        <v>5144605.7110000001</v>
      </c>
      <c r="F59" s="65">
        <v>63</v>
      </c>
      <c r="G59" s="65">
        <v>1079192.277</v>
      </c>
    </row>
    <row r="60" spans="1:7" ht="15.95" customHeight="1" x14ac:dyDescent="0.25">
      <c r="A60" s="15" t="s">
        <v>158</v>
      </c>
      <c r="B60" s="65">
        <v>216</v>
      </c>
      <c r="C60" s="65">
        <v>799448.37199999997</v>
      </c>
      <c r="D60" s="65">
        <v>390</v>
      </c>
      <c r="E60" s="65">
        <v>2012231.01</v>
      </c>
      <c r="F60" s="65">
        <v>90</v>
      </c>
      <c r="G60" s="65">
        <v>1481934.554</v>
      </c>
    </row>
    <row r="61" spans="1:7" ht="15.95" customHeight="1" x14ac:dyDescent="0.25">
      <c r="A61" s="356" t="s">
        <v>3122</v>
      </c>
      <c r="B61" s="65">
        <v>7214</v>
      </c>
      <c r="C61" s="65">
        <v>81218729.488999993</v>
      </c>
      <c r="D61" s="65">
        <v>19707</v>
      </c>
      <c r="E61" s="65">
        <v>250600432.56299999</v>
      </c>
      <c r="F61" s="65">
        <v>3548</v>
      </c>
      <c r="G61" s="65">
        <v>453924893.56999999</v>
      </c>
    </row>
    <row r="62" spans="1:7" ht="15" x14ac:dyDescent="0.25">
      <c r="A62" s="9"/>
      <c r="B62" s="73"/>
      <c r="C62" s="73"/>
      <c r="D62" s="73"/>
      <c r="E62" s="73"/>
      <c r="F62" s="73"/>
      <c r="G62" s="73"/>
    </row>
    <row r="63" spans="1:7" ht="15" x14ac:dyDescent="0.25">
      <c r="A63" s="391" t="s">
        <v>3166</v>
      </c>
      <c r="B63" s="7"/>
      <c r="C63" s="7"/>
      <c r="D63" s="7"/>
      <c r="E63" s="7"/>
      <c r="F63" s="7"/>
      <c r="G63" s="7"/>
    </row>
    <row r="64" spans="1:7" ht="15" x14ac:dyDescent="0.25">
      <c r="A64" s="391" t="s">
        <v>3167</v>
      </c>
      <c r="B64" s="7"/>
      <c r="C64" s="7"/>
      <c r="D64" s="7"/>
      <c r="E64" s="7"/>
      <c r="F64" s="7"/>
      <c r="G64" s="7"/>
    </row>
  </sheetData>
  <sheetProtection selectLockedCells="1" selectUnlockedCells="1"/>
  <mergeCells count="12">
    <mergeCell ref="B6:C6"/>
    <mergeCell ref="D6:E6"/>
    <mergeCell ref="F6:G6"/>
    <mergeCell ref="A2:G2"/>
    <mergeCell ref="A4:A5"/>
    <mergeCell ref="A3:D3"/>
    <mergeCell ref="B44:C44"/>
    <mergeCell ref="D44:E44"/>
    <mergeCell ref="F44:G44"/>
    <mergeCell ref="B25:C25"/>
    <mergeCell ref="D25:E25"/>
    <mergeCell ref="F25:G25"/>
  </mergeCells>
  <phoneticPr fontId="18" type="noConversion"/>
  <pageMargins left="0.6692913385826772" right="0.62992125984251968" top="0.6692913385826772" bottom="0.6692913385826772" header="0.51181102362204722" footer="0.51181102362204722"/>
  <pageSetup paperSize="9" scale="63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>
    <tabColor theme="6" tint="-0.499984740745262"/>
    <pageSetUpPr fitToPage="1"/>
  </sheetPr>
  <dimension ref="A1:AQ64"/>
  <sheetViews>
    <sheetView zoomScaleNormal="100" zoomScaleSheetLayoutView="100" zoomScalePageLayoutView="80" workbookViewId="0"/>
  </sheetViews>
  <sheetFormatPr baseColWidth="10" defaultColWidth="11.42578125" defaultRowHeight="15.75" x14ac:dyDescent="0.25"/>
  <cols>
    <col min="1" max="1" width="32.7109375" style="30" customWidth="1"/>
    <col min="2" max="2" width="16.7109375" style="30" customWidth="1"/>
    <col min="3" max="3" width="19.7109375" style="30" customWidth="1"/>
    <col min="4" max="4" width="16.7109375" style="30" customWidth="1"/>
    <col min="5" max="5" width="19.7109375" style="30" customWidth="1"/>
    <col min="6" max="6" width="16.7109375" style="30" customWidth="1"/>
    <col min="7" max="7" width="19.7109375" style="30" customWidth="1"/>
    <col min="8" max="16384" width="11.42578125" style="30"/>
  </cols>
  <sheetData>
    <row r="1" spans="1:43" s="32" customFormat="1" ht="18" customHeight="1" x14ac:dyDescent="0.2">
      <c r="A1" s="249" t="s">
        <v>2111</v>
      </c>
      <c r="B1" s="249"/>
      <c r="C1" s="249"/>
      <c r="D1" s="249"/>
      <c r="E1" s="249"/>
      <c r="F1" s="249"/>
      <c r="G1" s="249"/>
      <c r="H1" s="249"/>
      <c r="I1" s="249"/>
      <c r="J1" s="249"/>
      <c r="K1" s="249"/>
      <c r="L1" s="249"/>
      <c r="M1" s="249"/>
      <c r="N1" s="249"/>
      <c r="O1" s="249"/>
      <c r="P1" s="249"/>
      <c r="Q1" s="249"/>
      <c r="R1" s="249"/>
      <c r="S1" s="249"/>
      <c r="T1" s="249"/>
      <c r="U1" s="249"/>
      <c r="V1" s="249"/>
      <c r="W1" s="249"/>
      <c r="X1" s="249"/>
      <c r="Y1" s="249"/>
      <c r="Z1" s="249"/>
      <c r="AA1" s="249"/>
      <c r="AB1" s="249"/>
      <c r="AC1" s="249"/>
      <c r="AD1" s="249"/>
      <c r="AE1" s="249"/>
      <c r="AF1" s="249"/>
      <c r="AG1" s="249"/>
      <c r="AH1" s="249"/>
      <c r="AI1" s="249"/>
      <c r="AJ1" s="249"/>
      <c r="AK1" s="249"/>
      <c r="AL1" s="249"/>
      <c r="AM1" s="249"/>
      <c r="AN1" s="249"/>
      <c r="AO1" s="249"/>
      <c r="AP1" s="249"/>
      <c r="AQ1" s="249"/>
    </row>
    <row r="2" spans="1:43" ht="24" customHeight="1" x14ac:dyDescent="0.25">
      <c r="A2" s="474" t="s">
        <v>3351</v>
      </c>
      <c r="B2" s="474"/>
      <c r="C2" s="474"/>
      <c r="D2" s="474"/>
      <c r="E2" s="474"/>
      <c r="F2" s="474"/>
      <c r="G2" s="475"/>
    </row>
    <row r="3" spans="1:43" ht="15.75" customHeight="1" x14ac:dyDescent="0.25">
      <c r="A3" s="485"/>
      <c r="B3" s="485"/>
      <c r="C3" s="485"/>
      <c r="D3" s="485"/>
      <c r="E3" s="294"/>
      <c r="F3" s="294"/>
      <c r="G3" s="294"/>
      <c r="H3" s="1"/>
      <c r="I3" s="1"/>
      <c r="J3" s="1"/>
    </row>
    <row r="4" spans="1:43" ht="36.950000000000003" customHeight="1" x14ac:dyDescent="0.25">
      <c r="A4" s="444" t="s">
        <v>3188</v>
      </c>
      <c r="B4" s="25" t="s">
        <v>3272</v>
      </c>
      <c r="C4" s="25" t="s">
        <v>3273</v>
      </c>
      <c r="D4" s="25" t="s">
        <v>3272</v>
      </c>
      <c r="E4" s="25" t="s">
        <v>3273</v>
      </c>
      <c r="F4" s="25" t="s">
        <v>3272</v>
      </c>
      <c r="G4" s="26" t="s">
        <v>3273</v>
      </c>
    </row>
    <row r="5" spans="1:43" ht="16.5" customHeight="1" x14ac:dyDescent="0.25">
      <c r="A5" s="445"/>
      <c r="B5" s="395" t="s">
        <v>1359</v>
      </c>
      <c r="C5" s="395" t="s">
        <v>767</v>
      </c>
      <c r="D5" s="395" t="s">
        <v>1359</v>
      </c>
      <c r="E5" s="395" t="s">
        <v>767</v>
      </c>
      <c r="F5" s="395" t="s">
        <v>1359</v>
      </c>
      <c r="G5" s="394" t="s">
        <v>767</v>
      </c>
    </row>
    <row r="6" spans="1:43" s="391" customFormat="1" ht="43.5" customHeight="1" x14ac:dyDescent="0.25">
      <c r="A6" s="2"/>
      <c r="B6" s="518" t="s">
        <v>2513</v>
      </c>
      <c r="C6" s="519"/>
      <c r="D6" s="518" t="s">
        <v>2514</v>
      </c>
      <c r="E6" s="519"/>
      <c r="F6" s="518" t="s">
        <v>2515</v>
      </c>
      <c r="G6" s="520"/>
    </row>
    <row r="7" spans="1:43" ht="15.95" customHeight="1" x14ac:dyDescent="0.25">
      <c r="A7" s="15" t="s">
        <v>2112</v>
      </c>
      <c r="B7" s="65">
        <v>185</v>
      </c>
      <c r="C7" s="65">
        <v>2841901.122</v>
      </c>
      <c r="D7" s="65">
        <v>1584</v>
      </c>
      <c r="E7" s="65">
        <v>4399562.9450000003</v>
      </c>
      <c r="F7" s="65">
        <v>12900</v>
      </c>
      <c r="G7" s="65">
        <v>42239523.469999999</v>
      </c>
    </row>
    <row r="8" spans="1:43" ht="15.95" customHeight="1" x14ac:dyDescent="0.25">
      <c r="A8" s="15" t="s">
        <v>2113</v>
      </c>
      <c r="B8" s="65">
        <v>211</v>
      </c>
      <c r="C8" s="65">
        <v>45782935.751999997</v>
      </c>
      <c r="D8" s="65">
        <v>2608</v>
      </c>
      <c r="E8" s="65">
        <v>5003176.7779999999</v>
      </c>
      <c r="F8" s="65">
        <v>30355</v>
      </c>
      <c r="G8" s="65">
        <v>45099464.351000004</v>
      </c>
    </row>
    <row r="9" spans="1:43" ht="15.95" customHeight="1" x14ac:dyDescent="0.25">
      <c r="A9" s="15" t="s">
        <v>2114</v>
      </c>
      <c r="B9" s="399" t="s">
        <v>3353</v>
      </c>
      <c r="C9" s="399" t="s">
        <v>3353</v>
      </c>
      <c r="D9" s="65">
        <v>382</v>
      </c>
      <c r="E9" s="65">
        <v>176765.41099999999</v>
      </c>
      <c r="F9" s="65">
        <v>583</v>
      </c>
      <c r="G9" s="65">
        <v>32930627.899</v>
      </c>
    </row>
    <row r="10" spans="1:43" ht="15.95" customHeight="1" x14ac:dyDescent="0.25">
      <c r="A10" s="15" t="s">
        <v>2115</v>
      </c>
      <c r="B10" s="399" t="s">
        <v>3353</v>
      </c>
      <c r="C10" s="399" t="s">
        <v>3353</v>
      </c>
      <c r="D10" s="65">
        <v>179</v>
      </c>
      <c r="E10" s="65">
        <v>327603.375</v>
      </c>
      <c r="F10" s="65">
        <v>1364</v>
      </c>
      <c r="G10" s="65">
        <v>7775142.7580000004</v>
      </c>
    </row>
    <row r="11" spans="1:43" ht="15.95" customHeight="1" x14ac:dyDescent="0.25">
      <c r="A11" s="15" t="s">
        <v>2116</v>
      </c>
      <c r="B11" s="65">
        <v>41</v>
      </c>
      <c r="C11" s="65">
        <v>1758437.959</v>
      </c>
      <c r="D11" s="65">
        <v>48</v>
      </c>
      <c r="E11" s="65">
        <v>75788.710000000006</v>
      </c>
      <c r="F11" s="65">
        <v>340</v>
      </c>
      <c r="G11" s="65">
        <v>2371850.7089999998</v>
      </c>
    </row>
    <row r="12" spans="1:43" ht="15.95" customHeight="1" x14ac:dyDescent="0.25">
      <c r="A12" s="15" t="s">
        <v>2117</v>
      </c>
      <c r="B12" s="65">
        <v>88</v>
      </c>
      <c r="C12" s="65">
        <v>621978.73699999996</v>
      </c>
      <c r="D12" s="65">
        <v>143</v>
      </c>
      <c r="E12" s="65">
        <v>94732.316999999995</v>
      </c>
      <c r="F12" s="65">
        <v>563</v>
      </c>
      <c r="G12" s="65">
        <v>6073413.0870000003</v>
      </c>
    </row>
    <row r="13" spans="1:43" ht="15.95" customHeight="1" x14ac:dyDescent="0.25">
      <c r="A13" s="15" t="s">
        <v>2118</v>
      </c>
      <c r="B13" s="65">
        <v>92</v>
      </c>
      <c r="C13" s="65">
        <v>1273317.8910000001</v>
      </c>
      <c r="D13" s="65">
        <v>651</v>
      </c>
      <c r="E13" s="65">
        <v>995584.65700000001</v>
      </c>
      <c r="F13" s="65">
        <v>4074</v>
      </c>
      <c r="G13" s="65">
        <v>18798932.226</v>
      </c>
    </row>
    <row r="14" spans="1:43" ht="15.95" customHeight="1" x14ac:dyDescent="0.25">
      <c r="A14" s="15" t="s">
        <v>2119</v>
      </c>
      <c r="B14" s="65">
        <v>78</v>
      </c>
      <c r="C14" s="65">
        <v>696095.82799999998</v>
      </c>
      <c r="D14" s="65">
        <v>96</v>
      </c>
      <c r="E14" s="65">
        <v>206349.505</v>
      </c>
      <c r="F14" s="65">
        <v>1197</v>
      </c>
      <c r="G14" s="65">
        <v>2293586.648</v>
      </c>
    </row>
    <row r="15" spans="1:43" ht="15.95" customHeight="1" x14ac:dyDescent="0.25">
      <c r="A15" s="15" t="s">
        <v>2120</v>
      </c>
      <c r="B15" s="65">
        <v>196</v>
      </c>
      <c r="C15" s="65">
        <v>3481686.82</v>
      </c>
      <c r="D15" s="65">
        <v>994</v>
      </c>
      <c r="E15" s="65">
        <v>2059639.7439999999</v>
      </c>
      <c r="F15" s="65">
        <v>10149</v>
      </c>
      <c r="G15" s="65">
        <v>24533849.346000001</v>
      </c>
    </row>
    <row r="16" spans="1:43" ht="15.95" customHeight="1" x14ac:dyDescent="0.25">
      <c r="A16" s="15" t="s">
        <v>2121</v>
      </c>
      <c r="B16" s="65">
        <v>235</v>
      </c>
      <c r="C16" s="65">
        <v>2739154.1740000001</v>
      </c>
      <c r="D16" s="65">
        <v>2609</v>
      </c>
      <c r="E16" s="65">
        <v>8115980.9349999996</v>
      </c>
      <c r="F16" s="65">
        <v>14042</v>
      </c>
      <c r="G16" s="65">
        <v>118244069.40700001</v>
      </c>
    </row>
    <row r="17" spans="1:7" ht="15.95" customHeight="1" x14ac:dyDescent="0.25">
      <c r="A17" s="15" t="s">
        <v>2122</v>
      </c>
      <c r="B17" s="65">
        <v>43</v>
      </c>
      <c r="C17" s="65">
        <v>593315.86600000004</v>
      </c>
      <c r="D17" s="65">
        <v>495</v>
      </c>
      <c r="E17" s="65">
        <v>558767.59299999999</v>
      </c>
      <c r="F17" s="65">
        <v>3604</v>
      </c>
      <c r="G17" s="65">
        <v>6814683.0099999998</v>
      </c>
    </row>
    <row r="18" spans="1:7" ht="15.95" customHeight="1" x14ac:dyDescent="0.25">
      <c r="A18" s="15" t="s">
        <v>154</v>
      </c>
      <c r="B18" s="65">
        <v>6</v>
      </c>
      <c r="C18" s="65">
        <v>5073.1459999999997</v>
      </c>
      <c r="D18" s="65">
        <v>83</v>
      </c>
      <c r="E18" s="65">
        <v>84960.744999999995</v>
      </c>
      <c r="F18" s="65">
        <v>599</v>
      </c>
      <c r="G18" s="65">
        <v>3258862.0619999999</v>
      </c>
    </row>
    <row r="19" spans="1:7" ht="15.95" customHeight="1" x14ac:dyDescent="0.25">
      <c r="A19" s="15" t="s">
        <v>155</v>
      </c>
      <c r="B19" s="65">
        <v>55</v>
      </c>
      <c r="C19" s="65">
        <v>471572.03</v>
      </c>
      <c r="D19" s="65">
        <v>471</v>
      </c>
      <c r="E19" s="65">
        <v>439355.41399999999</v>
      </c>
      <c r="F19" s="65">
        <v>1722</v>
      </c>
      <c r="G19" s="65">
        <v>18353620.272</v>
      </c>
    </row>
    <row r="20" spans="1:7" ht="15.95" customHeight="1" x14ac:dyDescent="0.25">
      <c r="A20" s="15" t="s">
        <v>156</v>
      </c>
      <c r="B20" s="65">
        <v>43</v>
      </c>
      <c r="C20" s="65">
        <v>168097.628</v>
      </c>
      <c r="D20" s="65">
        <v>143</v>
      </c>
      <c r="E20" s="65">
        <v>241180.302</v>
      </c>
      <c r="F20" s="65">
        <v>1253</v>
      </c>
      <c r="G20" s="65">
        <v>5726477.0070000002</v>
      </c>
    </row>
    <row r="21" spans="1:7" ht="15.95" customHeight="1" x14ac:dyDescent="0.25">
      <c r="A21" s="15" t="s">
        <v>157</v>
      </c>
      <c r="B21" s="65">
        <v>196</v>
      </c>
      <c r="C21" s="65">
        <v>968861.20700000005</v>
      </c>
      <c r="D21" s="65">
        <v>231</v>
      </c>
      <c r="E21" s="65">
        <v>183647.538</v>
      </c>
      <c r="F21" s="65">
        <v>5038</v>
      </c>
      <c r="G21" s="65">
        <v>7556271.0559999999</v>
      </c>
    </row>
    <row r="22" spans="1:7" ht="15.95" customHeight="1" x14ac:dyDescent="0.25">
      <c r="A22" s="15" t="s">
        <v>158</v>
      </c>
      <c r="B22" s="65">
        <v>14</v>
      </c>
      <c r="C22" s="65">
        <v>19210.202000000001</v>
      </c>
      <c r="D22" s="65">
        <v>263</v>
      </c>
      <c r="E22" s="65">
        <v>394822.11700000003</v>
      </c>
      <c r="F22" s="65">
        <v>989</v>
      </c>
      <c r="G22" s="65">
        <v>3749273.2919999999</v>
      </c>
    </row>
    <row r="23" spans="1:7" ht="15.95" customHeight="1" x14ac:dyDescent="0.25">
      <c r="A23" s="356" t="s">
        <v>3122</v>
      </c>
      <c r="B23" s="65">
        <v>1582</v>
      </c>
      <c r="C23" s="65">
        <v>65772880.531999998</v>
      </c>
      <c r="D23" s="65">
        <v>10980</v>
      </c>
      <c r="E23" s="65">
        <v>23357918.085999999</v>
      </c>
      <c r="F23" s="65">
        <v>88772</v>
      </c>
      <c r="G23" s="65">
        <v>345819646.60000002</v>
      </c>
    </row>
    <row r="24" spans="1:7" ht="15" customHeight="1" x14ac:dyDescent="0.25">
      <c r="A24" s="59"/>
      <c r="B24" s="73"/>
      <c r="C24" s="73"/>
      <c r="D24" s="73"/>
      <c r="E24" s="73"/>
      <c r="F24" s="73"/>
      <c r="G24" s="73"/>
    </row>
    <row r="25" spans="1:7" s="391" customFormat="1" ht="43.5" customHeight="1" x14ac:dyDescent="0.25">
      <c r="A25" s="2"/>
      <c r="B25" s="518" t="s">
        <v>2516</v>
      </c>
      <c r="C25" s="519"/>
      <c r="D25" s="518" t="s">
        <v>2517</v>
      </c>
      <c r="E25" s="519"/>
      <c r="F25" s="518" t="s">
        <v>3426</v>
      </c>
      <c r="G25" s="520"/>
    </row>
    <row r="26" spans="1:7" ht="15.95" customHeight="1" x14ac:dyDescent="0.25">
      <c r="A26" s="15" t="s">
        <v>2112</v>
      </c>
      <c r="B26" s="65">
        <v>12264</v>
      </c>
      <c r="C26" s="65">
        <v>40138908.108000003</v>
      </c>
      <c r="D26" s="65">
        <v>326</v>
      </c>
      <c r="E26" s="65">
        <v>1538973.003</v>
      </c>
      <c r="F26" s="65">
        <v>1775</v>
      </c>
      <c r="G26" s="65">
        <v>4031933.7230000002</v>
      </c>
    </row>
    <row r="27" spans="1:7" ht="15.95" customHeight="1" x14ac:dyDescent="0.25">
      <c r="A27" s="15" t="s">
        <v>2113</v>
      </c>
      <c r="B27" s="65">
        <v>28745</v>
      </c>
      <c r="C27" s="65">
        <v>39068032.581</v>
      </c>
      <c r="D27" s="65">
        <v>912</v>
      </c>
      <c r="E27" s="65">
        <v>5508656.54</v>
      </c>
      <c r="F27" s="65">
        <v>2554</v>
      </c>
      <c r="G27" s="65">
        <v>6971937.4720000001</v>
      </c>
    </row>
    <row r="28" spans="1:7" ht="15.95" customHeight="1" x14ac:dyDescent="0.25">
      <c r="A28" s="15" t="s">
        <v>2114</v>
      </c>
      <c r="B28" s="65">
        <v>542</v>
      </c>
      <c r="C28" s="65">
        <v>24306097.596999999</v>
      </c>
      <c r="D28" s="399" t="s">
        <v>3353</v>
      </c>
      <c r="E28" s="399" t="s">
        <v>3353</v>
      </c>
      <c r="F28" s="65">
        <v>192</v>
      </c>
      <c r="G28" s="65">
        <v>2785342.0260000001</v>
      </c>
    </row>
    <row r="29" spans="1:7" ht="15.95" customHeight="1" x14ac:dyDescent="0.25">
      <c r="A29" s="15" t="s">
        <v>2115</v>
      </c>
      <c r="B29" s="65">
        <v>1190</v>
      </c>
      <c r="C29" s="65">
        <v>5112357.6050000004</v>
      </c>
      <c r="D29" s="65">
        <v>120</v>
      </c>
      <c r="E29" s="65">
        <v>1982494.8570000001</v>
      </c>
      <c r="F29" s="65">
        <v>420</v>
      </c>
      <c r="G29" s="65">
        <v>1381546.7879999999</v>
      </c>
    </row>
    <row r="30" spans="1:7" ht="15.95" customHeight="1" x14ac:dyDescent="0.25">
      <c r="A30" s="15" t="s">
        <v>2116</v>
      </c>
      <c r="B30" s="65">
        <v>324</v>
      </c>
      <c r="C30" s="65">
        <v>2302261.196</v>
      </c>
      <c r="D30" s="65">
        <v>8</v>
      </c>
      <c r="E30" s="65">
        <v>62697.137999999999</v>
      </c>
      <c r="F30" s="65">
        <v>44</v>
      </c>
      <c r="G30" s="65">
        <v>1005071.824</v>
      </c>
    </row>
    <row r="31" spans="1:7" ht="15.95" customHeight="1" x14ac:dyDescent="0.25">
      <c r="A31" s="15" t="s">
        <v>2117</v>
      </c>
      <c r="B31" s="65">
        <v>530</v>
      </c>
      <c r="C31" s="65">
        <v>5994606.0300000003</v>
      </c>
      <c r="D31" s="399" t="s">
        <v>3353</v>
      </c>
      <c r="E31" s="399" t="s">
        <v>3353</v>
      </c>
      <c r="F31" s="65">
        <v>143</v>
      </c>
      <c r="G31" s="65">
        <v>2130972.983</v>
      </c>
    </row>
    <row r="32" spans="1:7" ht="15.95" customHeight="1" x14ac:dyDescent="0.25">
      <c r="A32" s="15" t="s">
        <v>2118</v>
      </c>
      <c r="B32" s="65">
        <v>3828</v>
      </c>
      <c r="C32" s="65">
        <v>14220670.058</v>
      </c>
      <c r="D32" s="65">
        <v>166</v>
      </c>
      <c r="E32" s="65">
        <v>4428226.0120000001</v>
      </c>
      <c r="F32" s="65">
        <v>896</v>
      </c>
      <c r="G32" s="65">
        <v>3709820.5210000002</v>
      </c>
    </row>
    <row r="33" spans="1:7" ht="15.95" customHeight="1" x14ac:dyDescent="0.25">
      <c r="A33" s="15" t="s">
        <v>2119</v>
      </c>
      <c r="B33" s="65">
        <v>1023</v>
      </c>
      <c r="C33" s="65">
        <v>1813215.8019999999</v>
      </c>
      <c r="D33" s="65">
        <v>127</v>
      </c>
      <c r="E33" s="65">
        <v>123691.432</v>
      </c>
      <c r="F33" s="65">
        <v>197</v>
      </c>
      <c r="G33" s="65">
        <v>647461.81499999994</v>
      </c>
    </row>
    <row r="34" spans="1:7" ht="15.95" customHeight="1" x14ac:dyDescent="0.25">
      <c r="A34" s="15" t="s">
        <v>2120</v>
      </c>
      <c r="B34" s="65">
        <v>9833</v>
      </c>
      <c r="C34" s="65">
        <v>23444176.921</v>
      </c>
      <c r="D34" s="65">
        <v>147</v>
      </c>
      <c r="E34" s="65">
        <v>952276.53899999999</v>
      </c>
      <c r="F34" s="65">
        <v>935</v>
      </c>
      <c r="G34" s="65">
        <v>4946325.2280000001</v>
      </c>
    </row>
    <row r="35" spans="1:7" ht="15.95" customHeight="1" x14ac:dyDescent="0.25">
      <c r="A35" s="15" t="s">
        <v>2121</v>
      </c>
      <c r="B35" s="65">
        <v>13449</v>
      </c>
      <c r="C35" s="65">
        <v>111150431.648</v>
      </c>
      <c r="D35" s="65">
        <v>465</v>
      </c>
      <c r="E35" s="65">
        <v>6892389.4419999998</v>
      </c>
      <c r="F35" s="65">
        <v>1674</v>
      </c>
      <c r="G35" s="65">
        <v>16257971.919</v>
      </c>
    </row>
    <row r="36" spans="1:7" ht="15.95" customHeight="1" x14ac:dyDescent="0.25">
      <c r="A36" s="15" t="s">
        <v>2122</v>
      </c>
      <c r="B36" s="65">
        <v>3439</v>
      </c>
      <c r="C36" s="65">
        <v>6407682.4230000004</v>
      </c>
      <c r="D36" s="65">
        <v>91</v>
      </c>
      <c r="E36" s="65">
        <v>310599.86700000003</v>
      </c>
      <c r="F36" s="65">
        <v>525</v>
      </c>
      <c r="G36" s="65">
        <v>2152540.2820000001</v>
      </c>
    </row>
    <row r="37" spans="1:7" ht="15.95" customHeight="1" x14ac:dyDescent="0.25">
      <c r="A37" s="15" t="s">
        <v>154</v>
      </c>
      <c r="B37" s="65">
        <v>564</v>
      </c>
      <c r="C37" s="65">
        <v>2735614.2719999999</v>
      </c>
      <c r="D37" s="399" t="s">
        <v>3353</v>
      </c>
      <c r="E37" s="399" t="s">
        <v>3353</v>
      </c>
      <c r="F37" s="65">
        <v>143</v>
      </c>
      <c r="G37" s="65">
        <v>447360.908</v>
      </c>
    </row>
    <row r="38" spans="1:7" ht="15.95" customHeight="1" x14ac:dyDescent="0.25">
      <c r="A38" s="15" t="s">
        <v>155</v>
      </c>
      <c r="B38" s="65">
        <v>1629</v>
      </c>
      <c r="C38" s="65">
        <v>10243944.356000001</v>
      </c>
      <c r="D38" s="65">
        <v>39</v>
      </c>
      <c r="E38" s="65">
        <v>6698894.0149999997</v>
      </c>
      <c r="F38" s="65">
        <v>491</v>
      </c>
      <c r="G38" s="65">
        <v>1983581.0179999999</v>
      </c>
    </row>
    <row r="39" spans="1:7" ht="15.95" customHeight="1" x14ac:dyDescent="0.25">
      <c r="A39" s="15" t="s">
        <v>156</v>
      </c>
      <c r="B39" s="65">
        <v>1109</v>
      </c>
      <c r="C39" s="65">
        <v>4684698.7860000003</v>
      </c>
      <c r="D39" s="65">
        <v>95</v>
      </c>
      <c r="E39" s="65">
        <v>361761.375</v>
      </c>
      <c r="F39" s="65">
        <v>321</v>
      </c>
      <c r="G39" s="65">
        <v>1187699.05</v>
      </c>
    </row>
    <row r="40" spans="1:7" ht="15.95" customHeight="1" x14ac:dyDescent="0.25">
      <c r="A40" s="15" t="s">
        <v>157</v>
      </c>
      <c r="B40" s="65">
        <v>4523</v>
      </c>
      <c r="C40" s="65">
        <v>7086978.5530000003</v>
      </c>
      <c r="D40" s="65">
        <v>401</v>
      </c>
      <c r="E40" s="65">
        <v>211188.18900000001</v>
      </c>
      <c r="F40" s="65">
        <v>346</v>
      </c>
      <c r="G40" s="65">
        <v>1013044.57</v>
      </c>
    </row>
    <row r="41" spans="1:7" ht="15.95" customHeight="1" x14ac:dyDescent="0.25">
      <c r="A41" s="15" t="s">
        <v>158</v>
      </c>
      <c r="B41" s="65">
        <v>937</v>
      </c>
      <c r="C41" s="65">
        <v>3546684.6979999999</v>
      </c>
      <c r="D41" s="65">
        <v>21</v>
      </c>
      <c r="E41" s="65">
        <v>126523.942</v>
      </c>
      <c r="F41" s="65">
        <v>297</v>
      </c>
      <c r="G41" s="65">
        <v>759737.32900000003</v>
      </c>
    </row>
    <row r="42" spans="1:7" ht="15.95" customHeight="1" x14ac:dyDescent="0.25">
      <c r="A42" s="356" t="s">
        <v>3122</v>
      </c>
      <c r="B42" s="65">
        <v>83929</v>
      </c>
      <c r="C42" s="65">
        <v>302256360.634</v>
      </c>
      <c r="D42" s="65">
        <v>2948</v>
      </c>
      <c r="E42" s="65">
        <v>37945672.395999998</v>
      </c>
      <c r="F42" s="65">
        <v>10953</v>
      </c>
      <c r="G42" s="65">
        <v>51412347.456</v>
      </c>
    </row>
    <row r="43" spans="1:7" ht="15" customHeight="1" x14ac:dyDescent="0.25">
      <c r="A43" s="66"/>
      <c r="B43" s="73"/>
      <c r="C43" s="73"/>
      <c r="D43" s="73"/>
      <c r="E43" s="73"/>
      <c r="F43" s="73"/>
      <c r="G43" s="73"/>
    </row>
    <row r="44" spans="1:7" s="391" customFormat="1" ht="43.5" customHeight="1" x14ac:dyDescent="0.25">
      <c r="A44" s="2"/>
      <c r="B44" s="518" t="s">
        <v>2518</v>
      </c>
      <c r="C44" s="519"/>
      <c r="D44" s="518" t="s">
        <v>2519</v>
      </c>
      <c r="E44" s="519"/>
      <c r="F44" s="518" t="s">
        <v>2520</v>
      </c>
      <c r="G44" s="520"/>
    </row>
    <row r="45" spans="1:7" ht="15.95" customHeight="1" x14ac:dyDescent="0.25">
      <c r="A45" s="15" t="s">
        <v>2112</v>
      </c>
      <c r="B45" s="65">
        <v>45799</v>
      </c>
      <c r="C45" s="65">
        <v>46276436.744999997</v>
      </c>
      <c r="D45" s="65">
        <v>3875</v>
      </c>
      <c r="E45" s="65">
        <v>13321667.267000001</v>
      </c>
      <c r="F45" s="65">
        <v>878</v>
      </c>
      <c r="G45" s="65">
        <v>3426756.9160000002</v>
      </c>
    </row>
    <row r="46" spans="1:7" ht="15.95" customHeight="1" x14ac:dyDescent="0.25">
      <c r="A46" s="15" t="s">
        <v>2113</v>
      </c>
      <c r="B46" s="65">
        <v>64343</v>
      </c>
      <c r="C46" s="65">
        <v>65996093.434</v>
      </c>
      <c r="D46" s="65">
        <v>5344</v>
      </c>
      <c r="E46" s="65">
        <v>21150744.666000001</v>
      </c>
      <c r="F46" s="65">
        <v>1264</v>
      </c>
      <c r="G46" s="65">
        <v>8217540.841</v>
      </c>
    </row>
    <row r="47" spans="1:7" ht="15.95" customHeight="1" x14ac:dyDescent="0.25">
      <c r="A47" s="15" t="s">
        <v>2114</v>
      </c>
      <c r="B47" s="65">
        <v>13887</v>
      </c>
      <c r="C47" s="65">
        <v>10919029.162</v>
      </c>
      <c r="D47" s="65">
        <v>796</v>
      </c>
      <c r="E47" s="65">
        <v>1992677.3940000001</v>
      </c>
      <c r="F47" s="65">
        <v>302</v>
      </c>
      <c r="G47" s="65">
        <v>845481.57200000004</v>
      </c>
    </row>
    <row r="48" spans="1:7" ht="15.95" customHeight="1" x14ac:dyDescent="0.25">
      <c r="A48" s="15" t="s">
        <v>2115</v>
      </c>
      <c r="B48" s="65">
        <v>20304</v>
      </c>
      <c r="C48" s="65">
        <v>10089162.869999999</v>
      </c>
      <c r="D48" s="65">
        <v>949</v>
      </c>
      <c r="E48" s="65">
        <v>2182029.915</v>
      </c>
      <c r="F48" s="65">
        <v>550</v>
      </c>
      <c r="G48" s="65">
        <v>1374679.172</v>
      </c>
    </row>
    <row r="49" spans="1:7" ht="15.95" customHeight="1" x14ac:dyDescent="0.25">
      <c r="A49" s="15" t="s">
        <v>2116</v>
      </c>
      <c r="B49" s="65">
        <v>1799</v>
      </c>
      <c r="C49" s="65">
        <v>2878568.9849999999</v>
      </c>
      <c r="D49" s="65">
        <v>117</v>
      </c>
      <c r="E49" s="65">
        <v>282386.73800000001</v>
      </c>
      <c r="F49" s="65">
        <v>82</v>
      </c>
      <c r="G49" s="65">
        <v>465170.33</v>
      </c>
    </row>
    <row r="50" spans="1:7" ht="15.95" customHeight="1" x14ac:dyDescent="0.25">
      <c r="A50" s="15" t="s">
        <v>2117</v>
      </c>
      <c r="B50" s="65">
        <v>5504</v>
      </c>
      <c r="C50" s="65">
        <v>6097627.4380000001</v>
      </c>
      <c r="D50" s="65">
        <v>340</v>
      </c>
      <c r="E50" s="65">
        <v>1569115.9539999999</v>
      </c>
      <c r="F50" s="65">
        <v>108</v>
      </c>
      <c r="G50" s="65">
        <v>310052.18099999998</v>
      </c>
    </row>
    <row r="51" spans="1:7" ht="15.95" customHeight="1" x14ac:dyDescent="0.25">
      <c r="A51" s="15" t="s">
        <v>2118</v>
      </c>
      <c r="B51" s="65">
        <v>25170</v>
      </c>
      <c r="C51" s="65">
        <v>22000418.809</v>
      </c>
      <c r="D51" s="65">
        <v>1899</v>
      </c>
      <c r="E51" s="65">
        <v>6138460.8420000002</v>
      </c>
      <c r="F51" s="65">
        <v>702</v>
      </c>
      <c r="G51" s="65">
        <v>2624781.4700000002</v>
      </c>
    </row>
    <row r="52" spans="1:7" ht="15.95" customHeight="1" x14ac:dyDescent="0.25">
      <c r="A52" s="15" t="s">
        <v>2119</v>
      </c>
      <c r="B52" s="65">
        <v>9730</v>
      </c>
      <c r="C52" s="65">
        <v>5265667.7170000002</v>
      </c>
      <c r="D52" s="65">
        <v>649</v>
      </c>
      <c r="E52" s="65">
        <v>1131206.754</v>
      </c>
      <c r="F52" s="65">
        <v>343</v>
      </c>
      <c r="G52" s="65">
        <v>653731.99</v>
      </c>
    </row>
    <row r="53" spans="1:7" ht="15.95" customHeight="1" x14ac:dyDescent="0.25">
      <c r="A53" s="15" t="s">
        <v>2120</v>
      </c>
      <c r="B53" s="65">
        <v>31506</v>
      </c>
      <c r="C53" s="65">
        <v>32195030.629999999</v>
      </c>
      <c r="D53" s="65">
        <v>3222</v>
      </c>
      <c r="E53" s="65">
        <v>9562642.125</v>
      </c>
      <c r="F53" s="65">
        <v>1114</v>
      </c>
      <c r="G53" s="65">
        <v>6162068.9970000004</v>
      </c>
    </row>
    <row r="54" spans="1:7" ht="15.95" customHeight="1" x14ac:dyDescent="0.25">
      <c r="A54" s="15" t="s">
        <v>2121</v>
      </c>
      <c r="B54" s="65">
        <v>65252</v>
      </c>
      <c r="C54" s="65">
        <v>60738668.669</v>
      </c>
      <c r="D54" s="65">
        <v>4716</v>
      </c>
      <c r="E54" s="65">
        <v>13937104.234999999</v>
      </c>
      <c r="F54" s="65">
        <v>1631</v>
      </c>
      <c r="G54" s="65">
        <v>10337965.098999999</v>
      </c>
    </row>
    <row r="55" spans="1:7" ht="15.95" customHeight="1" x14ac:dyDescent="0.25">
      <c r="A55" s="15" t="s">
        <v>2122</v>
      </c>
      <c r="B55" s="65">
        <v>17978</v>
      </c>
      <c r="C55" s="65">
        <v>16765564.863</v>
      </c>
      <c r="D55" s="65">
        <v>1515</v>
      </c>
      <c r="E55" s="65">
        <v>6437888.7180000003</v>
      </c>
      <c r="F55" s="65">
        <v>610</v>
      </c>
      <c r="G55" s="65">
        <v>2109892.3530000001</v>
      </c>
    </row>
    <row r="56" spans="1:7" ht="15.95" customHeight="1" x14ac:dyDescent="0.25">
      <c r="A56" s="15" t="s">
        <v>154</v>
      </c>
      <c r="B56" s="65">
        <v>3675</v>
      </c>
      <c r="C56" s="65">
        <v>3132476.9989999998</v>
      </c>
      <c r="D56" s="65">
        <v>309</v>
      </c>
      <c r="E56" s="65">
        <v>1020364.274</v>
      </c>
      <c r="F56" s="65">
        <v>110</v>
      </c>
      <c r="G56" s="65">
        <v>414267.67</v>
      </c>
    </row>
    <row r="57" spans="1:7" ht="15.95" customHeight="1" x14ac:dyDescent="0.25">
      <c r="A57" s="15" t="s">
        <v>155</v>
      </c>
      <c r="B57" s="65">
        <v>24586</v>
      </c>
      <c r="C57" s="65">
        <v>13072079.982000001</v>
      </c>
      <c r="D57" s="65">
        <v>1277</v>
      </c>
      <c r="E57" s="65">
        <v>2247194.6850000001</v>
      </c>
      <c r="F57" s="65">
        <v>656</v>
      </c>
      <c r="G57" s="65">
        <v>1740287.791</v>
      </c>
    </row>
    <row r="58" spans="1:7" ht="15.95" customHeight="1" x14ac:dyDescent="0.25">
      <c r="A58" s="15" t="s">
        <v>156</v>
      </c>
      <c r="B58" s="65">
        <v>11248</v>
      </c>
      <c r="C58" s="65">
        <v>6618746.1789999995</v>
      </c>
      <c r="D58" s="65">
        <v>670</v>
      </c>
      <c r="E58" s="65">
        <v>1044530.202</v>
      </c>
      <c r="F58" s="65">
        <v>331</v>
      </c>
      <c r="G58" s="65">
        <v>901986.85100000002</v>
      </c>
    </row>
    <row r="59" spans="1:7" ht="15.95" customHeight="1" x14ac:dyDescent="0.25">
      <c r="A59" s="15" t="s">
        <v>157</v>
      </c>
      <c r="B59" s="65">
        <v>12592</v>
      </c>
      <c r="C59" s="65">
        <v>10981185.029999999</v>
      </c>
      <c r="D59" s="65">
        <v>1001</v>
      </c>
      <c r="E59" s="65">
        <v>2290895.128</v>
      </c>
      <c r="F59" s="65">
        <v>337</v>
      </c>
      <c r="G59" s="65">
        <v>1496328.24</v>
      </c>
    </row>
    <row r="60" spans="1:7" ht="15.95" customHeight="1" x14ac:dyDescent="0.25">
      <c r="A60" s="15" t="s">
        <v>158</v>
      </c>
      <c r="B60" s="65">
        <v>13062</v>
      </c>
      <c r="C60" s="65">
        <v>6332309.9469999997</v>
      </c>
      <c r="D60" s="65">
        <v>544</v>
      </c>
      <c r="E60" s="65">
        <v>1019773.248</v>
      </c>
      <c r="F60" s="65">
        <v>340</v>
      </c>
      <c r="G60" s="65">
        <v>770195.64300000004</v>
      </c>
    </row>
    <row r="61" spans="1:7" ht="15.95" customHeight="1" x14ac:dyDescent="0.25">
      <c r="A61" s="356" t="s">
        <v>3122</v>
      </c>
      <c r="B61" s="65">
        <v>366435</v>
      </c>
      <c r="C61" s="65">
        <v>319359067.45899999</v>
      </c>
      <c r="D61" s="65">
        <v>27223</v>
      </c>
      <c r="E61" s="65">
        <v>85328682.144999996</v>
      </c>
      <c r="F61" s="65">
        <v>9358</v>
      </c>
      <c r="G61" s="65">
        <v>41851187.115999997</v>
      </c>
    </row>
    <row r="62" spans="1:7" ht="15.95" customHeight="1" x14ac:dyDescent="0.25">
      <c r="A62" s="9"/>
      <c r="B62" s="73"/>
      <c r="C62" s="73"/>
      <c r="D62" s="73"/>
      <c r="E62" s="73"/>
      <c r="F62" s="73"/>
      <c r="G62" s="73"/>
    </row>
    <row r="63" spans="1:7" ht="15.95" customHeight="1" x14ac:dyDescent="0.25">
      <c r="A63" s="391" t="s">
        <v>3166</v>
      </c>
      <c r="B63" s="7"/>
      <c r="C63" s="7"/>
      <c r="D63" s="7"/>
      <c r="E63" s="7"/>
      <c r="F63" s="7"/>
      <c r="G63" s="7"/>
    </row>
    <row r="64" spans="1:7" x14ac:dyDescent="0.25">
      <c r="A64" s="391" t="s">
        <v>3167</v>
      </c>
      <c r="B64" s="7"/>
      <c r="C64" s="7"/>
      <c r="D64" s="7"/>
      <c r="E64" s="7"/>
      <c r="F64" s="7"/>
      <c r="G64" s="7"/>
    </row>
  </sheetData>
  <sheetProtection selectLockedCells="1" selectUnlockedCells="1"/>
  <mergeCells count="12">
    <mergeCell ref="B6:C6"/>
    <mergeCell ref="D6:E6"/>
    <mergeCell ref="F6:G6"/>
    <mergeCell ref="A2:G2"/>
    <mergeCell ref="A4:A5"/>
    <mergeCell ref="A3:D3"/>
    <mergeCell ref="B44:C44"/>
    <mergeCell ref="D44:E44"/>
    <mergeCell ref="F44:G44"/>
    <mergeCell ref="B25:C25"/>
    <mergeCell ref="D25:E25"/>
    <mergeCell ref="F25:G25"/>
  </mergeCells>
  <phoneticPr fontId="18" type="noConversion"/>
  <conditionalFormatting sqref="B9:C10">
    <cfRule type="cellIs" dxfId="5" priority="2" stopIfTrue="1" operator="lessThan">
      <formula>0</formula>
    </cfRule>
  </conditionalFormatting>
  <conditionalFormatting sqref="D37:E37 D31:E31 D28:E28">
    <cfRule type="cellIs" dxfId="4" priority="1" stopIfTrue="1" operator="lessThan">
      <formula>0</formula>
    </cfRule>
  </conditionalFormatting>
  <pageMargins left="0.6692913385826772" right="0.62992125984251968" top="0.6692913385826772" bottom="0.6692913385826772" header="0.51181102362204722" footer="0.51181102362204722"/>
  <pageSetup paperSize="9" scale="63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>
    <tabColor theme="6" tint="-0.499984740745262"/>
    <pageSetUpPr fitToPage="1"/>
  </sheetPr>
  <dimension ref="A1:AV64"/>
  <sheetViews>
    <sheetView zoomScaleNormal="100" zoomScaleSheetLayoutView="100" zoomScalePageLayoutView="80" workbookViewId="0"/>
  </sheetViews>
  <sheetFormatPr baseColWidth="10" defaultColWidth="11.42578125" defaultRowHeight="15.75" x14ac:dyDescent="0.25"/>
  <cols>
    <col min="1" max="1" width="32.7109375" style="30" customWidth="1"/>
    <col min="2" max="2" width="16.7109375" style="30" customWidth="1"/>
    <col min="3" max="3" width="19.7109375" style="30" customWidth="1"/>
    <col min="4" max="4" width="16.7109375" style="30" customWidth="1"/>
    <col min="5" max="5" width="19.7109375" style="30" customWidth="1"/>
    <col min="6" max="6" width="16.7109375" style="30" customWidth="1"/>
    <col min="7" max="7" width="19.7109375" style="30" customWidth="1"/>
    <col min="8" max="16384" width="11.42578125" style="391"/>
  </cols>
  <sheetData>
    <row r="1" spans="1:48" s="32" customFormat="1" ht="18" customHeight="1" x14ac:dyDescent="0.2">
      <c r="A1" s="249" t="s">
        <v>2111</v>
      </c>
      <c r="B1" s="249"/>
      <c r="C1" s="249"/>
      <c r="D1" s="249"/>
      <c r="E1" s="249"/>
      <c r="F1" s="249"/>
      <c r="G1" s="249"/>
      <c r="H1" s="249"/>
      <c r="I1" s="249"/>
      <c r="J1" s="249"/>
      <c r="K1" s="249"/>
      <c r="L1" s="249"/>
      <c r="M1" s="249"/>
      <c r="N1" s="249"/>
      <c r="O1" s="249"/>
      <c r="P1" s="249"/>
      <c r="Q1" s="249"/>
      <c r="R1" s="249"/>
      <c r="S1" s="249"/>
      <c r="T1" s="249"/>
      <c r="U1" s="249"/>
      <c r="V1" s="249"/>
      <c r="W1" s="249"/>
      <c r="X1" s="249"/>
      <c r="Y1" s="249"/>
      <c r="Z1" s="249"/>
      <c r="AA1" s="249"/>
      <c r="AB1" s="249"/>
      <c r="AC1" s="249"/>
      <c r="AD1" s="249"/>
      <c r="AE1" s="249"/>
      <c r="AF1" s="249"/>
      <c r="AG1" s="249"/>
      <c r="AH1" s="249"/>
      <c r="AI1" s="249"/>
      <c r="AJ1" s="249"/>
      <c r="AK1" s="249"/>
      <c r="AL1" s="249"/>
      <c r="AM1" s="249"/>
      <c r="AN1" s="249"/>
      <c r="AO1" s="249"/>
      <c r="AP1" s="249"/>
      <c r="AQ1" s="249"/>
      <c r="AR1" s="249"/>
      <c r="AS1" s="249"/>
      <c r="AT1" s="249"/>
      <c r="AU1" s="249"/>
      <c r="AV1" s="249"/>
    </row>
    <row r="2" spans="1:48" s="30" customFormat="1" ht="24" customHeight="1" x14ac:dyDescent="0.25">
      <c r="A2" s="474" t="s">
        <v>3351</v>
      </c>
      <c r="B2" s="474"/>
      <c r="C2" s="474"/>
      <c r="D2" s="474"/>
      <c r="E2" s="474"/>
      <c r="F2" s="474"/>
      <c r="G2" s="475"/>
    </row>
    <row r="3" spans="1:48" ht="15.75" customHeight="1" x14ac:dyDescent="0.25">
      <c r="A3" s="485"/>
      <c r="B3" s="485"/>
      <c r="C3" s="485"/>
      <c r="D3" s="485"/>
      <c r="E3" s="294"/>
      <c r="F3" s="294"/>
      <c r="G3" s="294"/>
      <c r="H3" s="80"/>
      <c r="I3" s="80"/>
      <c r="J3" s="80"/>
      <c r="K3" s="80"/>
      <c r="L3" s="80"/>
      <c r="M3" s="80"/>
      <c r="N3" s="80"/>
      <c r="O3" s="80"/>
    </row>
    <row r="4" spans="1:48" ht="36.950000000000003" customHeight="1" x14ac:dyDescent="0.2">
      <c r="A4" s="444" t="s">
        <v>3188</v>
      </c>
      <c r="B4" s="25" t="s">
        <v>3272</v>
      </c>
      <c r="C4" s="25" t="s">
        <v>3273</v>
      </c>
      <c r="D4" s="25" t="s">
        <v>3272</v>
      </c>
      <c r="E4" s="25" t="s">
        <v>3273</v>
      </c>
      <c r="F4" s="25" t="s">
        <v>3272</v>
      </c>
      <c r="G4" s="26" t="s">
        <v>3273</v>
      </c>
    </row>
    <row r="5" spans="1:48" ht="17.100000000000001" customHeight="1" x14ac:dyDescent="0.2">
      <c r="A5" s="445"/>
      <c r="B5" s="395" t="s">
        <v>1359</v>
      </c>
      <c r="C5" s="395" t="s">
        <v>767</v>
      </c>
      <c r="D5" s="395" t="s">
        <v>1359</v>
      </c>
      <c r="E5" s="395" t="s">
        <v>767</v>
      </c>
      <c r="F5" s="395" t="s">
        <v>1359</v>
      </c>
      <c r="G5" s="394" t="s">
        <v>767</v>
      </c>
    </row>
    <row r="6" spans="1:48" ht="43.5" customHeight="1" x14ac:dyDescent="0.25">
      <c r="A6" s="2"/>
      <c r="B6" s="518" t="s">
        <v>3427</v>
      </c>
      <c r="C6" s="519"/>
      <c r="D6" s="518" t="s">
        <v>162</v>
      </c>
      <c r="E6" s="519"/>
      <c r="F6" s="518" t="s">
        <v>1037</v>
      </c>
      <c r="G6" s="520"/>
    </row>
    <row r="7" spans="1:48" ht="15.95" customHeight="1" x14ac:dyDescent="0.25">
      <c r="A7" s="15" t="s">
        <v>2112</v>
      </c>
      <c r="B7" s="65">
        <v>41046</v>
      </c>
      <c r="C7" s="65">
        <v>29528012.561999999</v>
      </c>
      <c r="D7" s="65">
        <v>80630</v>
      </c>
      <c r="E7" s="65">
        <v>403969541.95300001</v>
      </c>
      <c r="F7" s="65">
        <v>15046</v>
      </c>
      <c r="G7" s="65">
        <v>35045763.663999997</v>
      </c>
    </row>
    <row r="8" spans="1:48" ht="15.95" customHeight="1" x14ac:dyDescent="0.25">
      <c r="A8" s="15" t="s">
        <v>2113</v>
      </c>
      <c r="B8" s="65">
        <v>57735</v>
      </c>
      <c r="C8" s="65">
        <v>36627807.927000001</v>
      </c>
      <c r="D8" s="65">
        <v>106141</v>
      </c>
      <c r="E8" s="65">
        <v>309987721.73400003</v>
      </c>
      <c r="F8" s="65">
        <v>20290</v>
      </c>
      <c r="G8" s="65">
        <v>45493706.556999996</v>
      </c>
    </row>
    <row r="9" spans="1:48" ht="15.95" customHeight="1" x14ac:dyDescent="0.25">
      <c r="A9" s="15" t="s">
        <v>2114</v>
      </c>
      <c r="B9" s="65">
        <v>12789</v>
      </c>
      <c r="C9" s="65">
        <v>8080870.1960000005</v>
      </c>
      <c r="D9" s="65">
        <v>25946</v>
      </c>
      <c r="E9" s="65">
        <v>63338739.920000002</v>
      </c>
      <c r="F9" s="65">
        <v>3021</v>
      </c>
      <c r="G9" s="65">
        <v>5032038.9419999998</v>
      </c>
    </row>
    <row r="10" spans="1:48" ht="15.95" customHeight="1" x14ac:dyDescent="0.25">
      <c r="A10" s="15" t="s">
        <v>2115</v>
      </c>
      <c r="B10" s="65">
        <v>18805</v>
      </c>
      <c r="C10" s="65">
        <v>6532453.7829999998</v>
      </c>
      <c r="D10" s="65">
        <v>15990</v>
      </c>
      <c r="E10" s="65">
        <v>20522331.280000001</v>
      </c>
      <c r="F10" s="65">
        <v>3743</v>
      </c>
      <c r="G10" s="65">
        <v>4415372.7659999998</v>
      </c>
    </row>
    <row r="11" spans="1:48" ht="15.95" customHeight="1" x14ac:dyDescent="0.25">
      <c r="A11" s="15" t="s">
        <v>2116</v>
      </c>
      <c r="B11" s="65">
        <v>1600</v>
      </c>
      <c r="C11" s="65">
        <v>2131011.9169999999</v>
      </c>
      <c r="D11" s="65">
        <v>4451</v>
      </c>
      <c r="E11" s="65">
        <v>28702653.477000002</v>
      </c>
      <c r="F11" s="65">
        <v>561</v>
      </c>
      <c r="G11" s="65">
        <v>1210335.247</v>
      </c>
    </row>
    <row r="12" spans="1:48" ht="15.95" customHeight="1" x14ac:dyDescent="0.25">
      <c r="A12" s="15" t="s">
        <v>2117</v>
      </c>
      <c r="B12" s="65">
        <v>5056</v>
      </c>
      <c r="C12" s="65">
        <v>4218459.3030000003</v>
      </c>
      <c r="D12" s="65">
        <v>14590</v>
      </c>
      <c r="E12" s="65">
        <v>166036470.23500001</v>
      </c>
      <c r="F12" s="65">
        <v>1753</v>
      </c>
      <c r="G12" s="65">
        <v>5559272.2170000002</v>
      </c>
    </row>
    <row r="13" spans="1:48" ht="15.95" customHeight="1" x14ac:dyDescent="0.25">
      <c r="A13" s="15" t="s">
        <v>2118</v>
      </c>
      <c r="B13" s="65">
        <v>22569</v>
      </c>
      <c r="C13" s="65">
        <v>13237176.497</v>
      </c>
      <c r="D13" s="65">
        <v>44017</v>
      </c>
      <c r="E13" s="65">
        <v>162850380.81999999</v>
      </c>
      <c r="F13" s="65">
        <v>7876</v>
      </c>
      <c r="G13" s="65">
        <v>33653540.604999997</v>
      </c>
    </row>
    <row r="14" spans="1:48" ht="15.95" customHeight="1" x14ac:dyDescent="0.25">
      <c r="A14" s="15" t="s">
        <v>2119</v>
      </c>
      <c r="B14" s="65">
        <v>8738</v>
      </c>
      <c r="C14" s="65">
        <v>3480728.9730000002</v>
      </c>
      <c r="D14" s="65">
        <v>9307</v>
      </c>
      <c r="E14" s="65">
        <v>10564795.893999999</v>
      </c>
      <c r="F14" s="65">
        <v>2041</v>
      </c>
      <c r="G14" s="65">
        <v>2125412.548</v>
      </c>
    </row>
    <row r="15" spans="1:48" ht="15.95" customHeight="1" x14ac:dyDescent="0.25">
      <c r="A15" s="15" t="s">
        <v>2120</v>
      </c>
      <c r="B15" s="65">
        <v>27170</v>
      </c>
      <c r="C15" s="65">
        <v>16470319.507999999</v>
      </c>
      <c r="D15" s="65">
        <v>54958</v>
      </c>
      <c r="E15" s="65">
        <v>157888954.17699999</v>
      </c>
      <c r="F15" s="65">
        <v>9323</v>
      </c>
      <c r="G15" s="65">
        <v>19477302.295000002</v>
      </c>
    </row>
    <row r="16" spans="1:48" ht="15.95" customHeight="1" x14ac:dyDescent="0.25">
      <c r="A16" s="15" t="s">
        <v>2121</v>
      </c>
      <c r="B16" s="65">
        <v>58905</v>
      </c>
      <c r="C16" s="65">
        <v>36463599.335000001</v>
      </c>
      <c r="D16" s="65">
        <v>129383</v>
      </c>
      <c r="E16" s="65">
        <v>558513490.88199997</v>
      </c>
      <c r="F16" s="65">
        <v>20491</v>
      </c>
      <c r="G16" s="65">
        <v>60675168.042999998</v>
      </c>
    </row>
    <row r="17" spans="1:7" ht="15.95" customHeight="1" x14ac:dyDescent="0.25">
      <c r="A17" s="15" t="s">
        <v>2122</v>
      </c>
      <c r="B17" s="65">
        <v>15853</v>
      </c>
      <c r="C17" s="65">
        <v>8217783.7920000004</v>
      </c>
      <c r="D17" s="65">
        <v>28698</v>
      </c>
      <c r="E17" s="65">
        <v>67186078.112000003</v>
      </c>
      <c r="F17" s="65">
        <v>5894</v>
      </c>
      <c r="G17" s="65">
        <v>11862073.948999999</v>
      </c>
    </row>
    <row r="18" spans="1:7" ht="15.95" customHeight="1" x14ac:dyDescent="0.25">
      <c r="A18" s="15" t="s">
        <v>154</v>
      </c>
      <c r="B18" s="65">
        <v>3256</v>
      </c>
      <c r="C18" s="65">
        <v>1697845.0549999999</v>
      </c>
      <c r="D18" s="65">
        <v>6718</v>
      </c>
      <c r="E18" s="65">
        <v>36224716.704999998</v>
      </c>
      <c r="F18" s="65">
        <v>1310</v>
      </c>
      <c r="G18" s="65">
        <v>1737012.963</v>
      </c>
    </row>
    <row r="19" spans="1:7" ht="15.95" customHeight="1" x14ac:dyDescent="0.25">
      <c r="A19" s="15" t="s">
        <v>155</v>
      </c>
      <c r="B19" s="65">
        <v>22653</v>
      </c>
      <c r="C19" s="65">
        <v>9084597.5059999991</v>
      </c>
      <c r="D19" s="65">
        <v>25801</v>
      </c>
      <c r="E19" s="65">
        <v>30850950.901000001</v>
      </c>
      <c r="F19" s="65">
        <v>5443</v>
      </c>
      <c r="G19" s="65">
        <v>7895494.324</v>
      </c>
    </row>
    <row r="20" spans="1:7" ht="15.95" customHeight="1" x14ac:dyDescent="0.25">
      <c r="A20" s="15" t="s">
        <v>156</v>
      </c>
      <c r="B20" s="65">
        <v>10247</v>
      </c>
      <c r="C20" s="65">
        <v>4672229.1260000002</v>
      </c>
      <c r="D20" s="65">
        <v>11508</v>
      </c>
      <c r="E20" s="65">
        <v>14401360.282</v>
      </c>
      <c r="F20" s="65">
        <v>2735</v>
      </c>
      <c r="G20" s="65">
        <v>3303348.4360000002</v>
      </c>
    </row>
    <row r="21" spans="1:7" ht="15.95" customHeight="1" x14ac:dyDescent="0.25">
      <c r="A21" s="15" t="s">
        <v>157</v>
      </c>
      <c r="B21" s="65">
        <v>11254</v>
      </c>
      <c r="C21" s="65">
        <v>7193961.6619999995</v>
      </c>
      <c r="D21" s="65">
        <v>20123</v>
      </c>
      <c r="E21" s="65">
        <v>68684676.505999997</v>
      </c>
      <c r="F21" s="65">
        <v>3394</v>
      </c>
      <c r="G21" s="65">
        <v>5709858.574</v>
      </c>
    </row>
    <row r="22" spans="1:7" ht="15.95" customHeight="1" x14ac:dyDescent="0.25">
      <c r="A22" s="15" t="s">
        <v>158</v>
      </c>
      <c r="B22" s="65">
        <v>12178</v>
      </c>
      <c r="C22" s="65">
        <v>4542341.0559999999</v>
      </c>
      <c r="D22" s="65">
        <v>13176</v>
      </c>
      <c r="E22" s="65">
        <v>14895867.971999999</v>
      </c>
      <c r="F22" s="65">
        <v>3109</v>
      </c>
      <c r="G22" s="65">
        <v>3902872.537</v>
      </c>
    </row>
    <row r="23" spans="1:7" ht="15.95" customHeight="1" x14ac:dyDescent="0.25">
      <c r="A23" s="356" t="s">
        <v>3122</v>
      </c>
      <c r="B23" s="65">
        <v>329854</v>
      </c>
      <c r="C23" s="65">
        <v>192179198.19800001</v>
      </c>
      <c r="D23" s="65">
        <v>591437</v>
      </c>
      <c r="E23" s="65">
        <v>2114618730.8499999</v>
      </c>
      <c r="F23" s="65">
        <v>106030</v>
      </c>
      <c r="G23" s="65">
        <v>247098573.667</v>
      </c>
    </row>
    <row r="24" spans="1:7" ht="15" customHeight="1" x14ac:dyDescent="0.25">
      <c r="A24" s="59"/>
      <c r="B24" s="73"/>
      <c r="C24" s="73"/>
      <c r="D24" s="73"/>
      <c r="E24" s="73"/>
      <c r="F24" s="72"/>
      <c r="G24" s="73"/>
    </row>
    <row r="25" spans="1:7" ht="43.5" customHeight="1" x14ac:dyDescent="0.25">
      <c r="A25" s="2"/>
      <c r="B25" s="518" t="s">
        <v>2523</v>
      </c>
      <c r="C25" s="519"/>
      <c r="D25" s="518" t="s">
        <v>3369</v>
      </c>
      <c r="E25" s="519"/>
      <c r="F25" s="518" t="s">
        <v>3377</v>
      </c>
      <c r="G25" s="520"/>
    </row>
    <row r="26" spans="1:7" ht="15.95" customHeight="1" x14ac:dyDescent="0.25">
      <c r="A26" s="15" t="s">
        <v>2112</v>
      </c>
      <c r="B26" s="65">
        <v>21104</v>
      </c>
      <c r="C26" s="65">
        <v>241817670.01100001</v>
      </c>
      <c r="D26" s="65">
        <v>1729</v>
      </c>
      <c r="E26" s="65">
        <v>50662129.781999998</v>
      </c>
      <c r="F26" s="65">
        <v>3708</v>
      </c>
      <c r="G26" s="65">
        <v>64075753.274999999</v>
      </c>
    </row>
    <row r="27" spans="1:7" ht="15.95" customHeight="1" x14ac:dyDescent="0.25">
      <c r="A27" s="15" t="s">
        <v>2113</v>
      </c>
      <c r="B27" s="65">
        <v>25609</v>
      </c>
      <c r="C27" s="65">
        <v>163295209.11300001</v>
      </c>
      <c r="D27" s="65">
        <v>2354</v>
      </c>
      <c r="E27" s="65">
        <v>26354648.434999999</v>
      </c>
      <c r="F27" s="65">
        <v>4111</v>
      </c>
      <c r="G27" s="65">
        <v>37800461.361000001</v>
      </c>
    </row>
    <row r="28" spans="1:7" ht="15.95" customHeight="1" x14ac:dyDescent="0.25">
      <c r="A28" s="15" t="s">
        <v>2114</v>
      </c>
      <c r="B28" s="65">
        <v>4588</v>
      </c>
      <c r="C28" s="65">
        <v>41278505.631999999</v>
      </c>
      <c r="D28" s="65">
        <v>709</v>
      </c>
      <c r="E28" s="65">
        <v>4450916.9859999996</v>
      </c>
      <c r="F28" s="65">
        <v>929</v>
      </c>
      <c r="G28" s="65">
        <v>4008258.7629999998</v>
      </c>
    </row>
    <row r="29" spans="1:7" ht="15.95" customHeight="1" x14ac:dyDescent="0.25">
      <c r="A29" s="15" t="s">
        <v>2115</v>
      </c>
      <c r="B29" s="65">
        <v>2796</v>
      </c>
      <c r="C29" s="65">
        <v>7975902.3870000001</v>
      </c>
      <c r="D29" s="65">
        <v>185</v>
      </c>
      <c r="E29" s="65">
        <v>1856040.6229999999</v>
      </c>
      <c r="F29" s="65">
        <v>241</v>
      </c>
      <c r="G29" s="65">
        <v>2940083.0759999999</v>
      </c>
    </row>
    <row r="30" spans="1:7" ht="15.95" customHeight="1" x14ac:dyDescent="0.25">
      <c r="A30" s="15" t="s">
        <v>2116</v>
      </c>
      <c r="B30" s="65">
        <v>1289</v>
      </c>
      <c r="C30" s="65">
        <v>25359293.590999998</v>
      </c>
      <c r="D30" s="65">
        <v>163</v>
      </c>
      <c r="E30" s="65">
        <v>5042185.4160000002</v>
      </c>
      <c r="F30" s="65">
        <v>205</v>
      </c>
      <c r="G30" s="65">
        <v>4212058.324</v>
      </c>
    </row>
    <row r="31" spans="1:7" ht="15.95" customHeight="1" x14ac:dyDescent="0.25">
      <c r="A31" s="15" t="s">
        <v>2117</v>
      </c>
      <c r="B31" s="65">
        <v>4626</v>
      </c>
      <c r="C31" s="65">
        <v>127679496.265</v>
      </c>
      <c r="D31" s="65">
        <v>707</v>
      </c>
      <c r="E31" s="65">
        <v>47927986.796999998</v>
      </c>
      <c r="F31" s="65">
        <v>864</v>
      </c>
      <c r="G31" s="65">
        <v>18609543.609999999</v>
      </c>
    </row>
    <row r="32" spans="1:7" ht="15.95" customHeight="1" x14ac:dyDescent="0.25">
      <c r="A32" s="15" t="s">
        <v>2118</v>
      </c>
      <c r="B32" s="65">
        <v>11979</v>
      </c>
      <c r="C32" s="65">
        <v>106164270.22400001</v>
      </c>
      <c r="D32" s="65">
        <v>1077</v>
      </c>
      <c r="E32" s="65">
        <v>13868272.128</v>
      </c>
      <c r="F32" s="65">
        <v>2204</v>
      </c>
      <c r="G32" s="65">
        <v>40858179.722000003</v>
      </c>
    </row>
    <row r="33" spans="1:7" ht="15.95" customHeight="1" x14ac:dyDescent="0.25">
      <c r="A33" s="15" t="s">
        <v>2119</v>
      </c>
      <c r="B33" s="65">
        <v>1553</v>
      </c>
      <c r="C33" s="65">
        <v>3007381.9449999998</v>
      </c>
      <c r="D33" s="65">
        <v>93</v>
      </c>
      <c r="E33" s="65">
        <v>554250.07999999996</v>
      </c>
      <c r="F33" s="65">
        <v>107</v>
      </c>
      <c r="G33" s="65">
        <v>239391.82199999999</v>
      </c>
    </row>
    <row r="34" spans="1:7" ht="15.95" customHeight="1" x14ac:dyDescent="0.25">
      <c r="A34" s="15" t="s">
        <v>2120</v>
      </c>
      <c r="B34" s="65">
        <v>15352</v>
      </c>
      <c r="C34" s="65">
        <v>88101741.555000007</v>
      </c>
      <c r="D34" s="65">
        <v>1370</v>
      </c>
      <c r="E34" s="65">
        <v>17619921.809999999</v>
      </c>
      <c r="F34" s="65">
        <v>2028</v>
      </c>
      <c r="G34" s="65">
        <v>16572424.984999999</v>
      </c>
    </row>
    <row r="35" spans="1:7" ht="15.95" customHeight="1" x14ac:dyDescent="0.25">
      <c r="A35" s="15" t="s">
        <v>2121</v>
      </c>
      <c r="B35" s="65">
        <v>34858</v>
      </c>
      <c r="C35" s="65">
        <v>317733737.62800002</v>
      </c>
      <c r="D35" s="65">
        <v>3666</v>
      </c>
      <c r="E35" s="65">
        <v>82949980.838</v>
      </c>
      <c r="F35" s="65">
        <v>5803</v>
      </c>
      <c r="G35" s="65">
        <v>61077808.079999998</v>
      </c>
    </row>
    <row r="36" spans="1:7" ht="15.95" customHeight="1" x14ac:dyDescent="0.25">
      <c r="A36" s="15" t="s">
        <v>2122</v>
      </c>
      <c r="B36" s="65">
        <v>7188</v>
      </c>
      <c r="C36" s="65">
        <v>39155673.283</v>
      </c>
      <c r="D36" s="65">
        <v>903</v>
      </c>
      <c r="E36" s="65">
        <v>7437068.2999999998</v>
      </c>
      <c r="F36" s="65">
        <v>1093</v>
      </c>
      <c r="G36" s="65">
        <v>14674927.310000001</v>
      </c>
    </row>
    <row r="37" spans="1:7" ht="15.95" customHeight="1" x14ac:dyDescent="0.25">
      <c r="A37" s="15" t="s">
        <v>154</v>
      </c>
      <c r="B37" s="65">
        <v>1375</v>
      </c>
      <c r="C37" s="65">
        <v>11923294.118000001</v>
      </c>
      <c r="D37" s="65">
        <v>161</v>
      </c>
      <c r="E37" s="65">
        <v>3497076.7179999999</v>
      </c>
      <c r="F37" s="65">
        <v>198</v>
      </c>
      <c r="G37" s="65">
        <v>2437390.926</v>
      </c>
    </row>
    <row r="38" spans="1:7" ht="15.95" customHeight="1" x14ac:dyDescent="0.25">
      <c r="A38" s="15" t="s">
        <v>155</v>
      </c>
      <c r="B38" s="65">
        <v>5039</v>
      </c>
      <c r="C38" s="65">
        <v>10208446.575999999</v>
      </c>
      <c r="D38" s="65">
        <v>327</v>
      </c>
      <c r="E38" s="65">
        <v>1724098.5460000001</v>
      </c>
      <c r="F38" s="65">
        <v>583</v>
      </c>
      <c r="G38" s="65">
        <v>1175093.767</v>
      </c>
    </row>
    <row r="39" spans="1:7" ht="15.95" customHeight="1" x14ac:dyDescent="0.25">
      <c r="A39" s="15" t="s">
        <v>156</v>
      </c>
      <c r="B39" s="65">
        <v>2043</v>
      </c>
      <c r="C39" s="65">
        <v>5230810.8669999996</v>
      </c>
      <c r="D39" s="65">
        <v>132</v>
      </c>
      <c r="E39" s="65">
        <v>511422.01400000002</v>
      </c>
      <c r="F39" s="65">
        <v>205</v>
      </c>
      <c r="G39" s="65">
        <v>709162.29799999995</v>
      </c>
    </row>
    <row r="40" spans="1:7" ht="15.95" customHeight="1" x14ac:dyDescent="0.25">
      <c r="A40" s="15" t="s">
        <v>157</v>
      </c>
      <c r="B40" s="65">
        <v>5031</v>
      </c>
      <c r="C40" s="65">
        <v>46170935.346000001</v>
      </c>
      <c r="D40" s="65">
        <v>501</v>
      </c>
      <c r="E40" s="65">
        <v>14760517.767000001</v>
      </c>
      <c r="F40" s="65">
        <v>716</v>
      </c>
      <c r="G40" s="65">
        <v>8068447.352</v>
      </c>
    </row>
    <row r="41" spans="1:7" ht="15.95" customHeight="1" x14ac:dyDescent="0.25">
      <c r="A41" s="15" t="s">
        <v>158</v>
      </c>
      <c r="B41" s="65">
        <v>2432</v>
      </c>
      <c r="C41" s="65">
        <v>5108555.5860000001</v>
      </c>
      <c r="D41" s="65">
        <v>181</v>
      </c>
      <c r="E41" s="65">
        <v>1317205.844</v>
      </c>
      <c r="F41" s="65">
        <v>236</v>
      </c>
      <c r="G41" s="65">
        <v>599290.71699999995</v>
      </c>
    </row>
    <row r="42" spans="1:7" ht="15.95" customHeight="1" x14ac:dyDescent="0.25">
      <c r="A42" s="356" t="s">
        <v>3122</v>
      </c>
      <c r="B42" s="65">
        <v>146862</v>
      </c>
      <c r="C42" s="65">
        <v>1240210924.1270001</v>
      </c>
      <c r="D42" s="65">
        <v>14258</v>
      </c>
      <c r="E42" s="65">
        <v>280533722.08399999</v>
      </c>
      <c r="F42" s="65">
        <v>23231</v>
      </c>
      <c r="G42" s="65">
        <v>278058275.38800001</v>
      </c>
    </row>
    <row r="43" spans="1:7" ht="15" customHeight="1" x14ac:dyDescent="0.25">
      <c r="A43" s="66"/>
      <c r="B43" s="73"/>
      <c r="C43" s="73"/>
      <c r="D43" s="73"/>
      <c r="E43" s="73"/>
      <c r="F43" s="73"/>
      <c r="G43" s="73"/>
    </row>
    <row r="44" spans="1:7" ht="43.5" customHeight="1" x14ac:dyDescent="0.25">
      <c r="A44" s="2"/>
      <c r="B44" s="518" t="s">
        <v>3378</v>
      </c>
      <c r="C44" s="519"/>
      <c r="D44" s="518" t="s">
        <v>3379</v>
      </c>
      <c r="E44" s="519"/>
      <c r="F44" s="518" t="s">
        <v>3380</v>
      </c>
      <c r="G44" s="520"/>
    </row>
    <row r="45" spans="1:7" ht="15.95" customHeight="1" x14ac:dyDescent="0.25">
      <c r="A45" s="15" t="s">
        <v>2112</v>
      </c>
      <c r="B45" s="65">
        <v>695</v>
      </c>
      <c r="C45" s="65">
        <v>26733553.943</v>
      </c>
      <c r="D45" s="65">
        <v>2707</v>
      </c>
      <c r="E45" s="65">
        <v>25578732.153999999</v>
      </c>
      <c r="F45" s="65">
        <v>44480</v>
      </c>
      <c r="G45" s="65">
        <v>127106108.278</v>
      </c>
    </row>
    <row r="46" spans="1:7" ht="15.95" customHeight="1" x14ac:dyDescent="0.25">
      <c r="A46" s="15" t="s">
        <v>2113</v>
      </c>
      <c r="B46" s="65">
        <v>920</v>
      </c>
      <c r="C46" s="65">
        <v>23412308.423</v>
      </c>
      <c r="D46" s="65">
        <v>3217</v>
      </c>
      <c r="E46" s="65">
        <v>13692189.134</v>
      </c>
      <c r="F46" s="65">
        <v>60242</v>
      </c>
      <c r="G46" s="65">
        <v>101198806.064</v>
      </c>
    </row>
    <row r="47" spans="1:7" ht="15.95" customHeight="1" x14ac:dyDescent="0.25">
      <c r="A47" s="15" t="s">
        <v>2114</v>
      </c>
      <c r="B47" s="65">
        <v>153</v>
      </c>
      <c r="C47" s="65">
        <v>2298238.6460000002</v>
      </c>
      <c r="D47" s="65">
        <v>405</v>
      </c>
      <c r="E47" s="65">
        <v>1428895.74</v>
      </c>
      <c r="F47" s="65">
        <v>18337</v>
      </c>
      <c r="G47" s="65">
        <v>17028195.346000001</v>
      </c>
    </row>
    <row r="48" spans="1:7" ht="15.95" customHeight="1" x14ac:dyDescent="0.25">
      <c r="A48" s="15" t="s">
        <v>2115</v>
      </c>
      <c r="B48" s="65">
        <v>61</v>
      </c>
      <c r="C48" s="65">
        <v>159089.15400000001</v>
      </c>
      <c r="D48" s="65">
        <v>278</v>
      </c>
      <c r="E48" s="65">
        <v>839215.91700000002</v>
      </c>
      <c r="F48" s="65">
        <v>9451</v>
      </c>
      <c r="G48" s="65">
        <v>8131056.1270000003</v>
      </c>
    </row>
    <row r="49" spans="1:7" ht="15.95" customHeight="1" x14ac:dyDescent="0.25">
      <c r="A49" s="15" t="s">
        <v>2116</v>
      </c>
      <c r="B49" s="65">
        <v>42</v>
      </c>
      <c r="C49" s="65">
        <v>183875.34899999999</v>
      </c>
      <c r="D49" s="65">
        <v>160</v>
      </c>
      <c r="E49" s="65">
        <v>1026977.301</v>
      </c>
      <c r="F49" s="65">
        <v>2601</v>
      </c>
      <c r="G49" s="65">
        <v>2133024.639</v>
      </c>
    </row>
    <row r="50" spans="1:7" ht="15.95" customHeight="1" x14ac:dyDescent="0.25">
      <c r="A50" s="15" t="s">
        <v>2117</v>
      </c>
      <c r="B50" s="65">
        <v>135</v>
      </c>
      <c r="C50" s="65">
        <v>1409440.419</v>
      </c>
      <c r="D50" s="65">
        <v>382</v>
      </c>
      <c r="E50" s="65">
        <v>3315855.3390000002</v>
      </c>
      <c r="F50" s="65">
        <v>8211</v>
      </c>
      <c r="G50" s="65">
        <v>32797701.752999999</v>
      </c>
    </row>
    <row r="51" spans="1:7" ht="15.95" customHeight="1" x14ac:dyDescent="0.25">
      <c r="A51" s="15" t="s">
        <v>2118</v>
      </c>
      <c r="B51" s="65">
        <v>427</v>
      </c>
      <c r="C51" s="65">
        <v>9488879.5319999997</v>
      </c>
      <c r="D51" s="65">
        <v>1394</v>
      </c>
      <c r="E51" s="65">
        <v>9636997.182</v>
      </c>
      <c r="F51" s="65">
        <v>24162</v>
      </c>
      <c r="G51" s="65">
        <v>23032569.991</v>
      </c>
    </row>
    <row r="52" spans="1:7" ht="15.95" customHeight="1" x14ac:dyDescent="0.25">
      <c r="A52" s="15" t="s">
        <v>2119</v>
      </c>
      <c r="B52" s="65">
        <v>23</v>
      </c>
      <c r="C52" s="65">
        <v>34260.216</v>
      </c>
      <c r="D52" s="65">
        <v>224</v>
      </c>
      <c r="E52" s="65">
        <v>592308.42799999996</v>
      </c>
      <c r="F52" s="65">
        <v>5713</v>
      </c>
      <c r="G52" s="65">
        <v>5432001.4009999996</v>
      </c>
    </row>
    <row r="53" spans="1:7" ht="15.95" customHeight="1" x14ac:dyDescent="0.25">
      <c r="A53" s="15" t="s">
        <v>2120</v>
      </c>
      <c r="B53" s="65">
        <v>372</v>
      </c>
      <c r="C53" s="65">
        <v>4598436.6979999999</v>
      </c>
      <c r="D53" s="65">
        <v>1629</v>
      </c>
      <c r="E53" s="65">
        <v>8456935.193</v>
      </c>
      <c r="F53" s="65">
        <v>30283</v>
      </c>
      <c r="G53" s="65">
        <v>50309910.327</v>
      </c>
    </row>
    <row r="54" spans="1:7" ht="15.95" customHeight="1" x14ac:dyDescent="0.25">
      <c r="A54" s="15" t="s">
        <v>2121</v>
      </c>
      <c r="B54" s="65">
        <v>929</v>
      </c>
      <c r="C54" s="65">
        <v>30617709.675999999</v>
      </c>
      <c r="D54" s="65">
        <v>3615</v>
      </c>
      <c r="E54" s="65">
        <v>24691102.112</v>
      </c>
      <c r="F54" s="65">
        <v>74034</v>
      </c>
      <c r="G54" s="65">
        <v>180104585.211</v>
      </c>
    </row>
    <row r="55" spans="1:7" ht="15.95" customHeight="1" x14ac:dyDescent="0.25">
      <c r="A55" s="15" t="s">
        <v>2122</v>
      </c>
      <c r="B55" s="65">
        <v>147</v>
      </c>
      <c r="C55" s="65">
        <v>3201833.7</v>
      </c>
      <c r="D55" s="65">
        <v>878</v>
      </c>
      <c r="E55" s="65">
        <v>2524393.4909999999</v>
      </c>
      <c r="F55" s="65">
        <v>15616</v>
      </c>
      <c r="G55" s="65">
        <v>16168330.880000001</v>
      </c>
    </row>
    <row r="56" spans="1:7" ht="15.95" customHeight="1" x14ac:dyDescent="0.25">
      <c r="A56" s="15" t="s">
        <v>154</v>
      </c>
      <c r="B56" s="65">
        <v>21</v>
      </c>
      <c r="C56" s="65">
        <v>34831.696000000004</v>
      </c>
      <c r="D56" s="65">
        <v>154</v>
      </c>
      <c r="E56" s="65">
        <v>580417.17799999996</v>
      </c>
      <c r="F56" s="65">
        <v>4033</v>
      </c>
      <c r="G56" s="65">
        <v>22564409.624000002</v>
      </c>
    </row>
    <row r="57" spans="1:7" ht="15.95" customHeight="1" x14ac:dyDescent="0.25">
      <c r="A57" s="15" t="s">
        <v>155</v>
      </c>
      <c r="B57" s="65">
        <v>128</v>
      </c>
      <c r="C57" s="65">
        <v>1330588.0919999999</v>
      </c>
      <c r="D57" s="65">
        <v>581</v>
      </c>
      <c r="E57" s="65">
        <v>1712703.84</v>
      </c>
      <c r="F57" s="65">
        <v>15319</v>
      </c>
      <c r="G57" s="65">
        <v>12747010.001</v>
      </c>
    </row>
    <row r="58" spans="1:7" ht="15.95" customHeight="1" x14ac:dyDescent="0.25">
      <c r="A58" s="15" t="s">
        <v>156</v>
      </c>
      <c r="B58" s="65">
        <v>30</v>
      </c>
      <c r="C58" s="65">
        <v>48024.237999999998</v>
      </c>
      <c r="D58" s="65">
        <v>249</v>
      </c>
      <c r="E58" s="65">
        <v>657945.53899999999</v>
      </c>
      <c r="F58" s="65">
        <v>6730</v>
      </c>
      <c r="G58" s="65">
        <v>5867200.9790000003</v>
      </c>
    </row>
    <row r="59" spans="1:7" ht="15.95" customHeight="1" x14ac:dyDescent="0.25">
      <c r="A59" s="15" t="s">
        <v>157</v>
      </c>
      <c r="B59" s="65">
        <v>100</v>
      </c>
      <c r="C59" s="65">
        <v>1046108.905</v>
      </c>
      <c r="D59" s="65">
        <v>510</v>
      </c>
      <c r="E59" s="65">
        <v>2318489.2549999999</v>
      </c>
      <c r="F59" s="65">
        <v>11698</v>
      </c>
      <c r="G59" s="65">
        <v>16803882.585999999</v>
      </c>
    </row>
    <row r="60" spans="1:7" ht="15.95" customHeight="1" x14ac:dyDescent="0.25">
      <c r="A60" s="15" t="s">
        <v>158</v>
      </c>
      <c r="B60" s="65">
        <v>41</v>
      </c>
      <c r="C60" s="65">
        <v>108682.727</v>
      </c>
      <c r="D60" s="65">
        <v>265</v>
      </c>
      <c r="E60" s="65">
        <v>515818.70699999999</v>
      </c>
      <c r="F60" s="65">
        <v>7635</v>
      </c>
      <c r="G60" s="65">
        <v>5884439.8490000004</v>
      </c>
    </row>
    <row r="61" spans="1:7" ht="15.95" customHeight="1" x14ac:dyDescent="0.25">
      <c r="A61" s="356" t="s">
        <v>3122</v>
      </c>
      <c r="B61" s="65">
        <v>4224</v>
      </c>
      <c r="C61" s="65">
        <v>104705861.414</v>
      </c>
      <c r="D61" s="65">
        <v>16648</v>
      </c>
      <c r="E61" s="65">
        <v>97568976.510000005</v>
      </c>
      <c r="F61" s="65">
        <v>338545</v>
      </c>
      <c r="G61" s="65">
        <v>627309233.05599999</v>
      </c>
    </row>
    <row r="62" spans="1:7" ht="15" x14ac:dyDescent="0.25">
      <c r="A62" s="9"/>
      <c r="B62" s="73"/>
      <c r="C62" s="73"/>
      <c r="D62" s="73"/>
      <c r="E62" s="73"/>
      <c r="F62" s="73"/>
      <c r="G62" s="73"/>
    </row>
    <row r="63" spans="1:7" ht="15" x14ac:dyDescent="0.25">
      <c r="A63" s="391" t="s">
        <v>3166</v>
      </c>
      <c r="B63" s="7"/>
      <c r="C63" s="7"/>
      <c r="D63" s="7"/>
      <c r="E63" s="7"/>
      <c r="F63" s="7"/>
      <c r="G63" s="7"/>
    </row>
    <row r="64" spans="1:7" ht="15" x14ac:dyDescent="0.25">
      <c r="A64" s="391" t="s">
        <v>3167</v>
      </c>
      <c r="B64" s="7"/>
      <c r="C64" s="7"/>
      <c r="D64" s="7"/>
      <c r="E64" s="7"/>
      <c r="F64" s="7"/>
      <c r="G64" s="7"/>
    </row>
  </sheetData>
  <sheetProtection selectLockedCells="1" selectUnlockedCells="1"/>
  <mergeCells count="12">
    <mergeCell ref="B6:C6"/>
    <mergeCell ref="D6:E6"/>
    <mergeCell ref="F6:G6"/>
    <mergeCell ref="A2:G2"/>
    <mergeCell ref="A4:A5"/>
    <mergeCell ref="A3:D3"/>
    <mergeCell ref="B44:C44"/>
    <mergeCell ref="D44:E44"/>
    <mergeCell ref="F44:G44"/>
    <mergeCell ref="B25:C25"/>
    <mergeCell ref="D25:E25"/>
    <mergeCell ref="F25:G25"/>
  </mergeCells>
  <phoneticPr fontId="18" type="noConversion"/>
  <pageMargins left="0.6692913385826772" right="0.62992125984251968" top="0.6692913385826772" bottom="0.6692913385826772" header="0.51181102362204722" footer="0.51181102362204722"/>
  <pageSetup paperSize="9" scale="63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>
    <tabColor theme="6" tint="-0.499984740745262"/>
    <pageSetUpPr fitToPage="1"/>
  </sheetPr>
  <dimension ref="A1:AQ64"/>
  <sheetViews>
    <sheetView zoomScaleNormal="100" zoomScaleSheetLayoutView="100" zoomScalePageLayoutView="80" workbookViewId="0"/>
  </sheetViews>
  <sheetFormatPr baseColWidth="10" defaultColWidth="11.42578125" defaultRowHeight="15.75" x14ac:dyDescent="0.25"/>
  <cols>
    <col min="1" max="1" width="32.7109375" style="30" customWidth="1"/>
    <col min="2" max="2" width="16.7109375" style="30" customWidth="1"/>
    <col min="3" max="3" width="19.7109375" style="30" customWidth="1"/>
    <col min="4" max="4" width="16.7109375" style="30" customWidth="1"/>
    <col min="5" max="5" width="19.7109375" style="30" customWidth="1"/>
    <col min="6" max="6" width="16.7109375" style="30" customWidth="1"/>
    <col min="7" max="7" width="19.5703125" style="30" customWidth="1"/>
    <col min="8" max="16384" width="11.42578125" style="30"/>
  </cols>
  <sheetData>
    <row r="1" spans="1:43" s="32" customFormat="1" ht="18" customHeight="1" x14ac:dyDescent="0.2">
      <c r="A1" s="249" t="s">
        <v>2111</v>
      </c>
      <c r="B1" s="249"/>
      <c r="C1" s="249"/>
      <c r="D1" s="249"/>
      <c r="E1" s="249"/>
      <c r="F1" s="249"/>
      <c r="G1" s="249"/>
      <c r="H1" s="249"/>
      <c r="I1" s="249"/>
      <c r="J1" s="249"/>
      <c r="K1" s="249"/>
      <c r="L1" s="249"/>
      <c r="M1" s="249"/>
      <c r="N1" s="249"/>
      <c r="O1" s="249"/>
      <c r="P1" s="249"/>
      <c r="Q1" s="249"/>
      <c r="R1" s="249"/>
      <c r="S1" s="249"/>
      <c r="T1" s="249"/>
      <c r="U1" s="249"/>
      <c r="V1" s="249"/>
      <c r="W1" s="249"/>
      <c r="X1" s="249"/>
      <c r="Y1" s="249"/>
      <c r="Z1" s="249"/>
      <c r="AA1" s="249"/>
      <c r="AB1" s="249"/>
      <c r="AC1" s="249"/>
      <c r="AD1" s="249"/>
      <c r="AE1" s="249"/>
      <c r="AF1" s="249"/>
      <c r="AG1" s="249"/>
      <c r="AH1" s="249"/>
      <c r="AI1" s="249"/>
      <c r="AJ1" s="249"/>
      <c r="AK1" s="249"/>
      <c r="AL1" s="249"/>
      <c r="AM1" s="249"/>
      <c r="AN1" s="249"/>
      <c r="AO1" s="249"/>
      <c r="AP1" s="249"/>
      <c r="AQ1" s="249"/>
    </row>
    <row r="2" spans="1:43" ht="24" customHeight="1" x14ac:dyDescent="0.25">
      <c r="A2" s="474" t="s">
        <v>3351</v>
      </c>
      <c r="B2" s="474"/>
      <c r="C2" s="474"/>
      <c r="D2" s="474"/>
      <c r="E2" s="474"/>
      <c r="F2" s="474"/>
      <c r="G2" s="475"/>
    </row>
    <row r="3" spans="1:43" ht="15.75" customHeight="1" x14ac:dyDescent="0.25">
      <c r="A3" s="485"/>
      <c r="B3" s="485"/>
      <c r="C3" s="485"/>
      <c r="D3" s="485"/>
      <c r="E3" s="294"/>
      <c r="F3" s="294"/>
      <c r="G3" s="294"/>
      <c r="H3" s="1"/>
      <c r="I3" s="1"/>
      <c r="J3" s="1"/>
    </row>
    <row r="4" spans="1:43" ht="36.950000000000003" customHeight="1" x14ac:dyDescent="0.25">
      <c r="A4" s="444" t="s">
        <v>3188</v>
      </c>
      <c r="B4" s="25" t="s">
        <v>3272</v>
      </c>
      <c r="C4" s="25" t="s">
        <v>3273</v>
      </c>
      <c r="D4" s="25" t="s">
        <v>3272</v>
      </c>
      <c r="E4" s="25" t="s">
        <v>3273</v>
      </c>
      <c r="F4" s="25" t="s">
        <v>3272</v>
      </c>
      <c r="G4" s="26" t="s">
        <v>3273</v>
      </c>
    </row>
    <row r="5" spans="1:43" ht="17.100000000000001" customHeight="1" x14ac:dyDescent="0.25">
      <c r="A5" s="445"/>
      <c r="B5" s="395" t="s">
        <v>1359</v>
      </c>
      <c r="C5" s="395" t="s">
        <v>767</v>
      </c>
      <c r="D5" s="395" t="s">
        <v>1359</v>
      </c>
      <c r="E5" s="395" t="s">
        <v>767</v>
      </c>
      <c r="F5" s="395" t="s">
        <v>1359</v>
      </c>
      <c r="G5" s="394" t="s">
        <v>767</v>
      </c>
    </row>
    <row r="6" spans="1:43" s="391" customFormat="1" ht="43.5" customHeight="1" x14ac:dyDescent="0.25">
      <c r="A6" s="2"/>
      <c r="B6" s="518" t="s">
        <v>3381</v>
      </c>
      <c r="C6" s="519"/>
      <c r="D6" s="518" t="s">
        <v>464</v>
      </c>
      <c r="E6" s="519"/>
      <c r="F6" s="518" t="s">
        <v>3382</v>
      </c>
      <c r="G6" s="520"/>
    </row>
    <row r="7" spans="1:43" ht="15.95" customHeight="1" x14ac:dyDescent="0.25">
      <c r="A7" s="15" t="s">
        <v>2112</v>
      </c>
      <c r="B7" s="65">
        <v>5411</v>
      </c>
      <c r="C7" s="65">
        <v>65439697.751999997</v>
      </c>
      <c r="D7" s="65">
        <v>12312</v>
      </c>
      <c r="E7" s="65">
        <v>19957035.870999999</v>
      </c>
      <c r="F7" s="65">
        <v>7887</v>
      </c>
      <c r="G7" s="65">
        <v>7507722.3399999999</v>
      </c>
    </row>
    <row r="8" spans="1:43" ht="15.95" customHeight="1" x14ac:dyDescent="0.25">
      <c r="A8" s="15" t="s">
        <v>2113</v>
      </c>
      <c r="B8" s="65">
        <v>6999</v>
      </c>
      <c r="C8" s="65">
        <v>26860211.287</v>
      </c>
      <c r="D8" s="65">
        <v>17929</v>
      </c>
      <c r="E8" s="65">
        <v>29269957.931000002</v>
      </c>
      <c r="F8" s="65">
        <v>12262</v>
      </c>
      <c r="G8" s="65">
        <v>9212911.7359999996</v>
      </c>
    </row>
    <row r="9" spans="1:43" ht="15.95" customHeight="1" x14ac:dyDescent="0.25">
      <c r="A9" s="15" t="s">
        <v>2114</v>
      </c>
      <c r="B9" s="65">
        <v>1998</v>
      </c>
      <c r="C9" s="65">
        <v>2124384.9580000001</v>
      </c>
      <c r="D9" s="65">
        <v>5121</v>
      </c>
      <c r="E9" s="65">
        <v>24893465.124000002</v>
      </c>
      <c r="F9" s="65">
        <v>3684</v>
      </c>
      <c r="G9" s="65">
        <v>22642487.743000001</v>
      </c>
    </row>
    <row r="10" spans="1:43" ht="15.95" customHeight="1" x14ac:dyDescent="0.25">
      <c r="A10" s="15" t="s">
        <v>2115</v>
      </c>
      <c r="B10" s="65">
        <v>1067</v>
      </c>
      <c r="C10" s="65">
        <v>1247480.1780000001</v>
      </c>
      <c r="D10" s="65">
        <v>3428</v>
      </c>
      <c r="E10" s="65">
        <v>6054481.7549999999</v>
      </c>
      <c r="F10" s="65">
        <v>2153</v>
      </c>
      <c r="G10" s="65">
        <v>1631858.4439999999</v>
      </c>
    </row>
    <row r="11" spans="1:43" ht="15.95" customHeight="1" x14ac:dyDescent="0.25">
      <c r="A11" s="15" t="s">
        <v>2116</v>
      </c>
      <c r="B11" s="65">
        <v>362</v>
      </c>
      <c r="C11" s="65">
        <v>357161.66800000001</v>
      </c>
      <c r="D11" s="65">
        <v>1262</v>
      </c>
      <c r="E11" s="65">
        <v>6499361.5020000003</v>
      </c>
      <c r="F11" s="65">
        <v>538</v>
      </c>
      <c r="G11" s="65">
        <v>920292.43500000006</v>
      </c>
    </row>
    <row r="12" spans="1:43" ht="15.95" customHeight="1" x14ac:dyDescent="0.25">
      <c r="A12" s="15" t="s">
        <v>2117</v>
      </c>
      <c r="B12" s="65">
        <v>1206</v>
      </c>
      <c r="C12" s="65">
        <v>1881840.73</v>
      </c>
      <c r="D12" s="65">
        <v>5293</v>
      </c>
      <c r="E12" s="65">
        <v>17821350.877</v>
      </c>
      <c r="F12" s="65">
        <v>2607</v>
      </c>
      <c r="G12" s="65">
        <v>2531916.736</v>
      </c>
    </row>
    <row r="13" spans="1:43" ht="15.95" customHeight="1" x14ac:dyDescent="0.25">
      <c r="A13" s="15" t="s">
        <v>2118</v>
      </c>
      <c r="B13" s="65">
        <v>2797</v>
      </c>
      <c r="C13" s="65">
        <v>5457163.2010000004</v>
      </c>
      <c r="D13" s="65">
        <v>8731</v>
      </c>
      <c r="E13" s="65">
        <v>18757656.951000001</v>
      </c>
      <c r="F13" s="65">
        <v>5018</v>
      </c>
      <c r="G13" s="65">
        <v>4528977.3130000001</v>
      </c>
    </row>
    <row r="14" spans="1:43" ht="15.95" customHeight="1" x14ac:dyDescent="0.25">
      <c r="A14" s="15" t="s">
        <v>2119</v>
      </c>
      <c r="B14" s="65">
        <v>647</v>
      </c>
      <c r="C14" s="65">
        <v>2015799.618</v>
      </c>
      <c r="D14" s="65">
        <v>2074</v>
      </c>
      <c r="E14" s="65">
        <v>2006486.703</v>
      </c>
      <c r="F14" s="65">
        <v>1278</v>
      </c>
      <c r="G14" s="65">
        <v>920724.277</v>
      </c>
    </row>
    <row r="15" spans="1:43" ht="15.95" customHeight="1" x14ac:dyDescent="0.25">
      <c r="A15" s="15" t="s">
        <v>2120</v>
      </c>
      <c r="B15" s="65">
        <v>3536</v>
      </c>
      <c r="C15" s="65">
        <v>9685580.7369999997</v>
      </c>
      <c r="D15" s="65">
        <v>9016</v>
      </c>
      <c r="E15" s="65">
        <v>20269045.241</v>
      </c>
      <c r="F15" s="65">
        <v>4953</v>
      </c>
      <c r="G15" s="65">
        <v>5094757.7829999998</v>
      </c>
    </row>
    <row r="16" spans="1:43" ht="15.95" customHeight="1" x14ac:dyDescent="0.25">
      <c r="A16" s="15" t="s">
        <v>2121</v>
      </c>
      <c r="B16" s="65">
        <v>9185</v>
      </c>
      <c r="C16" s="65">
        <v>89586804</v>
      </c>
      <c r="D16" s="65">
        <v>19794</v>
      </c>
      <c r="E16" s="65">
        <v>66236554.931999996</v>
      </c>
      <c r="F16" s="65">
        <v>13060</v>
      </c>
      <c r="G16" s="65">
        <v>14686261.059</v>
      </c>
    </row>
    <row r="17" spans="1:7" ht="15.95" customHeight="1" x14ac:dyDescent="0.25">
      <c r="A17" s="15" t="s">
        <v>2122</v>
      </c>
      <c r="B17" s="65">
        <v>1387</v>
      </c>
      <c r="C17" s="65">
        <v>2210922.81</v>
      </c>
      <c r="D17" s="65">
        <v>4387</v>
      </c>
      <c r="E17" s="65">
        <v>5341371.2450000001</v>
      </c>
      <c r="F17" s="65">
        <v>2753</v>
      </c>
      <c r="G17" s="65">
        <v>2050898.517</v>
      </c>
    </row>
    <row r="18" spans="1:7" ht="15.95" customHeight="1" x14ac:dyDescent="0.25">
      <c r="A18" s="15" t="s">
        <v>154</v>
      </c>
      <c r="B18" s="65">
        <v>496</v>
      </c>
      <c r="C18" s="65">
        <v>4979224.807</v>
      </c>
      <c r="D18" s="65">
        <v>850</v>
      </c>
      <c r="E18" s="65">
        <v>908797.71600000001</v>
      </c>
      <c r="F18" s="65">
        <v>589</v>
      </c>
      <c r="G18" s="65">
        <v>468640.353</v>
      </c>
    </row>
    <row r="19" spans="1:7" ht="15.95" customHeight="1" x14ac:dyDescent="0.25">
      <c r="A19" s="15" t="s">
        <v>155</v>
      </c>
      <c r="B19" s="65">
        <v>1800</v>
      </c>
      <c r="C19" s="65">
        <v>2021923.125</v>
      </c>
      <c r="D19" s="65">
        <v>4620</v>
      </c>
      <c r="E19" s="65">
        <v>4858117.0449999999</v>
      </c>
      <c r="F19" s="65">
        <v>3100</v>
      </c>
      <c r="G19" s="65">
        <v>2204784.4470000002</v>
      </c>
    </row>
    <row r="20" spans="1:7" ht="15.95" customHeight="1" x14ac:dyDescent="0.25">
      <c r="A20" s="15" t="s">
        <v>156</v>
      </c>
      <c r="B20" s="65">
        <v>769</v>
      </c>
      <c r="C20" s="65">
        <v>1441448.3740000001</v>
      </c>
      <c r="D20" s="65">
        <v>2160</v>
      </c>
      <c r="E20" s="65">
        <v>2551333.105</v>
      </c>
      <c r="F20" s="65">
        <v>1366</v>
      </c>
      <c r="G20" s="65">
        <v>1349904.149</v>
      </c>
    </row>
    <row r="21" spans="1:7" ht="15.95" customHeight="1" x14ac:dyDescent="0.25">
      <c r="A21" s="15" t="s">
        <v>157</v>
      </c>
      <c r="B21" s="65">
        <v>1639</v>
      </c>
      <c r="C21" s="65">
        <v>5478646.4809999997</v>
      </c>
      <c r="D21" s="65">
        <v>3738</v>
      </c>
      <c r="E21" s="65">
        <v>12247993.613</v>
      </c>
      <c r="F21" s="65">
        <v>1953</v>
      </c>
      <c r="G21" s="65">
        <v>1794251.4410000001</v>
      </c>
    </row>
    <row r="22" spans="1:7" ht="15.95" customHeight="1" x14ac:dyDescent="0.25">
      <c r="A22" s="15" t="s">
        <v>158</v>
      </c>
      <c r="B22" s="65">
        <v>965</v>
      </c>
      <c r="C22" s="65">
        <v>1387601.959</v>
      </c>
      <c r="D22" s="65">
        <v>2442</v>
      </c>
      <c r="E22" s="65">
        <v>2567941.3689999999</v>
      </c>
      <c r="F22" s="65">
        <v>1653</v>
      </c>
      <c r="G22" s="65">
        <v>1604100.1470000001</v>
      </c>
    </row>
    <row r="23" spans="1:7" ht="15.95" customHeight="1" x14ac:dyDescent="0.25">
      <c r="A23" s="356" t="s">
        <v>3122</v>
      </c>
      <c r="B23" s="65">
        <v>40264</v>
      </c>
      <c r="C23" s="65">
        <v>222175891.685</v>
      </c>
      <c r="D23" s="65">
        <v>103157</v>
      </c>
      <c r="E23" s="65">
        <v>240240950.97999999</v>
      </c>
      <c r="F23" s="65">
        <v>64854</v>
      </c>
      <c r="G23" s="65">
        <v>79150488.920000002</v>
      </c>
    </row>
    <row r="24" spans="1:7" ht="15" customHeight="1" x14ac:dyDescent="0.25">
      <c r="A24" s="59"/>
      <c r="B24" s="72"/>
      <c r="C24" s="72"/>
      <c r="D24" s="72"/>
      <c r="E24" s="72"/>
      <c r="F24" s="72"/>
      <c r="G24" s="72"/>
    </row>
    <row r="25" spans="1:7" s="391" customFormat="1" ht="43.5" customHeight="1" x14ac:dyDescent="0.25">
      <c r="A25" s="2"/>
      <c r="B25" s="518" t="s">
        <v>465</v>
      </c>
      <c r="C25" s="519"/>
      <c r="D25" s="518" t="s">
        <v>466</v>
      </c>
      <c r="E25" s="519"/>
      <c r="F25" s="518" t="s">
        <v>161</v>
      </c>
      <c r="G25" s="520"/>
    </row>
    <row r="26" spans="1:7" ht="15.95" customHeight="1" x14ac:dyDescent="0.25">
      <c r="A26" s="15" t="s">
        <v>2112</v>
      </c>
      <c r="B26" s="399" t="s">
        <v>3353</v>
      </c>
      <c r="C26" s="399" t="s">
        <v>3353</v>
      </c>
      <c r="D26" s="399">
        <v>1875</v>
      </c>
      <c r="E26" s="399">
        <v>7768505.5080000004</v>
      </c>
      <c r="F26" s="65">
        <v>1566</v>
      </c>
      <c r="G26" s="65">
        <v>821870.90300000005</v>
      </c>
    </row>
    <row r="27" spans="1:7" ht="15.95" customHeight="1" x14ac:dyDescent="0.25">
      <c r="A27" s="15" t="s">
        <v>2113</v>
      </c>
      <c r="B27" s="65">
        <v>6693</v>
      </c>
      <c r="C27" s="65">
        <v>6281928.0669999998</v>
      </c>
      <c r="D27" s="399">
        <v>2639</v>
      </c>
      <c r="E27" s="399">
        <v>12604569.335999999</v>
      </c>
      <c r="F27" s="65">
        <v>1824</v>
      </c>
      <c r="G27" s="65">
        <v>2685421.4070000001</v>
      </c>
    </row>
    <row r="28" spans="1:7" ht="15.95" customHeight="1" x14ac:dyDescent="0.25">
      <c r="A28" s="15" t="s">
        <v>2114</v>
      </c>
      <c r="B28" s="65">
        <v>1021</v>
      </c>
      <c r="C28" s="65">
        <v>583743.78899999999</v>
      </c>
      <c r="D28" s="399">
        <v>278</v>
      </c>
      <c r="E28" s="399">
        <v>641331.929</v>
      </c>
      <c r="F28" s="65">
        <v>828</v>
      </c>
      <c r="G28" s="65">
        <v>454515.027</v>
      </c>
    </row>
    <row r="29" spans="1:7" ht="15.95" customHeight="1" x14ac:dyDescent="0.25">
      <c r="A29" s="15" t="s">
        <v>2115</v>
      </c>
      <c r="B29" s="65">
        <v>1225</v>
      </c>
      <c r="C29" s="65">
        <v>1122532.023</v>
      </c>
      <c r="D29" s="399">
        <v>486</v>
      </c>
      <c r="E29" s="399">
        <v>898270.24100000004</v>
      </c>
      <c r="F29" s="65">
        <v>384</v>
      </c>
      <c r="G29" s="65">
        <v>173862.61900000001</v>
      </c>
    </row>
    <row r="30" spans="1:7" ht="15.95" customHeight="1" x14ac:dyDescent="0.25">
      <c r="A30" s="15" t="s">
        <v>2116</v>
      </c>
      <c r="B30" s="65">
        <v>234</v>
      </c>
      <c r="C30" s="65">
        <v>684194.74899999995</v>
      </c>
      <c r="D30" s="399">
        <v>266</v>
      </c>
      <c r="E30" s="399">
        <v>3474852.4890000001</v>
      </c>
      <c r="F30" s="399" t="s">
        <v>3353</v>
      </c>
      <c r="G30" s="399" t="s">
        <v>3353</v>
      </c>
    </row>
    <row r="31" spans="1:7" ht="15.95" customHeight="1" x14ac:dyDescent="0.25">
      <c r="A31" s="15" t="s">
        <v>2117</v>
      </c>
      <c r="B31" s="65">
        <v>686</v>
      </c>
      <c r="C31" s="65">
        <v>682628.77399999998</v>
      </c>
      <c r="D31" s="399">
        <v>690</v>
      </c>
      <c r="E31" s="399">
        <v>7678564.5240000002</v>
      </c>
      <c r="F31" s="65">
        <v>795</v>
      </c>
      <c r="G31" s="65">
        <v>221365.84099999999</v>
      </c>
    </row>
    <row r="32" spans="1:7" ht="15.95" customHeight="1" x14ac:dyDescent="0.25">
      <c r="A32" s="15" t="s">
        <v>2118</v>
      </c>
      <c r="B32" s="65">
        <v>2410</v>
      </c>
      <c r="C32" s="65">
        <v>2184829.6869999999</v>
      </c>
      <c r="D32" s="399">
        <v>1234</v>
      </c>
      <c r="E32" s="399">
        <v>6267126.6500000004</v>
      </c>
      <c r="F32" s="65">
        <v>1597</v>
      </c>
      <c r="G32" s="65">
        <v>1554559.645</v>
      </c>
    </row>
    <row r="33" spans="1:7" ht="15.95" customHeight="1" x14ac:dyDescent="0.25">
      <c r="A33" s="15" t="s">
        <v>2119</v>
      </c>
      <c r="B33" s="65">
        <v>758</v>
      </c>
      <c r="C33" s="65">
        <v>702469.55099999998</v>
      </c>
      <c r="D33" s="399">
        <v>290</v>
      </c>
      <c r="E33" s="399">
        <v>498374.18699999998</v>
      </c>
      <c r="F33" s="399" t="s">
        <v>3353</v>
      </c>
      <c r="G33" s="399" t="s">
        <v>3353</v>
      </c>
    </row>
    <row r="34" spans="1:7" ht="15.95" customHeight="1" x14ac:dyDescent="0.25">
      <c r="A34" s="15" t="s">
        <v>2120</v>
      </c>
      <c r="B34" s="65">
        <v>2816</v>
      </c>
      <c r="C34" s="65">
        <v>3168058.3330000001</v>
      </c>
      <c r="D34" s="399">
        <v>1542</v>
      </c>
      <c r="E34" s="399">
        <v>9632514.5050000008</v>
      </c>
      <c r="F34" s="65">
        <v>951</v>
      </c>
      <c r="G34" s="65">
        <v>783522.04700000002</v>
      </c>
    </row>
    <row r="35" spans="1:7" ht="15.95" customHeight="1" x14ac:dyDescent="0.25">
      <c r="A35" s="15" t="s">
        <v>2121</v>
      </c>
      <c r="B35" s="65">
        <v>7174</v>
      </c>
      <c r="C35" s="65">
        <v>9345811.2799999993</v>
      </c>
      <c r="D35" s="399">
        <v>2595</v>
      </c>
      <c r="E35" s="399">
        <v>14121960.147</v>
      </c>
      <c r="F35" s="65">
        <v>2070</v>
      </c>
      <c r="G35" s="65">
        <v>21887311.820999999</v>
      </c>
    </row>
    <row r="36" spans="1:7" ht="15.95" customHeight="1" x14ac:dyDescent="0.25">
      <c r="A36" s="15" t="s">
        <v>2122</v>
      </c>
      <c r="B36" s="399" t="s">
        <v>3353</v>
      </c>
      <c r="C36" s="399" t="s">
        <v>3353</v>
      </c>
      <c r="D36" s="399">
        <v>692</v>
      </c>
      <c r="E36" s="399">
        <v>2349149.8990000002</v>
      </c>
      <c r="F36" s="65">
        <v>510</v>
      </c>
      <c r="G36" s="65">
        <v>276402.48499999999</v>
      </c>
    </row>
    <row r="37" spans="1:7" ht="15.95" customHeight="1" x14ac:dyDescent="0.25">
      <c r="A37" s="15" t="s">
        <v>154</v>
      </c>
      <c r="B37" s="399" t="s">
        <v>3353</v>
      </c>
      <c r="C37" s="399" t="s">
        <v>3353</v>
      </c>
      <c r="D37" s="399">
        <v>95</v>
      </c>
      <c r="E37" s="399">
        <v>297725.2</v>
      </c>
      <c r="F37" s="65">
        <v>89</v>
      </c>
      <c r="G37" s="65">
        <v>47349.542000000001</v>
      </c>
    </row>
    <row r="38" spans="1:7" ht="15.95" customHeight="1" x14ac:dyDescent="0.25">
      <c r="A38" s="15" t="s">
        <v>155</v>
      </c>
      <c r="B38" s="65">
        <v>1592</v>
      </c>
      <c r="C38" s="65">
        <v>1358340.8030000001</v>
      </c>
      <c r="D38" s="399">
        <v>747</v>
      </c>
      <c r="E38" s="399">
        <v>1293155.7450000001</v>
      </c>
      <c r="F38" s="65">
        <v>463</v>
      </c>
      <c r="G38" s="65">
        <v>352780.69</v>
      </c>
    </row>
    <row r="39" spans="1:7" ht="15.95" customHeight="1" x14ac:dyDescent="0.25">
      <c r="A39" s="15" t="s">
        <v>156</v>
      </c>
      <c r="B39" s="65">
        <v>787</v>
      </c>
      <c r="C39" s="65">
        <v>834298.5</v>
      </c>
      <c r="D39" s="399">
        <v>385</v>
      </c>
      <c r="E39" s="399">
        <v>846664.98100000003</v>
      </c>
      <c r="F39" s="65">
        <v>183</v>
      </c>
      <c r="G39" s="65">
        <v>83547.7</v>
      </c>
    </row>
    <row r="40" spans="1:7" ht="15.95" customHeight="1" x14ac:dyDescent="0.25">
      <c r="A40" s="15" t="s">
        <v>157</v>
      </c>
      <c r="B40" s="65">
        <v>1013</v>
      </c>
      <c r="C40" s="65">
        <v>1196454.8770000001</v>
      </c>
      <c r="D40" s="399" t="s">
        <v>3353</v>
      </c>
      <c r="E40" s="399" t="s">
        <v>3353</v>
      </c>
      <c r="F40" s="65">
        <v>600</v>
      </c>
      <c r="G40" s="65">
        <v>311895.15899999999</v>
      </c>
    </row>
    <row r="41" spans="1:7" ht="15.95" customHeight="1" x14ac:dyDescent="0.25">
      <c r="A41" s="15" t="s">
        <v>158</v>
      </c>
      <c r="B41" s="65">
        <v>1076</v>
      </c>
      <c r="C41" s="65">
        <v>734180.95</v>
      </c>
      <c r="D41" s="399" t="s">
        <v>3353</v>
      </c>
      <c r="E41" s="399" t="s">
        <v>3353</v>
      </c>
      <c r="F41" s="65">
        <v>218</v>
      </c>
      <c r="G41" s="65">
        <v>79485.808000000005</v>
      </c>
    </row>
    <row r="42" spans="1:7" ht="15.95" customHeight="1" x14ac:dyDescent="0.25">
      <c r="A42" s="356" t="s">
        <v>3122</v>
      </c>
      <c r="B42" s="65">
        <v>34270</v>
      </c>
      <c r="C42" s="65">
        <v>35442465.644000001</v>
      </c>
      <c r="D42" s="399">
        <v>14789</v>
      </c>
      <c r="E42" s="399">
        <v>70233429.160999998</v>
      </c>
      <c r="F42" s="65">
        <v>12401</v>
      </c>
      <c r="G42" s="65">
        <v>29917167.581999999</v>
      </c>
    </row>
    <row r="43" spans="1:7" ht="15" customHeight="1" x14ac:dyDescent="0.25">
      <c r="A43" s="66"/>
      <c r="B43" s="72"/>
      <c r="C43" s="72"/>
      <c r="D43" s="72"/>
      <c r="E43" s="72"/>
      <c r="F43" s="72"/>
      <c r="G43" s="72"/>
    </row>
    <row r="44" spans="1:7" s="391" customFormat="1" ht="43.5" customHeight="1" x14ac:dyDescent="0.25">
      <c r="A44" s="2"/>
      <c r="B44" s="518" t="s">
        <v>468</v>
      </c>
      <c r="C44" s="519"/>
      <c r="D44" s="518" t="s">
        <v>469</v>
      </c>
      <c r="E44" s="519"/>
      <c r="F44" s="518" t="s">
        <v>470</v>
      </c>
      <c r="G44" s="520"/>
    </row>
    <row r="45" spans="1:7" ht="15.95" customHeight="1" x14ac:dyDescent="0.25">
      <c r="A45" s="15" t="s">
        <v>2112</v>
      </c>
      <c r="B45" s="65">
        <v>31031</v>
      </c>
      <c r="C45" s="65">
        <v>12391641.873</v>
      </c>
      <c r="D45" s="65">
        <v>6361</v>
      </c>
      <c r="E45" s="65">
        <v>4153704.6719999998</v>
      </c>
      <c r="F45" s="65">
        <v>24670</v>
      </c>
      <c r="G45" s="65">
        <v>8237937.2010000004</v>
      </c>
    </row>
    <row r="46" spans="1:7" ht="15.95" customHeight="1" x14ac:dyDescent="0.25">
      <c r="A46" s="15" t="s">
        <v>2113</v>
      </c>
      <c r="B46" s="65">
        <v>39844</v>
      </c>
      <c r="C46" s="65">
        <v>19485078.052999999</v>
      </c>
      <c r="D46" s="65">
        <v>10507</v>
      </c>
      <c r="E46" s="65">
        <v>7927224.2860000003</v>
      </c>
      <c r="F46" s="65">
        <v>29337</v>
      </c>
      <c r="G46" s="65">
        <v>11557853.767000001</v>
      </c>
    </row>
    <row r="47" spans="1:7" ht="15.95" customHeight="1" x14ac:dyDescent="0.25">
      <c r="A47" s="15" t="s">
        <v>2114</v>
      </c>
      <c r="B47" s="65">
        <v>10964</v>
      </c>
      <c r="C47" s="65">
        <v>6889250.4450000003</v>
      </c>
      <c r="D47" s="65">
        <v>1147</v>
      </c>
      <c r="E47" s="65">
        <v>3410773.8229999999</v>
      </c>
      <c r="F47" s="65">
        <v>9817</v>
      </c>
      <c r="G47" s="65">
        <v>3478476.622</v>
      </c>
    </row>
    <row r="48" spans="1:7" ht="15.95" customHeight="1" x14ac:dyDescent="0.25">
      <c r="A48" s="15" t="s">
        <v>2115</v>
      </c>
      <c r="B48" s="65">
        <v>5534</v>
      </c>
      <c r="C48" s="65">
        <v>1710396.7209999999</v>
      </c>
      <c r="D48" s="65">
        <v>1339</v>
      </c>
      <c r="E48" s="65">
        <v>516035.24900000001</v>
      </c>
      <c r="F48" s="65">
        <v>4195</v>
      </c>
      <c r="G48" s="65">
        <v>1194361.4720000001</v>
      </c>
    </row>
    <row r="49" spans="1:7" ht="15.95" customHeight="1" x14ac:dyDescent="0.25">
      <c r="A49" s="15" t="s">
        <v>2116</v>
      </c>
      <c r="B49" s="65">
        <v>1743</v>
      </c>
      <c r="C49" s="65">
        <v>619915.61800000002</v>
      </c>
      <c r="D49" s="65">
        <v>183</v>
      </c>
      <c r="E49" s="65">
        <v>145319.67300000001</v>
      </c>
      <c r="F49" s="65">
        <v>1560</v>
      </c>
      <c r="G49" s="65">
        <v>474595.94500000001</v>
      </c>
    </row>
    <row r="50" spans="1:7" ht="15.95" customHeight="1" x14ac:dyDescent="0.25">
      <c r="A50" s="15" t="s">
        <v>2117</v>
      </c>
      <c r="B50" s="65">
        <v>5075</v>
      </c>
      <c r="C50" s="65">
        <v>2899956.6310000001</v>
      </c>
      <c r="D50" s="65">
        <v>622</v>
      </c>
      <c r="E50" s="65">
        <v>806661.00800000003</v>
      </c>
      <c r="F50" s="65">
        <v>4453</v>
      </c>
      <c r="G50" s="65">
        <v>2093295.6229999999</v>
      </c>
    </row>
    <row r="51" spans="1:7" ht="15.95" customHeight="1" x14ac:dyDescent="0.25">
      <c r="A51" s="15" t="s">
        <v>2118</v>
      </c>
      <c r="B51" s="65">
        <v>17216</v>
      </c>
      <c r="C51" s="65">
        <v>8891524.591</v>
      </c>
      <c r="D51" s="65">
        <v>2948</v>
      </c>
      <c r="E51" s="65">
        <v>3112274.7960000001</v>
      </c>
      <c r="F51" s="65">
        <v>14268</v>
      </c>
      <c r="G51" s="65">
        <v>5779249.7949999999</v>
      </c>
    </row>
    <row r="52" spans="1:7" ht="15.95" customHeight="1" x14ac:dyDescent="0.25">
      <c r="A52" s="15" t="s">
        <v>2119</v>
      </c>
      <c r="B52" s="65">
        <v>5455</v>
      </c>
      <c r="C52" s="65">
        <v>2250508.4819999998</v>
      </c>
      <c r="D52" s="65">
        <v>2182</v>
      </c>
      <c r="E52" s="65">
        <v>1323117.149</v>
      </c>
      <c r="F52" s="65">
        <v>3273</v>
      </c>
      <c r="G52" s="65">
        <v>927391.33299999998</v>
      </c>
    </row>
    <row r="53" spans="1:7" ht="15.95" customHeight="1" x14ac:dyDescent="0.25">
      <c r="A53" s="15" t="s">
        <v>2120</v>
      </c>
      <c r="B53" s="65">
        <v>20201</v>
      </c>
      <c r="C53" s="65">
        <v>6972086.04</v>
      </c>
      <c r="D53" s="65">
        <v>4774</v>
      </c>
      <c r="E53" s="65">
        <v>2265092.051</v>
      </c>
      <c r="F53" s="65">
        <v>15427</v>
      </c>
      <c r="G53" s="65">
        <v>4706993.9890000001</v>
      </c>
    </row>
    <row r="54" spans="1:7" ht="15.95" customHeight="1" x14ac:dyDescent="0.25">
      <c r="A54" s="15" t="s">
        <v>2121</v>
      </c>
      <c r="B54" s="65">
        <v>43027</v>
      </c>
      <c r="C54" s="65">
        <v>16159340.084000001</v>
      </c>
      <c r="D54" s="65">
        <v>4954</v>
      </c>
      <c r="E54" s="65">
        <v>4602487.5029999996</v>
      </c>
      <c r="F54" s="65">
        <v>38073</v>
      </c>
      <c r="G54" s="65">
        <v>11556852.581</v>
      </c>
    </row>
    <row r="55" spans="1:7" ht="15.95" customHeight="1" x14ac:dyDescent="0.25">
      <c r="A55" s="15" t="s">
        <v>2122</v>
      </c>
      <c r="B55" s="65">
        <v>12888</v>
      </c>
      <c r="C55" s="65">
        <v>3861166.4019999998</v>
      </c>
      <c r="D55" s="65">
        <v>2239</v>
      </c>
      <c r="E55" s="65">
        <v>1301367.49</v>
      </c>
      <c r="F55" s="65">
        <v>10649</v>
      </c>
      <c r="G55" s="65">
        <v>2559798.912</v>
      </c>
    </row>
    <row r="56" spans="1:7" ht="15.95" customHeight="1" x14ac:dyDescent="0.25">
      <c r="A56" s="15" t="s">
        <v>154</v>
      </c>
      <c r="B56" s="65">
        <v>3041</v>
      </c>
      <c r="C56" s="65">
        <v>727630.97199999995</v>
      </c>
      <c r="D56" s="65">
        <v>229</v>
      </c>
      <c r="E56" s="65">
        <v>99704.338000000003</v>
      </c>
      <c r="F56" s="65">
        <v>2812</v>
      </c>
      <c r="G56" s="65">
        <v>627926.63399999996</v>
      </c>
    </row>
    <row r="57" spans="1:7" ht="15.95" customHeight="1" x14ac:dyDescent="0.25">
      <c r="A57" s="15" t="s">
        <v>155</v>
      </c>
      <c r="B57" s="65">
        <v>8859</v>
      </c>
      <c r="C57" s="65">
        <v>2703532.7349999999</v>
      </c>
      <c r="D57" s="65">
        <v>1935</v>
      </c>
      <c r="E57" s="65">
        <v>782988.64199999999</v>
      </c>
      <c r="F57" s="65">
        <v>6924</v>
      </c>
      <c r="G57" s="65">
        <v>1920544.0930000001</v>
      </c>
    </row>
    <row r="58" spans="1:7" ht="15.95" customHeight="1" x14ac:dyDescent="0.25">
      <c r="A58" s="15" t="s">
        <v>156</v>
      </c>
      <c r="B58" s="65">
        <v>4614</v>
      </c>
      <c r="C58" s="65">
        <v>1208250.7509999999</v>
      </c>
      <c r="D58" s="65">
        <v>821</v>
      </c>
      <c r="E58" s="65">
        <v>319954.50099999999</v>
      </c>
      <c r="F58" s="65">
        <v>3793</v>
      </c>
      <c r="G58" s="65">
        <v>888296.25</v>
      </c>
    </row>
    <row r="59" spans="1:7" ht="15.95" customHeight="1" x14ac:dyDescent="0.25">
      <c r="A59" s="15" t="s">
        <v>157</v>
      </c>
      <c r="B59" s="65">
        <v>8347</v>
      </c>
      <c r="C59" s="65">
        <v>2961963.4369999999</v>
      </c>
      <c r="D59" s="65">
        <v>2431</v>
      </c>
      <c r="E59" s="65">
        <v>1055133.7109999999</v>
      </c>
      <c r="F59" s="65">
        <v>5916</v>
      </c>
      <c r="G59" s="65">
        <v>1906829.726</v>
      </c>
    </row>
    <row r="60" spans="1:7" ht="15.95" customHeight="1" x14ac:dyDescent="0.25">
      <c r="A60" s="15" t="s">
        <v>158</v>
      </c>
      <c r="B60" s="65">
        <v>4950</v>
      </c>
      <c r="C60" s="65">
        <v>1189268.5619999999</v>
      </c>
      <c r="D60" s="65">
        <v>1105</v>
      </c>
      <c r="E60" s="65">
        <v>351712.08899999998</v>
      </c>
      <c r="F60" s="65">
        <v>3845</v>
      </c>
      <c r="G60" s="65">
        <v>837556.473</v>
      </c>
    </row>
    <row r="61" spans="1:7" ht="15.95" customHeight="1" x14ac:dyDescent="0.25">
      <c r="A61" s="356" t="s">
        <v>3122</v>
      </c>
      <c r="B61" s="65">
        <v>222789</v>
      </c>
      <c r="C61" s="65">
        <v>90921511.397</v>
      </c>
      <c r="D61" s="65">
        <v>43777</v>
      </c>
      <c r="E61" s="65">
        <v>32173550.980999999</v>
      </c>
      <c r="F61" s="65">
        <v>179012</v>
      </c>
      <c r="G61" s="65">
        <v>58747960.416000001</v>
      </c>
    </row>
    <row r="62" spans="1:7" x14ac:dyDescent="0.25">
      <c r="A62" s="9"/>
      <c r="B62" s="73"/>
      <c r="C62" s="73"/>
      <c r="D62" s="73"/>
      <c r="E62" s="73"/>
      <c r="F62" s="73"/>
      <c r="G62" s="73"/>
    </row>
    <row r="63" spans="1:7" x14ac:dyDescent="0.25">
      <c r="A63" s="391" t="s">
        <v>3166</v>
      </c>
      <c r="B63" s="7"/>
      <c r="C63" s="7"/>
      <c r="D63" s="7"/>
      <c r="E63" s="7"/>
      <c r="F63" s="7"/>
      <c r="G63" s="7"/>
    </row>
    <row r="64" spans="1:7" x14ac:dyDescent="0.25">
      <c r="A64" s="391" t="s">
        <v>3167</v>
      </c>
      <c r="B64" s="7"/>
      <c r="C64" s="7"/>
      <c r="D64" s="7"/>
      <c r="E64" s="7"/>
      <c r="F64" s="7"/>
      <c r="G64" s="7"/>
    </row>
  </sheetData>
  <sheetProtection selectLockedCells="1" selectUnlockedCells="1"/>
  <mergeCells count="12">
    <mergeCell ref="B6:C6"/>
    <mergeCell ref="D6:E6"/>
    <mergeCell ref="F6:G6"/>
    <mergeCell ref="A2:G2"/>
    <mergeCell ref="A4:A5"/>
    <mergeCell ref="A3:D3"/>
    <mergeCell ref="B44:C44"/>
    <mergeCell ref="D44:E44"/>
    <mergeCell ref="F44:G44"/>
    <mergeCell ref="B25:C25"/>
    <mergeCell ref="D25:E25"/>
    <mergeCell ref="F25:G25"/>
  </mergeCells>
  <phoneticPr fontId="18" type="noConversion"/>
  <conditionalFormatting sqref="D40:E40 D33:E33">
    <cfRule type="cellIs" dxfId="3" priority="4" stopIfTrue="1" operator="lessThan">
      <formula>0</formula>
    </cfRule>
  </conditionalFormatting>
  <conditionalFormatting sqref="B36:C37 B26:C26">
    <cfRule type="cellIs" dxfId="2" priority="2" stopIfTrue="1" operator="lessThan">
      <formula>0</formula>
    </cfRule>
  </conditionalFormatting>
  <conditionalFormatting sqref="F33:G33 F30:G30">
    <cfRule type="cellIs" dxfId="1" priority="1" stopIfTrue="1" operator="lessThan">
      <formula>0</formula>
    </cfRule>
  </conditionalFormatting>
  <pageMargins left="0.6692913385826772" right="0.62992125984251968" top="0.6692913385826772" bottom="0.6692913385826772" header="0.51181102362204722" footer="0.51181102362204722"/>
  <pageSetup paperSize="9" scale="63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>
    <tabColor theme="6" tint="-0.499984740745262"/>
    <pageSetUpPr fitToPage="1"/>
  </sheetPr>
  <dimension ref="A1:AP65"/>
  <sheetViews>
    <sheetView zoomScaleNormal="100" zoomScaleSheetLayoutView="100" zoomScalePageLayoutView="80" workbookViewId="0"/>
  </sheetViews>
  <sheetFormatPr baseColWidth="10" defaultColWidth="11.42578125" defaultRowHeight="15.75" x14ac:dyDescent="0.25"/>
  <cols>
    <col min="1" max="1" width="32.7109375" style="30" customWidth="1"/>
    <col min="2" max="2" width="16.7109375" style="30" customWidth="1"/>
    <col min="3" max="3" width="19.7109375" style="30" customWidth="1"/>
    <col min="4" max="4" width="16.7109375" style="30" customWidth="1"/>
    <col min="5" max="5" width="19.7109375" style="30" customWidth="1"/>
    <col min="6" max="6" width="16.7109375" style="30" customWidth="1"/>
    <col min="7" max="7" width="19.7109375" style="30" customWidth="1"/>
    <col min="8" max="16384" width="11.42578125" style="30"/>
  </cols>
  <sheetData>
    <row r="1" spans="1:42" s="32" customFormat="1" ht="18" customHeight="1" x14ac:dyDescent="0.2">
      <c r="A1" s="249" t="s">
        <v>2111</v>
      </c>
      <c r="B1" s="249"/>
      <c r="C1" s="249"/>
      <c r="D1" s="249"/>
      <c r="E1" s="249"/>
      <c r="F1" s="249"/>
      <c r="G1" s="249"/>
      <c r="H1" s="249"/>
      <c r="I1" s="249"/>
      <c r="J1" s="249"/>
      <c r="K1" s="249"/>
      <c r="L1" s="249"/>
      <c r="M1" s="249"/>
      <c r="N1" s="249"/>
      <c r="O1" s="249"/>
      <c r="P1" s="249"/>
      <c r="Q1" s="249"/>
      <c r="R1" s="249"/>
      <c r="S1" s="249"/>
      <c r="T1" s="249"/>
      <c r="U1" s="249"/>
      <c r="V1" s="249"/>
      <c r="W1" s="249"/>
      <c r="X1" s="249"/>
      <c r="Y1" s="249"/>
      <c r="Z1" s="249"/>
      <c r="AA1" s="249"/>
      <c r="AB1" s="249"/>
      <c r="AC1" s="249"/>
      <c r="AD1" s="249"/>
      <c r="AE1" s="249"/>
      <c r="AF1" s="249"/>
      <c r="AG1" s="249"/>
      <c r="AH1" s="249"/>
      <c r="AI1" s="249"/>
      <c r="AJ1" s="249"/>
      <c r="AK1" s="249"/>
      <c r="AL1" s="249"/>
      <c r="AM1" s="249"/>
      <c r="AN1" s="249"/>
      <c r="AO1" s="249"/>
      <c r="AP1" s="249"/>
    </row>
    <row r="2" spans="1:42" ht="24" customHeight="1" x14ac:dyDescent="0.25">
      <c r="A2" s="474" t="s">
        <v>3351</v>
      </c>
      <c r="B2" s="474"/>
      <c r="C2" s="474"/>
      <c r="D2" s="474"/>
      <c r="E2" s="474"/>
      <c r="F2" s="474"/>
      <c r="G2" s="475"/>
    </row>
    <row r="3" spans="1:42" ht="15.75" customHeight="1" x14ac:dyDescent="0.25">
      <c r="A3" s="485"/>
      <c r="B3" s="485"/>
      <c r="C3" s="485"/>
      <c r="D3" s="485"/>
      <c r="E3" s="294"/>
      <c r="F3" s="294"/>
      <c r="G3" s="294"/>
      <c r="H3" s="1"/>
      <c r="I3" s="1"/>
    </row>
    <row r="4" spans="1:42" ht="36.950000000000003" customHeight="1" x14ac:dyDescent="0.25">
      <c r="A4" s="444" t="s">
        <v>3188</v>
      </c>
      <c r="B4" s="25" t="s">
        <v>3272</v>
      </c>
      <c r="C4" s="25" t="s">
        <v>3273</v>
      </c>
      <c r="D4" s="25" t="s">
        <v>3272</v>
      </c>
      <c r="E4" s="25" t="s">
        <v>3273</v>
      </c>
      <c r="F4" s="25" t="s">
        <v>3272</v>
      </c>
      <c r="G4" s="26" t="s">
        <v>3273</v>
      </c>
    </row>
    <row r="5" spans="1:42" ht="17.100000000000001" customHeight="1" x14ac:dyDescent="0.25">
      <c r="A5" s="445"/>
      <c r="B5" s="395" t="s">
        <v>1359</v>
      </c>
      <c r="C5" s="395" t="s">
        <v>160</v>
      </c>
      <c r="D5" s="395" t="s">
        <v>1359</v>
      </c>
      <c r="E5" s="395" t="s">
        <v>160</v>
      </c>
      <c r="F5" s="395" t="s">
        <v>1359</v>
      </c>
      <c r="G5" s="394" t="s">
        <v>160</v>
      </c>
    </row>
    <row r="6" spans="1:42" s="391" customFormat="1" ht="43.5" customHeight="1" x14ac:dyDescent="0.25">
      <c r="A6" s="2"/>
      <c r="B6" s="518" t="s">
        <v>471</v>
      </c>
      <c r="C6" s="519"/>
      <c r="D6" s="518" t="s">
        <v>472</v>
      </c>
      <c r="E6" s="519"/>
      <c r="F6" s="518" t="s">
        <v>473</v>
      </c>
      <c r="G6" s="520"/>
    </row>
    <row r="7" spans="1:42" ht="15.95" customHeight="1" x14ac:dyDescent="0.25">
      <c r="A7" s="15" t="s">
        <v>2112</v>
      </c>
      <c r="B7" s="65">
        <v>16272</v>
      </c>
      <c r="C7" s="65">
        <v>31753778.618000001</v>
      </c>
      <c r="D7" s="65">
        <v>1124</v>
      </c>
      <c r="E7" s="65">
        <v>5731148.5810000002</v>
      </c>
      <c r="F7" s="65">
        <v>312</v>
      </c>
      <c r="G7" s="65">
        <v>269872.272</v>
      </c>
    </row>
    <row r="8" spans="1:42" ht="15.95" customHeight="1" x14ac:dyDescent="0.25">
      <c r="A8" s="15" t="s">
        <v>2113</v>
      </c>
      <c r="B8" s="65">
        <v>24065</v>
      </c>
      <c r="C8" s="65">
        <v>49498643.354999997</v>
      </c>
      <c r="D8" s="65">
        <v>1578</v>
      </c>
      <c r="E8" s="65">
        <v>5508938.7010000004</v>
      </c>
      <c r="F8" s="65">
        <v>364</v>
      </c>
      <c r="G8" s="65">
        <v>9036975.6720000003</v>
      </c>
    </row>
    <row r="9" spans="1:42" ht="15.95" customHeight="1" x14ac:dyDescent="0.25">
      <c r="A9" s="15" t="s">
        <v>2114</v>
      </c>
      <c r="B9" s="65">
        <v>10580</v>
      </c>
      <c r="C9" s="65">
        <v>13326811.317</v>
      </c>
      <c r="D9" s="65">
        <v>516</v>
      </c>
      <c r="E9" s="65">
        <v>2451441.3810000001</v>
      </c>
      <c r="F9" s="65">
        <v>195</v>
      </c>
      <c r="G9" s="65">
        <v>788827.62699999998</v>
      </c>
    </row>
    <row r="10" spans="1:42" ht="15.95" customHeight="1" x14ac:dyDescent="0.25">
      <c r="A10" s="15" t="s">
        <v>2115</v>
      </c>
      <c r="B10" s="65">
        <v>2325</v>
      </c>
      <c r="C10" s="65">
        <v>1934358.9680000001</v>
      </c>
      <c r="D10" s="65">
        <v>98</v>
      </c>
      <c r="E10" s="65">
        <v>999118.06200000003</v>
      </c>
      <c r="F10" s="65">
        <v>53</v>
      </c>
      <c r="G10" s="65">
        <v>136349.41699999999</v>
      </c>
    </row>
    <row r="11" spans="1:42" ht="15.95" customHeight="1" x14ac:dyDescent="0.25">
      <c r="A11" s="15" t="s">
        <v>2116</v>
      </c>
      <c r="B11" s="65">
        <v>891</v>
      </c>
      <c r="C11" s="65">
        <v>1021479.186</v>
      </c>
      <c r="D11" s="65">
        <v>47</v>
      </c>
      <c r="E11" s="65">
        <v>131804.459</v>
      </c>
      <c r="F11" s="65">
        <v>28</v>
      </c>
      <c r="G11" s="65">
        <v>44850.517999999996</v>
      </c>
    </row>
    <row r="12" spans="1:42" ht="15.95" customHeight="1" x14ac:dyDescent="0.25">
      <c r="A12" s="15" t="s">
        <v>2117</v>
      </c>
      <c r="B12" s="65">
        <v>5847</v>
      </c>
      <c r="C12" s="65">
        <v>10603439.439999999</v>
      </c>
      <c r="D12" s="65">
        <v>320</v>
      </c>
      <c r="E12" s="65">
        <v>2300752.4369999999</v>
      </c>
      <c r="F12" s="65">
        <v>98</v>
      </c>
      <c r="G12" s="65">
        <v>287518.48800000001</v>
      </c>
    </row>
    <row r="13" spans="1:42" ht="15.95" customHeight="1" x14ac:dyDescent="0.25">
      <c r="A13" s="15" t="s">
        <v>2118</v>
      </c>
      <c r="B13" s="65">
        <v>12110</v>
      </c>
      <c r="C13" s="65">
        <v>19841707.41</v>
      </c>
      <c r="D13" s="65">
        <v>686</v>
      </c>
      <c r="E13" s="65">
        <v>1906469.43</v>
      </c>
      <c r="F13" s="65">
        <v>328</v>
      </c>
      <c r="G13" s="65">
        <v>3568538.86</v>
      </c>
    </row>
    <row r="14" spans="1:42" ht="15.95" customHeight="1" x14ac:dyDescent="0.25">
      <c r="A14" s="15" t="s">
        <v>2119</v>
      </c>
      <c r="B14" s="65">
        <v>1070</v>
      </c>
      <c r="C14" s="65">
        <v>794049.53399999999</v>
      </c>
      <c r="D14" s="65">
        <v>88</v>
      </c>
      <c r="E14" s="65">
        <v>230633.815</v>
      </c>
      <c r="F14" s="65">
        <v>44</v>
      </c>
      <c r="G14" s="65">
        <v>54428.538999999997</v>
      </c>
    </row>
    <row r="15" spans="1:42" ht="15.95" customHeight="1" x14ac:dyDescent="0.25">
      <c r="A15" s="15" t="s">
        <v>2120</v>
      </c>
      <c r="B15" s="65">
        <v>7961</v>
      </c>
      <c r="C15" s="65">
        <v>6780232.023</v>
      </c>
      <c r="D15" s="65">
        <v>650</v>
      </c>
      <c r="E15" s="65">
        <v>1950310.1880000001</v>
      </c>
      <c r="F15" s="399" t="s">
        <v>3353</v>
      </c>
      <c r="G15" s="399" t="s">
        <v>3353</v>
      </c>
    </row>
    <row r="16" spans="1:42" ht="15.95" customHeight="1" x14ac:dyDescent="0.25">
      <c r="A16" s="15" t="s">
        <v>2121</v>
      </c>
      <c r="B16" s="65">
        <v>28830</v>
      </c>
      <c r="C16" s="65">
        <v>89849622.877000004</v>
      </c>
      <c r="D16" s="65">
        <v>1707</v>
      </c>
      <c r="E16" s="65">
        <v>9518611.4499999993</v>
      </c>
      <c r="F16" s="65">
        <v>429</v>
      </c>
      <c r="G16" s="65">
        <v>55998489.489</v>
      </c>
    </row>
    <row r="17" spans="1:7" ht="15.95" customHeight="1" x14ac:dyDescent="0.25">
      <c r="A17" s="15" t="s">
        <v>2122</v>
      </c>
      <c r="B17" s="65">
        <v>4690</v>
      </c>
      <c r="C17" s="65">
        <v>5688104.5420000004</v>
      </c>
      <c r="D17" s="65">
        <v>302</v>
      </c>
      <c r="E17" s="65">
        <v>833897.94099999999</v>
      </c>
      <c r="F17" s="65">
        <v>74</v>
      </c>
      <c r="G17" s="65">
        <v>1931061.3430000001</v>
      </c>
    </row>
    <row r="18" spans="1:7" ht="15.95" customHeight="1" x14ac:dyDescent="0.25">
      <c r="A18" s="15" t="s">
        <v>154</v>
      </c>
      <c r="B18" s="65">
        <v>1054</v>
      </c>
      <c r="C18" s="65">
        <v>1151003.8230000001</v>
      </c>
      <c r="D18" s="65">
        <v>57</v>
      </c>
      <c r="E18" s="65">
        <v>276002.71000000002</v>
      </c>
      <c r="F18" s="65">
        <v>36</v>
      </c>
      <c r="G18" s="65">
        <v>58787.588000000003</v>
      </c>
    </row>
    <row r="19" spans="1:7" ht="15.95" customHeight="1" x14ac:dyDescent="0.25">
      <c r="A19" s="15" t="s">
        <v>155</v>
      </c>
      <c r="B19" s="65">
        <v>3846</v>
      </c>
      <c r="C19" s="65">
        <v>4052457.6209999998</v>
      </c>
      <c r="D19" s="65">
        <v>215</v>
      </c>
      <c r="E19" s="65">
        <v>685238.72400000005</v>
      </c>
      <c r="F19" s="65">
        <v>99</v>
      </c>
      <c r="G19" s="65">
        <v>123488.79</v>
      </c>
    </row>
    <row r="20" spans="1:7" ht="15.95" customHeight="1" x14ac:dyDescent="0.25">
      <c r="A20" s="15" t="s">
        <v>156</v>
      </c>
      <c r="B20" s="65">
        <v>1180</v>
      </c>
      <c r="C20" s="65">
        <v>1019371.549</v>
      </c>
      <c r="D20" s="65">
        <v>86</v>
      </c>
      <c r="E20" s="65">
        <v>183120.26199999999</v>
      </c>
      <c r="F20" s="65">
        <v>39</v>
      </c>
      <c r="G20" s="65">
        <v>41594.328000000001</v>
      </c>
    </row>
    <row r="21" spans="1:7" ht="15.95" customHeight="1" x14ac:dyDescent="0.25">
      <c r="A21" s="15" t="s">
        <v>157</v>
      </c>
      <c r="B21" s="65">
        <v>3712</v>
      </c>
      <c r="C21" s="65">
        <v>6272833.8210000005</v>
      </c>
      <c r="D21" s="65">
        <v>246</v>
      </c>
      <c r="E21" s="65">
        <v>355890.55699999997</v>
      </c>
      <c r="F21" s="399" t="s">
        <v>3353</v>
      </c>
      <c r="G21" s="399" t="s">
        <v>3353</v>
      </c>
    </row>
    <row r="22" spans="1:7" ht="15.95" customHeight="1" x14ac:dyDescent="0.25">
      <c r="A22" s="15" t="s">
        <v>158</v>
      </c>
      <c r="B22" s="65">
        <v>1485</v>
      </c>
      <c r="C22" s="65">
        <v>1157497.3130000001</v>
      </c>
      <c r="D22" s="65">
        <v>81</v>
      </c>
      <c r="E22" s="65">
        <v>76577.631999999998</v>
      </c>
      <c r="F22" s="65">
        <v>34</v>
      </c>
      <c r="G22" s="65">
        <v>83917.892999999996</v>
      </c>
    </row>
    <row r="23" spans="1:7" ht="15.95" customHeight="1" x14ac:dyDescent="0.25">
      <c r="A23" s="356" t="s">
        <v>3122</v>
      </c>
      <c r="B23" s="65">
        <v>125918</v>
      </c>
      <c r="C23" s="65">
        <v>244745391.39700001</v>
      </c>
      <c r="D23" s="65">
        <v>7801</v>
      </c>
      <c r="E23" s="65">
        <v>33139956.329999998</v>
      </c>
      <c r="F23" s="65">
        <v>2455</v>
      </c>
      <c r="G23" s="65">
        <v>75880523.973000005</v>
      </c>
    </row>
    <row r="24" spans="1:7" ht="15" customHeight="1" x14ac:dyDescent="0.25">
      <c r="A24" s="59"/>
      <c r="B24" s="73"/>
      <c r="C24" s="73"/>
      <c r="D24" s="73"/>
      <c r="E24" s="73"/>
      <c r="F24" s="73"/>
      <c r="G24" s="73"/>
    </row>
    <row r="25" spans="1:7" s="391" customFormat="1" ht="43.5" customHeight="1" x14ac:dyDescent="0.25">
      <c r="A25" s="2"/>
      <c r="B25" s="518" t="s">
        <v>3383</v>
      </c>
      <c r="C25" s="519"/>
      <c r="D25" s="460" t="s">
        <v>3305</v>
      </c>
      <c r="E25" s="433"/>
      <c r="F25" s="518" t="s">
        <v>474</v>
      </c>
      <c r="G25" s="520"/>
    </row>
    <row r="26" spans="1:7" ht="15.95" customHeight="1" x14ac:dyDescent="0.25">
      <c r="A26" s="15" t="s">
        <v>2112</v>
      </c>
      <c r="B26" s="65">
        <v>11982</v>
      </c>
      <c r="C26" s="65">
        <v>23567029.932999998</v>
      </c>
      <c r="D26" s="65">
        <v>3790</v>
      </c>
      <c r="E26" s="65">
        <v>8329478.6030000001</v>
      </c>
      <c r="F26" s="65">
        <v>47424</v>
      </c>
      <c r="G26" s="65">
        <v>15089024.591</v>
      </c>
    </row>
    <row r="27" spans="1:7" ht="15.95" customHeight="1" x14ac:dyDescent="0.25">
      <c r="A27" s="15" t="s">
        <v>2113</v>
      </c>
      <c r="B27" s="65">
        <v>18094</v>
      </c>
      <c r="C27" s="65">
        <v>22405972.215</v>
      </c>
      <c r="D27" s="65">
        <v>4720</v>
      </c>
      <c r="E27" s="65">
        <v>11886631.954</v>
      </c>
      <c r="F27" s="65">
        <v>59555</v>
      </c>
      <c r="G27" s="65">
        <v>26367328.267999999</v>
      </c>
    </row>
    <row r="28" spans="1:7" ht="15.95" customHeight="1" x14ac:dyDescent="0.25">
      <c r="A28" s="15" t="s">
        <v>2114</v>
      </c>
      <c r="B28" s="65">
        <v>7100</v>
      </c>
      <c r="C28" s="65">
        <v>6692360.5319999997</v>
      </c>
      <c r="D28" s="65">
        <v>1187</v>
      </c>
      <c r="E28" s="65">
        <v>1066440.6240000001</v>
      </c>
      <c r="F28" s="65">
        <v>12431</v>
      </c>
      <c r="G28" s="65">
        <v>14215923.592</v>
      </c>
    </row>
    <row r="29" spans="1:7" ht="15.95" customHeight="1" x14ac:dyDescent="0.25">
      <c r="A29" s="15" t="s">
        <v>2115</v>
      </c>
      <c r="B29" s="65">
        <v>1766</v>
      </c>
      <c r="C29" s="65">
        <v>532014.08100000001</v>
      </c>
      <c r="D29" s="65">
        <v>485</v>
      </c>
      <c r="E29" s="65">
        <v>161666.783</v>
      </c>
      <c r="F29" s="65">
        <v>5500</v>
      </c>
      <c r="G29" s="65">
        <v>3548437.36</v>
      </c>
    </row>
    <row r="30" spans="1:7" ht="15.95" customHeight="1" x14ac:dyDescent="0.25">
      <c r="A30" s="15" t="s">
        <v>2116</v>
      </c>
      <c r="B30" s="65">
        <v>663</v>
      </c>
      <c r="C30" s="65">
        <v>721861.48</v>
      </c>
      <c r="D30" s="65">
        <v>240</v>
      </c>
      <c r="E30" s="65">
        <v>293246.45699999999</v>
      </c>
      <c r="F30" s="65">
        <v>2095</v>
      </c>
      <c r="G30" s="65">
        <v>1224079.469</v>
      </c>
    </row>
    <row r="31" spans="1:7" ht="15.95" customHeight="1" x14ac:dyDescent="0.25">
      <c r="A31" s="15" t="s">
        <v>2117</v>
      </c>
      <c r="B31" s="65">
        <v>4032</v>
      </c>
      <c r="C31" s="65">
        <v>5488783.0999999996</v>
      </c>
      <c r="D31" s="65">
        <v>1378</v>
      </c>
      <c r="E31" s="65">
        <v>5855026.8590000002</v>
      </c>
      <c r="F31" s="65">
        <v>8541</v>
      </c>
      <c r="G31" s="65">
        <v>11353629.801000001</v>
      </c>
    </row>
    <row r="32" spans="1:7" ht="15.95" customHeight="1" x14ac:dyDescent="0.25">
      <c r="A32" s="15" t="s">
        <v>2118</v>
      </c>
      <c r="B32" s="65">
        <v>9264</v>
      </c>
      <c r="C32" s="65">
        <v>12209405.865</v>
      </c>
      <c r="D32" s="65">
        <v>2130</v>
      </c>
      <c r="E32" s="65">
        <v>19336066.721000001</v>
      </c>
      <c r="F32" s="65">
        <v>24422</v>
      </c>
      <c r="G32" s="65">
        <v>13566394.204</v>
      </c>
    </row>
    <row r="33" spans="1:7" ht="15.95" customHeight="1" x14ac:dyDescent="0.25">
      <c r="A33" s="15" t="s">
        <v>2119</v>
      </c>
      <c r="B33" s="65">
        <v>780</v>
      </c>
      <c r="C33" s="65">
        <v>337822.348</v>
      </c>
      <c r="D33" s="65">
        <v>312</v>
      </c>
      <c r="E33" s="65">
        <v>480868.864</v>
      </c>
      <c r="F33" s="65">
        <v>4227</v>
      </c>
      <c r="G33" s="65">
        <v>3016699.09</v>
      </c>
    </row>
    <row r="34" spans="1:7" ht="15.95" customHeight="1" x14ac:dyDescent="0.25">
      <c r="A34" s="15" t="s">
        <v>2120</v>
      </c>
      <c r="B34" s="65">
        <v>5469</v>
      </c>
      <c r="C34" s="65">
        <v>3780252.4559999998</v>
      </c>
      <c r="D34" s="65">
        <v>2000</v>
      </c>
      <c r="E34" s="65">
        <v>1774201.7779999999</v>
      </c>
      <c r="F34" s="65">
        <v>27082</v>
      </c>
      <c r="G34" s="65">
        <v>7811719.9029999999</v>
      </c>
    </row>
    <row r="35" spans="1:7" ht="15.95" customHeight="1" x14ac:dyDescent="0.25">
      <c r="A35" s="15" t="s">
        <v>2121</v>
      </c>
      <c r="B35" s="65">
        <v>17457</v>
      </c>
      <c r="C35" s="65">
        <v>15378665.59</v>
      </c>
      <c r="D35" s="65">
        <v>4586</v>
      </c>
      <c r="E35" s="65">
        <v>8168938.2489999998</v>
      </c>
      <c r="F35" s="65">
        <v>71445</v>
      </c>
      <c r="G35" s="65">
        <v>37328523.086999997</v>
      </c>
    </row>
    <row r="36" spans="1:7" ht="15.95" customHeight="1" x14ac:dyDescent="0.25">
      <c r="A36" s="15" t="s">
        <v>2122</v>
      </c>
      <c r="B36" s="65">
        <v>3530</v>
      </c>
      <c r="C36" s="65">
        <v>2297612.4279999998</v>
      </c>
      <c r="D36" s="65">
        <v>1080</v>
      </c>
      <c r="E36" s="65">
        <v>2176493.9419999998</v>
      </c>
      <c r="F36" s="65">
        <v>15906</v>
      </c>
      <c r="G36" s="65">
        <v>4112998.1869999999</v>
      </c>
    </row>
    <row r="37" spans="1:7" ht="15.95" customHeight="1" x14ac:dyDescent="0.25">
      <c r="A37" s="15" t="s">
        <v>154</v>
      </c>
      <c r="B37" s="65">
        <v>775</v>
      </c>
      <c r="C37" s="65">
        <v>688445.04399999999</v>
      </c>
      <c r="D37" s="65">
        <v>287</v>
      </c>
      <c r="E37" s="65">
        <v>352707.43599999999</v>
      </c>
      <c r="F37" s="65">
        <v>4705</v>
      </c>
      <c r="G37" s="65">
        <v>4797685.7609999999</v>
      </c>
    </row>
    <row r="38" spans="1:7" ht="15.95" customHeight="1" x14ac:dyDescent="0.25">
      <c r="A38" s="15" t="s">
        <v>155</v>
      </c>
      <c r="B38" s="65">
        <v>2916</v>
      </c>
      <c r="C38" s="65">
        <v>2792081.9180000001</v>
      </c>
      <c r="D38" s="399" t="s">
        <v>3353</v>
      </c>
      <c r="E38" s="399" t="s">
        <v>3353</v>
      </c>
      <c r="F38" s="65">
        <v>9609</v>
      </c>
      <c r="G38" s="65">
        <v>6794877.9800000004</v>
      </c>
    </row>
    <row r="39" spans="1:7" ht="15.95" customHeight="1" x14ac:dyDescent="0.25">
      <c r="A39" s="15" t="s">
        <v>156</v>
      </c>
      <c r="B39" s="65">
        <v>810</v>
      </c>
      <c r="C39" s="65">
        <v>570864.07200000004</v>
      </c>
      <c r="D39" s="65">
        <v>328</v>
      </c>
      <c r="E39" s="65">
        <v>316966.34700000001</v>
      </c>
      <c r="F39" s="65">
        <v>3803</v>
      </c>
      <c r="G39" s="65">
        <v>1841115.825</v>
      </c>
    </row>
    <row r="40" spans="1:7" ht="15.95" customHeight="1" x14ac:dyDescent="0.25">
      <c r="A40" s="15" t="s">
        <v>157</v>
      </c>
      <c r="B40" s="65">
        <v>2554</v>
      </c>
      <c r="C40" s="65">
        <v>2147351.7969999998</v>
      </c>
      <c r="D40" s="65">
        <v>1055</v>
      </c>
      <c r="E40" s="65">
        <v>1464529.189</v>
      </c>
      <c r="F40" s="65">
        <v>11535</v>
      </c>
      <c r="G40" s="65">
        <v>6156639.7989999996</v>
      </c>
    </row>
    <row r="41" spans="1:7" ht="15.95" customHeight="1" x14ac:dyDescent="0.25">
      <c r="A41" s="15" t="s">
        <v>158</v>
      </c>
      <c r="B41" s="65">
        <v>1110</v>
      </c>
      <c r="C41" s="65">
        <v>586393.21200000006</v>
      </c>
      <c r="D41" s="399" t="s">
        <v>3353</v>
      </c>
      <c r="E41" s="399" t="s">
        <v>3353</v>
      </c>
      <c r="F41" s="65">
        <v>4130</v>
      </c>
      <c r="G41" s="65">
        <v>1641145.67</v>
      </c>
    </row>
    <row r="42" spans="1:7" ht="15.95" customHeight="1" x14ac:dyDescent="0.25">
      <c r="A42" s="356" t="s">
        <v>3122</v>
      </c>
      <c r="B42" s="65">
        <v>88302</v>
      </c>
      <c r="C42" s="65">
        <v>100196916.07099999</v>
      </c>
      <c r="D42" s="65">
        <v>24770</v>
      </c>
      <c r="E42" s="65">
        <v>70968052.593999997</v>
      </c>
      <c r="F42" s="65">
        <v>312410</v>
      </c>
      <c r="G42" s="65">
        <v>158866222.58700001</v>
      </c>
    </row>
    <row r="43" spans="1:7" ht="15" customHeight="1" x14ac:dyDescent="0.25">
      <c r="A43" s="59"/>
      <c r="B43" s="73"/>
      <c r="C43" s="73"/>
      <c r="D43" s="73"/>
      <c r="E43" s="73"/>
      <c r="F43" s="73"/>
      <c r="G43" s="73"/>
    </row>
    <row r="44" spans="1:7" s="391" customFormat="1" ht="43.5" customHeight="1" x14ac:dyDescent="0.25">
      <c r="A44" s="2"/>
      <c r="B44" s="518" t="s">
        <v>3431</v>
      </c>
      <c r="C44" s="519"/>
      <c r="D44" s="518" t="s">
        <v>3385</v>
      </c>
      <c r="E44" s="519"/>
      <c r="F44" s="518" t="s">
        <v>475</v>
      </c>
      <c r="G44" s="520"/>
    </row>
    <row r="45" spans="1:7" ht="15.95" customHeight="1" x14ac:dyDescent="0.25">
      <c r="A45" s="15" t="s">
        <v>2112</v>
      </c>
      <c r="B45" s="65">
        <v>38160</v>
      </c>
      <c r="C45" s="65">
        <v>9309648.3550000004</v>
      </c>
      <c r="D45" s="65">
        <v>65004</v>
      </c>
      <c r="E45" s="65">
        <v>40595277.019000001</v>
      </c>
      <c r="F45" s="65">
        <v>15226</v>
      </c>
      <c r="G45" s="65">
        <v>8522017.4949999992</v>
      </c>
    </row>
    <row r="46" spans="1:7" ht="15.95" customHeight="1" x14ac:dyDescent="0.25">
      <c r="A46" s="15" t="s">
        <v>2113</v>
      </c>
      <c r="B46" s="65">
        <v>47575</v>
      </c>
      <c r="C46" s="65">
        <v>16801948.061000001</v>
      </c>
      <c r="D46" s="65">
        <v>88964</v>
      </c>
      <c r="E46" s="65">
        <v>47650844.828000002</v>
      </c>
      <c r="F46" s="65">
        <v>20650</v>
      </c>
      <c r="G46" s="65">
        <v>10465547.555</v>
      </c>
    </row>
    <row r="47" spans="1:7" ht="15.95" customHeight="1" x14ac:dyDescent="0.25">
      <c r="A47" s="15" t="s">
        <v>2114</v>
      </c>
      <c r="B47" s="65">
        <v>6502</v>
      </c>
      <c r="C47" s="65">
        <v>8739892.6799999997</v>
      </c>
      <c r="D47" s="65">
        <v>36542</v>
      </c>
      <c r="E47" s="65">
        <v>15815092.709000001</v>
      </c>
      <c r="F47" s="65">
        <v>7732</v>
      </c>
      <c r="G47" s="65">
        <v>4169300.73</v>
      </c>
    </row>
    <row r="48" spans="1:7" ht="15.95" customHeight="1" x14ac:dyDescent="0.25">
      <c r="A48" s="15" t="s">
        <v>2115</v>
      </c>
      <c r="B48" s="65">
        <v>3740</v>
      </c>
      <c r="C48" s="65">
        <v>2267947.2680000002</v>
      </c>
      <c r="D48" s="65">
        <v>11355</v>
      </c>
      <c r="E48" s="65">
        <v>3259326.9130000002</v>
      </c>
      <c r="F48" s="65">
        <v>2372</v>
      </c>
      <c r="G48" s="65">
        <v>583152.91799999995</v>
      </c>
    </row>
    <row r="49" spans="1:7" ht="15.95" customHeight="1" x14ac:dyDescent="0.25">
      <c r="A49" s="15" t="s">
        <v>2116</v>
      </c>
      <c r="B49" s="65">
        <v>1493</v>
      </c>
      <c r="C49" s="65">
        <v>780759.17299999995</v>
      </c>
      <c r="D49" s="65">
        <v>3770</v>
      </c>
      <c r="E49" s="65">
        <v>3328451.9</v>
      </c>
      <c r="F49" s="65">
        <v>1054</v>
      </c>
      <c r="G49" s="65">
        <v>549884.35400000005</v>
      </c>
    </row>
    <row r="50" spans="1:7" ht="15.95" customHeight="1" x14ac:dyDescent="0.25">
      <c r="A50" s="15" t="s">
        <v>2117</v>
      </c>
      <c r="B50" s="65">
        <v>5771</v>
      </c>
      <c r="C50" s="65">
        <v>6962971.1529999999</v>
      </c>
      <c r="D50" s="65">
        <v>21509</v>
      </c>
      <c r="E50" s="65">
        <v>16662945.693</v>
      </c>
      <c r="F50" s="65">
        <v>4475</v>
      </c>
      <c r="G50" s="65">
        <v>2770800.3679999998</v>
      </c>
    </row>
    <row r="51" spans="1:7" ht="15.95" customHeight="1" x14ac:dyDescent="0.25">
      <c r="A51" s="15" t="s">
        <v>2118</v>
      </c>
      <c r="B51" s="65">
        <v>18298</v>
      </c>
      <c r="C51" s="65">
        <v>7975809.0980000002</v>
      </c>
      <c r="D51" s="65">
        <v>42606</v>
      </c>
      <c r="E51" s="65">
        <v>34494206.391999997</v>
      </c>
      <c r="F51" s="65">
        <v>10380</v>
      </c>
      <c r="G51" s="65">
        <v>7029651.0710000005</v>
      </c>
    </row>
    <row r="52" spans="1:7" ht="15.95" customHeight="1" x14ac:dyDescent="0.25">
      <c r="A52" s="15" t="s">
        <v>2119</v>
      </c>
      <c r="B52" s="65">
        <v>3009</v>
      </c>
      <c r="C52" s="65">
        <v>2275975.9819999998</v>
      </c>
      <c r="D52" s="65">
        <v>6329</v>
      </c>
      <c r="E52" s="65">
        <v>3066731.8130000001</v>
      </c>
      <c r="F52" s="65">
        <v>1479</v>
      </c>
      <c r="G52" s="65">
        <v>405760.98800000001</v>
      </c>
    </row>
    <row r="53" spans="1:7" ht="15.95" customHeight="1" x14ac:dyDescent="0.25">
      <c r="A53" s="15" t="s">
        <v>2120</v>
      </c>
      <c r="B53" s="65">
        <v>21619</v>
      </c>
      <c r="C53" s="65">
        <v>5473904.7010000004</v>
      </c>
      <c r="D53" s="65">
        <v>35864</v>
      </c>
      <c r="E53" s="65">
        <v>14951031.903999999</v>
      </c>
      <c r="F53" s="65">
        <v>8547</v>
      </c>
      <c r="G53" s="65">
        <v>3420503.4920000001</v>
      </c>
    </row>
    <row r="54" spans="1:7" ht="15.95" customHeight="1" x14ac:dyDescent="0.25">
      <c r="A54" s="15" t="s">
        <v>2121</v>
      </c>
      <c r="B54" s="65">
        <v>57535</v>
      </c>
      <c r="C54" s="65">
        <v>27632135.919</v>
      </c>
      <c r="D54" s="65">
        <v>102155</v>
      </c>
      <c r="E54" s="65">
        <v>54665447.357000001</v>
      </c>
      <c r="F54" s="65">
        <v>25368</v>
      </c>
      <c r="G54" s="65">
        <v>11315340.722999999</v>
      </c>
    </row>
    <row r="55" spans="1:7" ht="15.95" customHeight="1" x14ac:dyDescent="0.25">
      <c r="A55" s="15" t="s">
        <v>2122</v>
      </c>
      <c r="B55" s="65">
        <v>12945</v>
      </c>
      <c r="C55" s="65">
        <v>2926947.1570000001</v>
      </c>
      <c r="D55" s="65">
        <v>19412</v>
      </c>
      <c r="E55" s="65">
        <v>7581438.5549999997</v>
      </c>
      <c r="F55" s="65">
        <v>4804</v>
      </c>
      <c r="G55" s="65">
        <v>1767010.926</v>
      </c>
    </row>
    <row r="56" spans="1:7" ht="15.95" customHeight="1" x14ac:dyDescent="0.25">
      <c r="A56" s="15" t="s">
        <v>154</v>
      </c>
      <c r="B56" s="65">
        <v>4134</v>
      </c>
      <c r="C56" s="65">
        <v>4456924.4759999998</v>
      </c>
      <c r="D56" s="65">
        <v>4332</v>
      </c>
      <c r="E56" s="65">
        <v>2358288.6039999998</v>
      </c>
      <c r="F56" s="65">
        <v>1314</v>
      </c>
      <c r="G56" s="65">
        <v>451810.26</v>
      </c>
    </row>
    <row r="57" spans="1:7" ht="15.95" customHeight="1" x14ac:dyDescent="0.25">
      <c r="A57" s="15" t="s">
        <v>155</v>
      </c>
      <c r="B57" s="65">
        <v>6772</v>
      </c>
      <c r="C57" s="65">
        <v>5221431.62</v>
      </c>
      <c r="D57" s="65">
        <v>18410</v>
      </c>
      <c r="E57" s="65">
        <v>8119770.443</v>
      </c>
      <c r="F57" s="65">
        <v>4204</v>
      </c>
      <c r="G57" s="65">
        <v>1222634.611</v>
      </c>
    </row>
    <row r="58" spans="1:7" ht="15.95" customHeight="1" x14ac:dyDescent="0.25">
      <c r="A58" s="15" t="s">
        <v>156</v>
      </c>
      <c r="B58" s="65">
        <v>2748</v>
      </c>
      <c r="C58" s="65">
        <v>1436189.841</v>
      </c>
      <c r="D58" s="65">
        <v>7161</v>
      </c>
      <c r="E58" s="65">
        <v>2777414.2940000002</v>
      </c>
      <c r="F58" s="65">
        <v>1801</v>
      </c>
      <c r="G58" s="65">
        <v>514718.49599999998</v>
      </c>
    </row>
    <row r="59" spans="1:7" ht="15.95" customHeight="1" x14ac:dyDescent="0.25">
      <c r="A59" s="15" t="s">
        <v>157</v>
      </c>
      <c r="B59" s="65">
        <v>8927</v>
      </c>
      <c r="C59" s="65">
        <v>4490611.3059999999</v>
      </c>
      <c r="D59" s="65">
        <v>13840</v>
      </c>
      <c r="E59" s="65">
        <v>5739322.7960000001</v>
      </c>
      <c r="F59" s="65">
        <v>3177</v>
      </c>
      <c r="G59" s="65">
        <v>1261682.9240000001</v>
      </c>
    </row>
    <row r="60" spans="1:7" ht="15.95" customHeight="1" x14ac:dyDescent="0.25">
      <c r="A60" s="15" t="s">
        <v>158</v>
      </c>
      <c r="B60" s="65">
        <v>3104</v>
      </c>
      <c r="C60" s="65">
        <v>1114641.541</v>
      </c>
      <c r="D60" s="65">
        <v>7994</v>
      </c>
      <c r="E60" s="65">
        <v>2355590.2969999998</v>
      </c>
      <c r="F60" s="65">
        <v>2004</v>
      </c>
      <c r="G60" s="65">
        <v>488405.72700000001</v>
      </c>
    </row>
    <row r="61" spans="1:7" ht="15.95" customHeight="1" x14ac:dyDescent="0.25">
      <c r="A61" s="356" t="s">
        <v>3122</v>
      </c>
      <c r="B61" s="65">
        <v>242332</v>
      </c>
      <c r="C61" s="65">
        <v>107867738.331</v>
      </c>
      <c r="D61" s="65">
        <v>485247</v>
      </c>
      <c r="E61" s="65">
        <v>263421181.51699999</v>
      </c>
      <c r="F61" s="65">
        <v>114587</v>
      </c>
      <c r="G61" s="65">
        <v>54938222.637999997</v>
      </c>
    </row>
    <row r="62" spans="1:7" x14ac:dyDescent="0.25">
      <c r="A62" s="9"/>
      <c r="B62" s="73"/>
      <c r="C62" s="73"/>
      <c r="D62" s="73"/>
      <c r="E62" s="73"/>
      <c r="F62" s="73"/>
      <c r="G62" s="73"/>
    </row>
    <row r="63" spans="1:7" x14ac:dyDescent="0.25">
      <c r="A63" s="391" t="s">
        <v>3166</v>
      </c>
      <c r="B63" s="7"/>
      <c r="C63" s="7"/>
      <c r="D63" s="7"/>
      <c r="E63" s="7"/>
      <c r="F63" s="7"/>
      <c r="G63" s="7"/>
    </row>
    <row r="64" spans="1:7" x14ac:dyDescent="0.25">
      <c r="A64" s="391" t="s">
        <v>3167</v>
      </c>
      <c r="B64" s="7"/>
      <c r="C64" s="7"/>
      <c r="D64" s="7"/>
      <c r="E64" s="7"/>
      <c r="F64" s="7"/>
      <c r="G64" s="7"/>
    </row>
    <row r="65" spans="1:1" x14ac:dyDescent="0.25">
      <c r="A65" s="166" t="s">
        <v>3187</v>
      </c>
    </row>
  </sheetData>
  <sheetProtection selectLockedCells="1" selectUnlockedCells="1"/>
  <mergeCells count="12">
    <mergeCell ref="B6:C6"/>
    <mergeCell ref="D6:E6"/>
    <mergeCell ref="F6:G6"/>
    <mergeCell ref="A2:G2"/>
    <mergeCell ref="A4:A5"/>
    <mergeCell ref="A3:D3"/>
    <mergeCell ref="B44:C44"/>
    <mergeCell ref="D44:E44"/>
    <mergeCell ref="F44:G44"/>
    <mergeCell ref="B25:C25"/>
    <mergeCell ref="D25:E25"/>
    <mergeCell ref="F25:G25"/>
  </mergeCells>
  <phoneticPr fontId="18" type="noConversion"/>
  <conditionalFormatting sqref="D41:E41 D38:E38 F21:G21 F15:G15">
    <cfRule type="cellIs" dxfId="0" priority="1" stopIfTrue="1" operator="lessThan">
      <formula>0</formula>
    </cfRule>
  </conditionalFormatting>
  <pageMargins left="0.6692913385826772" right="0.62992125984251968" top="0.6692913385826772" bottom="0.6692913385826772" header="0.51181102362204722" footer="0.51181102362204722"/>
  <pageSetup paperSize="9" scale="63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>
    <tabColor theme="6" tint="-0.499984740745262"/>
    <pageSetUpPr fitToPage="1"/>
  </sheetPr>
  <dimension ref="A1:BN64"/>
  <sheetViews>
    <sheetView zoomScaleNormal="100" zoomScaleSheetLayoutView="100" zoomScalePageLayoutView="80" workbookViewId="0"/>
  </sheetViews>
  <sheetFormatPr baseColWidth="10" defaultColWidth="11.42578125" defaultRowHeight="15.75" x14ac:dyDescent="0.25"/>
  <cols>
    <col min="1" max="1" width="32.7109375" style="30" customWidth="1"/>
    <col min="2" max="2" width="16.7109375" style="30" customWidth="1"/>
    <col min="3" max="3" width="19.7109375" style="30" customWidth="1"/>
    <col min="4" max="4" width="16.7109375" style="30" customWidth="1"/>
    <col min="5" max="5" width="19.7109375" style="30" customWidth="1"/>
    <col min="6" max="6" width="16.7109375" style="30" customWidth="1"/>
    <col min="7" max="7" width="19.7109375" style="30" customWidth="1"/>
    <col min="8" max="16384" width="11.42578125" style="30"/>
  </cols>
  <sheetData>
    <row r="1" spans="1:48" s="32" customFormat="1" ht="18" customHeight="1" x14ac:dyDescent="0.2">
      <c r="A1" s="249" t="s">
        <v>2111</v>
      </c>
      <c r="B1" s="249"/>
      <c r="C1" s="249"/>
      <c r="D1" s="249"/>
      <c r="E1" s="249"/>
      <c r="F1" s="249"/>
      <c r="G1" s="249"/>
      <c r="H1" s="249"/>
      <c r="I1" s="249"/>
      <c r="J1" s="249"/>
      <c r="K1" s="249"/>
      <c r="L1" s="249"/>
      <c r="M1" s="249"/>
      <c r="N1" s="249"/>
      <c r="O1" s="249"/>
      <c r="P1" s="249"/>
      <c r="Q1" s="249"/>
      <c r="R1" s="249"/>
      <c r="S1" s="249"/>
      <c r="T1" s="249"/>
      <c r="U1" s="249"/>
      <c r="V1" s="249"/>
      <c r="W1" s="249"/>
      <c r="X1" s="249"/>
      <c r="Y1" s="249"/>
      <c r="Z1" s="249"/>
      <c r="AA1" s="249"/>
      <c r="AB1" s="249"/>
      <c r="AC1" s="249"/>
      <c r="AD1" s="249"/>
      <c r="AE1" s="249"/>
      <c r="AF1" s="249"/>
      <c r="AG1" s="249"/>
      <c r="AH1" s="249"/>
      <c r="AI1" s="249"/>
      <c r="AJ1" s="249"/>
      <c r="AK1" s="249"/>
      <c r="AL1" s="249"/>
      <c r="AM1" s="249"/>
      <c r="AN1" s="249"/>
      <c r="AO1" s="249"/>
      <c r="AP1" s="249"/>
      <c r="AQ1" s="249"/>
      <c r="AR1" s="249"/>
      <c r="AS1" s="249"/>
      <c r="AT1" s="249"/>
      <c r="AU1" s="249"/>
      <c r="AV1" s="249"/>
    </row>
    <row r="2" spans="1:48" ht="24" customHeight="1" x14ac:dyDescent="0.25">
      <c r="A2" s="474" t="s">
        <v>3351</v>
      </c>
      <c r="B2" s="474"/>
      <c r="C2" s="474"/>
      <c r="D2" s="474"/>
      <c r="E2" s="474"/>
      <c r="F2" s="474"/>
      <c r="G2" s="475"/>
    </row>
    <row r="3" spans="1:48" ht="15.75" customHeight="1" x14ac:dyDescent="0.25">
      <c r="A3" s="485"/>
      <c r="B3" s="485"/>
      <c r="C3" s="485"/>
      <c r="D3" s="485"/>
      <c r="E3" s="294"/>
      <c r="F3" s="294"/>
      <c r="G3" s="294"/>
      <c r="H3" s="1"/>
      <c r="I3" s="1"/>
      <c r="J3" s="1"/>
      <c r="K3" s="1"/>
      <c r="L3" s="1"/>
      <c r="M3" s="1"/>
      <c r="N3" s="1"/>
      <c r="O3" s="1"/>
    </row>
    <row r="4" spans="1:48" ht="36.950000000000003" customHeight="1" x14ac:dyDescent="0.25">
      <c r="A4" s="444" t="s">
        <v>3188</v>
      </c>
      <c r="B4" s="25" t="s">
        <v>3272</v>
      </c>
      <c r="C4" s="25" t="s">
        <v>3273</v>
      </c>
      <c r="D4" s="25" t="s">
        <v>3272</v>
      </c>
      <c r="E4" s="25" t="s">
        <v>3273</v>
      </c>
      <c r="F4" s="25" t="s">
        <v>3272</v>
      </c>
      <c r="G4" s="26" t="s">
        <v>3273</v>
      </c>
    </row>
    <row r="5" spans="1:48" ht="17.100000000000001" customHeight="1" x14ac:dyDescent="0.25">
      <c r="A5" s="445"/>
      <c r="B5" s="57" t="s">
        <v>1359</v>
      </c>
      <c r="C5" s="57" t="s">
        <v>767</v>
      </c>
      <c r="D5" s="57" t="s">
        <v>1359</v>
      </c>
      <c r="E5" s="57" t="s">
        <v>767</v>
      </c>
      <c r="F5" s="57" t="s">
        <v>1359</v>
      </c>
      <c r="G5" s="58" t="s">
        <v>767</v>
      </c>
    </row>
    <row r="6" spans="1:48" s="12" customFormat="1" ht="43.5" customHeight="1" x14ac:dyDescent="0.25">
      <c r="A6" s="2"/>
      <c r="B6" s="518" t="s">
        <v>3386</v>
      </c>
      <c r="C6" s="519"/>
      <c r="D6" s="518" t="s">
        <v>3387</v>
      </c>
      <c r="E6" s="519"/>
      <c r="F6" s="518" t="s">
        <v>1508</v>
      </c>
      <c r="G6" s="520"/>
    </row>
    <row r="7" spans="1:48" ht="15.95" customHeight="1" x14ac:dyDescent="0.25">
      <c r="A7" s="15" t="s">
        <v>2112</v>
      </c>
      <c r="B7" s="65">
        <v>15325</v>
      </c>
      <c r="C7" s="65">
        <v>11109752.845000001</v>
      </c>
      <c r="D7" s="65">
        <v>19109</v>
      </c>
      <c r="E7" s="65">
        <v>14074716.409</v>
      </c>
      <c r="F7" s="65">
        <v>3818</v>
      </c>
      <c r="G7" s="65">
        <v>2897070.625</v>
      </c>
    </row>
    <row r="8" spans="1:48" ht="15.95" customHeight="1" x14ac:dyDescent="0.25">
      <c r="A8" s="15" t="s">
        <v>2113</v>
      </c>
      <c r="B8" s="65">
        <v>20123</v>
      </c>
      <c r="C8" s="65">
        <v>11714942.497</v>
      </c>
      <c r="D8" s="65">
        <v>23892</v>
      </c>
      <c r="E8" s="65">
        <v>14316785.49</v>
      </c>
      <c r="F8" s="65">
        <v>5281</v>
      </c>
      <c r="G8" s="65">
        <v>5503042.5420000004</v>
      </c>
    </row>
    <row r="9" spans="1:48" ht="15.95" customHeight="1" x14ac:dyDescent="0.25">
      <c r="A9" s="15" t="s">
        <v>2114</v>
      </c>
      <c r="B9" s="65">
        <v>7519</v>
      </c>
      <c r="C9" s="65">
        <v>3219070.1320000002</v>
      </c>
      <c r="D9" s="65">
        <v>8272</v>
      </c>
      <c r="E9" s="65">
        <v>3618108.6069999998</v>
      </c>
      <c r="F9" s="65">
        <v>2103</v>
      </c>
      <c r="G9" s="65">
        <v>1884873.345</v>
      </c>
    </row>
    <row r="10" spans="1:48" ht="15.95" customHeight="1" x14ac:dyDescent="0.25">
      <c r="A10" s="15" t="s">
        <v>2115</v>
      </c>
      <c r="B10" s="65">
        <v>1860</v>
      </c>
      <c r="C10" s="65">
        <v>561503.88500000001</v>
      </c>
      <c r="D10" s="65">
        <v>4005</v>
      </c>
      <c r="E10" s="65">
        <v>1396323.1359999999</v>
      </c>
      <c r="F10" s="65">
        <v>727</v>
      </c>
      <c r="G10" s="65">
        <v>252624.18400000001</v>
      </c>
    </row>
    <row r="11" spans="1:48" ht="15.95" customHeight="1" x14ac:dyDescent="0.25">
      <c r="A11" s="15" t="s">
        <v>2116</v>
      </c>
      <c r="B11" s="65">
        <v>858</v>
      </c>
      <c r="C11" s="65">
        <v>1869006.115</v>
      </c>
      <c r="D11" s="65">
        <v>858</v>
      </c>
      <c r="E11" s="65">
        <v>566092.80299999996</v>
      </c>
      <c r="F11" s="65">
        <v>243</v>
      </c>
      <c r="G11" s="65">
        <v>123609.59299999999</v>
      </c>
    </row>
    <row r="12" spans="1:48" ht="15.95" customHeight="1" x14ac:dyDescent="0.25">
      <c r="A12" s="15" t="s">
        <v>2117</v>
      </c>
      <c r="B12" s="65">
        <v>6040</v>
      </c>
      <c r="C12" s="65">
        <v>6777482.5250000004</v>
      </c>
      <c r="D12" s="65">
        <v>3425</v>
      </c>
      <c r="E12" s="65">
        <v>2301980.4109999998</v>
      </c>
      <c r="F12" s="65">
        <v>1431</v>
      </c>
      <c r="G12" s="65">
        <v>3114243.6690000002</v>
      </c>
    </row>
    <row r="13" spans="1:48" ht="15.95" customHeight="1" x14ac:dyDescent="0.25">
      <c r="A13" s="15" t="s">
        <v>2118</v>
      </c>
      <c r="B13" s="65">
        <v>11140</v>
      </c>
      <c r="C13" s="65">
        <v>14548588.204</v>
      </c>
      <c r="D13" s="65">
        <v>10591</v>
      </c>
      <c r="E13" s="65">
        <v>6084608.7529999996</v>
      </c>
      <c r="F13" s="65">
        <v>2801</v>
      </c>
      <c r="G13" s="65">
        <v>4640127.0539999995</v>
      </c>
    </row>
    <row r="14" spans="1:48" ht="15.95" customHeight="1" x14ac:dyDescent="0.25">
      <c r="A14" s="15" t="s">
        <v>2119</v>
      </c>
      <c r="B14" s="65">
        <v>948</v>
      </c>
      <c r="C14" s="65">
        <v>1495454.335</v>
      </c>
      <c r="D14" s="65">
        <v>2329</v>
      </c>
      <c r="E14" s="65">
        <v>874683.255</v>
      </c>
      <c r="F14" s="65">
        <v>461</v>
      </c>
      <c r="G14" s="65">
        <v>80417.053</v>
      </c>
    </row>
    <row r="15" spans="1:48" ht="15.95" customHeight="1" x14ac:dyDescent="0.25">
      <c r="A15" s="15" t="s">
        <v>2120</v>
      </c>
      <c r="B15" s="65">
        <v>8141</v>
      </c>
      <c r="C15" s="65">
        <v>2746727.6549999998</v>
      </c>
      <c r="D15" s="65">
        <v>10155</v>
      </c>
      <c r="E15" s="65">
        <v>6120736.1189999999</v>
      </c>
      <c r="F15" s="65">
        <v>2329</v>
      </c>
      <c r="G15" s="65">
        <v>1028687.105</v>
      </c>
    </row>
    <row r="16" spans="1:48" ht="15.95" customHeight="1" x14ac:dyDescent="0.25">
      <c r="A16" s="15" t="s">
        <v>2121</v>
      </c>
      <c r="B16" s="65">
        <v>24070</v>
      </c>
      <c r="C16" s="65">
        <v>13019639.404999999</v>
      </c>
      <c r="D16" s="65">
        <v>25393</v>
      </c>
      <c r="E16" s="65">
        <v>14346273.207</v>
      </c>
      <c r="F16" s="65">
        <v>7343</v>
      </c>
      <c r="G16" s="65">
        <v>11148440.203</v>
      </c>
    </row>
    <row r="17" spans="1:7" ht="15.95" customHeight="1" x14ac:dyDescent="0.25">
      <c r="A17" s="15" t="s">
        <v>2122</v>
      </c>
      <c r="B17" s="65">
        <v>3837</v>
      </c>
      <c r="C17" s="65">
        <v>1864128.6669999999</v>
      </c>
      <c r="D17" s="65">
        <v>5935</v>
      </c>
      <c r="E17" s="65">
        <v>2428399.36</v>
      </c>
      <c r="F17" s="65">
        <v>1484</v>
      </c>
      <c r="G17" s="65">
        <v>738442.98600000003</v>
      </c>
    </row>
    <row r="18" spans="1:7" ht="15.95" customHeight="1" x14ac:dyDescent="0.25">
      <c r="A18" s="15" t="s">
        <v>154</v>
      </c>
      <c r="B18" s="65">
        <v>791</v>
      </c>
      <c r="C18" s="65">
        <v>810368.84900000005</v>
      </c>
      <c r="D18" s="65">
        <v>1175</v>
      </c>
      <c r="E18" s="65">
        <v>722539.62899999996</v>
      </c>
      <c r="F18" s="65">
        <v>261</v>
      </c>
      <c r="G18" s="65">
        <v>107221.439</v>
      </c>
    </row>
    <row r="19" spans="1:7" ht="15.95" customHeight="1" x14ac:dyDescent="0.25">
      <c r="A19" s="15" t="s">
        <v>155</v>
      </c>
      <c r="B19" s="65">
        <v>2579</v>
      </c>
      <c r="C19" s="65">
        <v>2966024.46</v>
      </c>
      <c r="D19" s="65">
        <v>6721</v>
      </c>
      <c r="E19" s="65">
        <v>2630518.6120000002</v>
      </c>
      <c r="F19" s="65">
        <v>1298</v>
      </c>
      <c r="G19" s="65">
        <v>369075.92099999997</v>
      </c>
    </row>
    <row r="20" spans="1:7" ht="15.95" customHeight="1" x14ac:dyDescent="0.25">
      <c r="A20" s="15" t="s">
        <v>156</v>
      </c>
      <c r="B20" s="65">
        <v>840</v>
      </c>
      <c r="C20" s="65">
        <v>799984.68700000003</v>
      </c>
      <c r="D20" s="65">
        <v>2657</v>
      </c>
      <c r="E20" s="65">
        <v>934305.81799999997</v>
      </c>
      <c r="F20" s="65">
        <v>504</v>
      </c>
      <c r="G20" s="65">
        <v>116714.11900000001</v>
      </c>
    </row>
    <row r="21" spans="1:7" ht="15.95" customHeight="1" x14ac:dyDescent="0.25">
      <c r="A21" s="15" t="s">
        <v>157</v>
      </c>
      <c r="B21" s="65">
        <v>3160</v>
      </c>
      <c r="C21" s="65">
        <v>1948349.63</v>
      </c>
      <c r="D21" s="65">
        <v>3495</v>
      </c>
      <c r="E21" s="65">
        <v>1451030.858</v>
      </c>
      <c r="F21" s="65">
        <v>803</v>
      </c>
      <c r="G21" s="65">
        <v>225597.63800000001</v>
      </c>
    </row>
    <row r="22" spans="1:7" ht="15.95" customHeight="1" x14ac:dyDescent="0.25">
      <c r="A22" s="15" t="s">
        <v>158</v>
      </c>
      <c r="B22" s="65">
        <v>941</v>
      </c>
      <c r="C22" s="65">
        <v>331482.67700000003</v>
      </c>
      <c r="D22" s="65">
        <v>3133</v>
      </c>
      <c r="E22" s="65">
        <v>1090161.446</v>
      </c>
      <c r="F22" s="65">
        <v>504</v>
      </c>
      <c r="G22" s="65">
        <v>116331.23</v>
      </c>
    </row>
    <row r="23" spans="1:7" ht="15.95" customHeight="1" x14ac:dyDescent="0.25">
      <c r="A23" s="356" t="s">
        <v>3122</v>
      </c>
      <c r="B23" s="65">
        <v>108172</v>
      </c>
      <c r="C23" s="65">
        <v>75782506.568000004</v>
      </c>
      <c r="D23" s="65">
        <v>131145</v>
      </c>
      <c r="E23" s="65">
        <v>72957263.913000003</v>
      </c>
      <c r="F23" s="65">
        <v>31391</v>
      </c>
      <c r="G23" s="65">
        <v>32346518.706</v>
      </c>
    </row>
    <row r="24" spans="1:7" ht="15" customHeight="1" x14ac:dyDescent="0.25">
      <c r="A24" s="59"/>
      <c r="B24" s="72"/>
      <c r="C24" s="73"/>
      <c r="D24" s="73"/>
      <c r="E24" s="73"/>
      <c r="F24" s="73"/>
      <c r="G24" s="73"/>
    </row>
    <row r="25" spans="1:7" s="12" customFormat="1" ht="43.5" customHeight="1" x14ac:dyDescent="0.25">
      <c r="A25" s="2"/>
      <c r="B25" s="518" t="s">
        <v>1509</v>
      </c>
      <c r="C25" s="519"/>
      <c r="D25" s="518" t="s">
        <v>159</v>
      </c>
      <c r="E25" s="519"/>
      <c r="F25" s="518" t="s">
        <v>1511</v>
      </c>
      <c r="G25" s="520"/>
    </row>
    <row r="26" spans="1:7" ht="15.95" customHeight="1" x14ac:dyDescent="0.25">
      <c r="A26" s="15" t="s">
        <v>2112</v>
      </c>
      <c r="B26" s="65">
        <v>24727</v>
      </c>
      <c r="C26" s="65">
        <v>23083148.745000001</v>
      </c>
      <c r="D26" s="65">
        <v>3190</v>
      </c>
      <c r="E26" s="65">
        <v>7023259.2309999997</v>
      </c>
      <c r="F26" s="65">
        <v>6350</v>
      </c>
      <c r="G26" s="65">
        <v>1635473.439</v>
      </c>
    </row>
    <row r="27" spans="1:7" ht="15.95" customHeight="1" x14ac:dyDescent="0.25">
      <c r="A27" s="15" t="s">
        <v>2113</v>
      </c>
      <c r="B27" s="65">
        <v>32941</v>
      </c>
      <c r="C27" s="65">
        <v>29025648.506999999</v>
      </c>
      <c r="D27" s="65">
        <v>5083</v>
      </c>
      <c r="E27" s="65">
        <v>9881219.2459999993</v>
      </c>
      <c r="F27" s="65">
        <v>8341</v>
      </c>
      <c r="G27" s="65">
        <v>2365977.3220000002</v>
      </c>
    </row>
    <row r="28" spans="1:7" ht="15.95" customHeight="1" x14ac:dyDescent="0.25">
      <c r="A28" s="15" t="s">
        <v>2114</v>
      </c>
      <c r="B28" s="65">
        <v>11320</v>
      </c>
      <c r="C28" s="65">
        <v>11042846.568</v>
      </c>
      <c r="D28" s="65">
        <v>788</v>
      </c>
      <c r="E28" s="65">
        <v>797718.26300000004</v>
      </c>
      <c r="F28" s="65">
        <v>3118</v>
      </c>
      <c r="G28" s="65">
        <v>1095003.3700000001</v>
      </c>
    </row>
    <row r="29" spans="1:7" ht="15.95" customHeight="1" x14ac:dyDescent="0.25">
      <c r="A29" s="15" t="s">
        <v>2115</v>
      </c>
      <c r="B29" s="65">
        <v>6871</v>
      </c>
      <c r="C29" s="65">
        <v>3208497.3450000002</v>
      </c>
      <c r="D29" s="65">
        <v>823</v>
      </c>
      <c r="E29" s="65">
        <v>488960.47899999999</v>
      </c>
      <c r="F29" s="65">
        <v>1184</v>
      </c>
      <c r="G29" s="65">
        <v>228692.49799999999</v>
      </c>
    </row>
    <row r="30" spans="1:7" ht="15.95" customHeight="1" x14ac:dyDescent="0.25">
      <c r="A30" s="15" t="s">
        <v>2116</v>
      </c>
      <c r="B30" s="65">
        <v>1305</v>
      </c>
      <c r="C30" s="65">
        <v>2247993.943</v>
      </c>
      <c r="D30" s="65">
        <v>164</v>
      </c>
      <c r="E30" s="65">
        <v>188038.56099999999</v>
      </c>
      <c r="F30" s="65">
        <v>355</v>
      </c>
      <c r="G30" s="65">
        <v>114099.425</v>
      </c>
    </row>
    <row r="31" spans="1:7" ht="15.95" customHeight="1" x14ac:dyDescent="0.25">
      <c r="A31" s="15" t="s">
        <v>2117</v>
      </c>
      <c r="B31" s="65">
        <v>5692</v>
      </c>
      <c r="C31" s="65">
        <v>9312740.8920000009</v>
      </c>
      <c r="D31" s="65">
        <v>488</v>
      </c>
      <c r="E31" s="65">
        <v>3647551.2459999998</v>
      </c>
      <c r="F31" s="65">
        <v>1620</v>
      </c>
      <c r="G31" s="65">
        <v>1139524.254</v>
      </c>
    </row>
    <row r="32" spans="1:7" ht="15.95" customHeight="1" x14ac:dyDescent="0.25">
      <c r="A32" s="15" t="s">
        <v>2118</v>
      </c>
      <c r="B32" s="65">
        <v>16350</v>
      </c>
      <c r="C32" s="65">
        <v>20485413.875999998</v>
      </c>
      <c r="D32" s="65">
        <v>1804</v>
      </c>
      <c r="E32" s="65">
        <v>3691885.3930000002</v>
      </c>
      <c r="F32" s="65">
        <v>4198</v>
      </c>
      <c r="G32" s="65">
        <v>1348225.3959999999</v>
      </c>
    </row>
    <row r="33" spans="1:66" ht="15.95" customHeight="1" x14ac:dyDescent="0.25">
      <c r="A33" s="15" t="s">
        <v>2119</v>
      </c>
      <c r="B33" s="65">
        <v>4205</v>
      </c>
      <c r="C33" s="65">
        <v>1618420.4029999999</v>
      </c>
      <c r="D33" s="65">
        <v>567</v>
      </c>
      <c r="E33" s="65">
        <v>372609.61300000001</v>
      </c>
      <c r="F33" s="65">
        <v>698</v>
      </c>
      <c r="G33" s="65">
        <v>176766.345</v>
      </c>
    </row>
    <row r="34" spans="1:66" ht="15.95" customHeight="1" x14ac:dyDescent="0.25">
      <c r="A34" s="15" t="s">
        <v>2120</v>
      </c>
      <c r="B34" s="65">
        <v>15387</v>
      </c>
      <c r="C34" s="65">
        <v>13742317.73</v>
      </c>
      <c r="D34" s="65">
        <v>2362</v>
      </c>
      <c r="E34" s="65">
        <v>2989249.6579999998</v>
      </c>
      <c r="F34" s="65">
        <v>4182</v>
      </c>
      <c r="G34" s="65">
        <v>1008214.352</v>
      </c>
    </row>
    <row r="35" spans="1:66" ht="15.95" customHeight="1" x14ac:dyDescent="0.25">
      <c r="A35" s="15" t="s">
        <v>2121</v>
      </c>
      <c r="B35" s="65">
        <v>43162</v>
      </c>
      <c r="C35" s="65">
        <v>45340088.920000002</v>
      </c>
      <c r="D35" s="65">
        <v>5484</v>
      </c>
      <c r="E35" s="65">
        <v>12264295.842</v>
      </c>
      <c r="F35" s="65">
        <v>10716</v>
      </c>
      <c r="G35" s="65">
        <v>3172327.923</v>
      </c>
    </row>
    <row r="36" spans="1:66" ht="15.95" customHeight="1" x14ac:dyDescent="0.25">
      <c r="A36" s="15" t="s">
        <v>2122</v>
      </c>
      <c r="B36" s="65">
        <v>9149</v>
      </c>
      <c r="C36" s="65">
        <v>4826752.1969999997</v>
      </c>
      <c r="D36" s="65">
        <v>1192</v>
      </c>
      <c r="E36" s="65">
        <v>767755.87199999997</v>
      </c>
      <c r="F36" s="65">
        <v>2017</v>
      </c>
      <c r="G36" s="65">
        <v>404693.70899999997</v>
      </c>
    </row>
    <row r="37" spans="1:66" ht="15.95" customHeight="1" x14ac:dyDescent="0.25">
      <c r="A37" s="15" t="s">
        <v>154</v>
      </c>
      <c r="B37" s="65">
        <v>1846</v>
      </c>
      <c r="C37" s="65">
        <v>1076105.683</v>
      </c>
      <c r="D37" s="65">
        <v>284</v>
      </c>
      <c r="E37" s="65">
        <v>207729.18599999999</v>
      </c>
      <c r="F37" s="65">
        <v>434</v>
      </c>
      <c r="G37" s="65">
        <v>114392.364</v>
      </c>
    </row>
    <row r="38" spans="1:66" ht="15.95" customHeight="1" x14ac:dyDescent="0.25">
      <c r="A38" s="15" t="s">
        <v>155</v>
      </c>
      <c r="B38" s="65">
        <v>8325</v>
      </c>
      <c r="C38" s="65">
        <v>4717329.2779999999</v>
      </c>
      <c r="D38" s="65">
        <v>1034</v>
      </c>
      <c r="E38" s="65">
        <v>818635.58</v>
      </c>
      <c r="F38" s="65">
        <v>1819</v>
      </c>
      <c r="G38" s="65">
        <v>649159.478</v>
      </c>
    </row>
    <row r="39" spans="1:66" ht="15.95" customHeight="1" x14ac:dyDescent="0.25">
      <c r="A39" s="15" t="s">
        <v>156</v>
      </c>
      <c r="B39" s="65">
        <v>3825</v>
      </c>
      <c r="C39" s="65">
        <v>1998973.6059999999</v>
      </c>
      <c r="D39" s="65">
        <v>483</v>
      </c>
      <c r="E39" s="65">
        <v>375552.89199999999</v>
      </c>
      <c r="F39" s="65">
        <v>737</v>
      </c>
      <c r="G39" s="65">
        <v>280104.83100000001</v>
      </c>
    </row>
    <row r="40" spans="1:66" ht="15.95" customHeight="1" x14ac:dyDescent="0.25">
      <c r="A40" s="15" t="s">
        <v>157</v>
      </c>
      <c r="B40" s="65">
        <v>7817</v>
      </c>
      <c r="C40" s="65">
        <v>4290886.67</v>
      </c>
      <c r="D40" s="65">
        <v>1078</v>
      </c>
      <c r="E40" s="65">
        <v>900621.22900000005</v>
      </c>
      <c r="F40" s="65">
        <v>1692</v>
      </c>
      <c r="G40" s="65">
        <v>271425.21000000002</v>
      </c>
    </row>
    <row r="41" spans="1:66" ht="15.95" customHeight="1" x14ac:dyDescent="0.25">
      <c r="A41" s="15" t="s">
        <v>158</v>
      </c>
      <c r="B41" s="65">
        <v>4196</v>
      </c>
      <c r="C41" s="65">
        <v>1974170.3559999999</v>
      </c>
      <c r="D41" s="65">
        <v>633</v>
      </c>
      <c r="E41" s="65">
        <v>504713.61300000001</v>
      </c>
      <c r="F41" s="65">
        <v>831</v>
      </c>
      <c r="G41" s="65">
        <v>208315.54699999999</v>
      </c>
    </row>
    <row r="42" spans="1:66" ht="15.95" customHeight="1" x14ac:dyDescent="0.25">
      <c r="A42" s="356" t="s">
        <v>3122</v>
      </c>
      <c r="B42" s="65">
        <v>197118</v>
      </c>
      <c r="C42" s="65">
        <v>177991334.71900001</v>
      </c>
      <c r="D42" s="65">
        <v>25457</v>
      </c>
      <c r="E42" s="65">
        <v>44919795.903999999</v>
      </c>
      <c r="F42" s="65">
        <v>48292</v>
      </c>
      <c r="G42" s="65">
        <v>14212395.463</v>
      </c>
    </row>
    <row r="43" spans="1:66" ht="15" customHeight="1" x14ac:dyDescent="0.25">
      <c r="A43" s="59"/>
      <c r="B43" s="73"/>
      <c r="C43" s="73"/>
      <c r="D43" s="73"/>
      <c r="E43" s="73"/>
      <c r="F43" s="73"/>
      <c r="G43" s="73"/>
      <c r="H43" s="12"/>
      <c r="I43" s="12"/>
      <c r="J43" s="12"/>
      <c r="K43" s="12"/>
      <c r="L43" s="12"/>
      <c r="M43" s="12"/>
      <c r="N43" s="12"/>
      <c r="O43" s="12"/>
      <c r="P43" s="12"/>
      <c r="Q43" s="12"/>
      <c r="R43" s="12"/>
      <c r="S43" s="12"/>
      <c r="T43" s="12"/>
      <c r="U43" s="12"/>
      <c r="V43" s="12"/>
      <c r="W43" s="12"/>
      <c r="X43" s="12"/>
      <c r="Y43" s="12"/>
      <c r="Z43" s="12"/>
      <c r="AA43" s="12"/>
      <c r="AB43" s="12"/>
      <c r="AC43" s="12"/>
      <c r="AD43" s="12"/>
      <c r="AE43" s="12"/>
      <c r="AF43" s="12"/>
      <c r="AG43" s="12"/>
      <c r="AH43" s="12"/>
      <c r="AI43" s="12"/>
      <c r="AJ43" s="12"/>
      <c r="AK43" s="12"/>
      <c r="AL43" s="12"/>
      <c r="AM43" s="12"/>
      <c r="AN43" s="12"/>
      <c r="AO43" s="12"/>
      <c r="AP43" s="12"/>
      <c r="AQ43" s="12"/>
      <c r="AR43" s="12"/>
      <c r="AS43" s="12"/>
      <c r="AT43" s="12"/>
      <c r="AU43" s="12"/>
      <c r="AV43" s="12"/>
      <c r="AW43" s="12"/>
      <c r="AX43" s="12"/>
      <c r="AY43" s="12"/>
      <c r="AZ43" s="12"/>
      <c r="BA43" s="12"/>
      <c r="BB43" s="12"/>
      <c r="BC43" s="12"/>
      <c r="BD43" s="12"/>
      <c r="BE43" s="12"/>
      <c r="BF43" s="12"/>
      <c r="BG43" s="12"/>
      <c r="BH43" s="12"/>
      <c r="BI43" s="12"/>
      <c r="BJ43" s="12"/>
      <c r="BK43" s="12"/>
      <c r="BL43" s="12"/>
      <c r="BM43" s="12"/>
      <c r="BN43" s="12"/>
    </row>
    <row r="44" spans="1:66" s="12" customFormat="1" ht="43.5" customHeight="1" x14ac:dyDescent="0.25">
      <c r="A44" s="2"/>
      <c r="B44" s="518" t="s">
        <v>1512</v>
      </c>
      <c r="C44" s="519"/>
      <c r="D44" s="518" t="s">
        <v>1513</v>
      </c>
      <c r="E44" s="519"/>
      <c r="F44" s="518" t="s">
        <v>1514</v>
      </c>
      <c r="G44" s="520"/>
    </row>
    <row r="45" spans="1:66" ht="15.75" customHeight="1" x14ac:dyDescent="0.25">
      <c r="A45" s="15" t="s">
        <v>2112</v>
      </c>
      <c r="B45" s="65">
        <v>7710</v>
      </c>
      <c r="C45" s="65">
        <v>13421510.857999999</v>
      </c>
      <c r="D45" s="65">
        <v>12228</v>
      </c>
      <c r="E45" s="65">
        <v>5925947.3550000004</v>
      </c>
      <c r="F45" s="65">
        <v>27161</v>
      </c>
      <c r="G45" s="65">
        <v>5124388.9749999996</v>
      </c>
    </row>
    <row r="46" spans="1:66" ht="15.75" customHeight="1" x14ac:dyDescent="0.25">
      <c r="A46" s="15" t="s">
        <v>2113</v>
      </c>
      <c r="B46" s="65">
        <v>9689</v>
      </c>
      <c r="C46" s="65">
        <v>22732415.805</v>
      </c>
      <c r="D46" s="65">
        <v>19344</v>
      </c>
      <c r="E46" s="65">
        <v>7727248.5920000002</v>
      </c>
      <c r="F46" s="65">
        <v>42781</v>
      </c>
      <c r="G46" s="65">
        <v>12971097.194</v>
      </c>
    </row>
    <row r="47" spans="1:66" ht="15.75" customHeight="1" x14ac:dyDescent="0.25">
      <c r="A47" s="15" t="s">
        <v>2114</v>
      </c>
      <c r="B47" s="65">
        <v>3176</v>
      </c>
      <c r="C47" s="65">
        <v>12781415.608999999</v>
      </c>
      <c r="D47" s="65">
        <v>12927</v>
      </c>
      <c r="E47" s="65">
        <v>3490287.449</v>
      </c>
      <c r="F47" s="65">
        <v>7688</v>
      </c>
      <c r="G47" s="65">
        <v>2106568.7000000002</v>
      </c>
    </row>
    <row r="48" spans="1:66" ht="15.75" customHeight="1" x14ac:dyDescent="0.25">
      <c r="A48" s="15" t="s">
        <v>2115</v>
      </c>
      <c r="B48" s="65">
        <v>1150</v>
      </c>
      <c r="C48" s="65">
        <v>2021468.378</v>
      </c>
      <c r="D48" s="65">
        <v>2686</v>
      </c>
      <c r="E48" s="65">
        <v>1021340.87</v>
      </c>
      <c r="F48" s="65">
        <v>4847</v>
      </c>
      <c r="G48" s="65">
        <v>782920.73899999994</v>
      </c>
    </row>
    <row r="49" spans="1:7" ht="15.75" customHeight="1" x14ac:dyDescent="0.25">
      <c r="A49" s="15" t="s">
        <v>2116</v>
      </c>
      <c r="B49" s="65">
        <v>490</v>
      </c>
      <c r="C49" s="65">
        <v>835681.40300000005</v>
      </c>
      <c r="D49" s="65">
        <v>769</v>
      </c>
      <c r="E49" s="65">
        <v>386336.30900000001</v>
      </c>
      <c r="F49" s="65">
        <v>1588</v>
      </c>
      <c r="G49" s="65">
        <v>698873.31</v>
      </c>
    </row>
    <row r="50" spans="1:7" ht="15.75" customHeight="1" x14ac:dyDescent="0.25">
      <c r="A50" s="15" t="s">
        <v>2117</v>
      </c>
      <c r="B50" s="65">
        <v>2015</v>
      </c>
      <c r="C50" s="65">
        <v>3415802.233</v>
      </c>
      <c r="D50" s="65">
        <v>5313</v>
      </c>
      <c r="E50" s="65">
        <v>1959605.108</v>
      </c>
      <c r="F50" s="65">
        <v>6706</v>
      </c>
      <c r="G50" s="65">
        <v>2376793.9180000001</v>
      </c>
    </row>
    <row r="51" spans="1:7" ht="15.75" customHeight="1" x14ac:dyDescent="0.25">
      <c r="A51" s="15" t="s">
        <v>2118</v>
      </c>
      <c r="B51" s="65">
        <v>4539</v>
      </c>
      <c r="C51" s="65">
        <v>9277934.9600000009</v>
      </c>
      <c r="D51" s="65">
        <v>7036</v>
      </c>
      <c r="E51" s="65">
        <v>4861300.7620000001</v>
      </c>
      <c r="F51" s="65">
        <v>14020</v>
      </c>
      <c r="G51" s="65">
        <v>3543177.764</v>
      </c>
    </row>
    <row r="52" spans="1:7" ht="15.75" customHeight="1" x14ac:dyDescent="0.25">
      <c r="A52" s="15" t="s">
        <v>2119</v>
      </c>
      <c r="B52" s="65">
        <v>776</v>
      </c>
      <c r="C52" s="65">
        <v>1121562.3230000001</v>
      </c>
      <c r="D52" s="65">
        <v>1380</v>
      </c>
      <c r="E52" s="65">
        <v>508720.67700000003</v>
      </c>
      <c r="F52" s="65">
        <v>2719</v>
      </c>
      <c r="G52" s="65">
        <v>459180.90500000003</v>
      </c>
    </row>
    <row r="53" spans="1:7" ht="15.75" customHeight="1" x14ac:dyDescent="0.25">
      <c r="A53" s="15" t="s">
        <v>2120</v>
      </c>
      <c r="B53" s="65">
        <v>4830</v>
      </c>
      <c r="C53" s="65">
        <v>8900568.8550000004</v>
      </c>
      <c r="D53" s="65">
        <v>7180</v>
      </c>
      <c r="E53" s="65">
        <v>3292784.3190000001</v>
      </c>
      <c r="F53" s="65">
        <v>15292</v>
      </c>
      <c r="G53" s="65">
        <v>2411748.9190000002</v>
      </c>
    </row>
    <row r="54" spans="1:7" ht="15.75" customHeight="1" x14ac:dyDescent="0.25">
      <c r="A54" s="15" t="s">
        <v>2121</v>
      </c>
      <c r="B54" s="65">
        <v>12278</v>
      </c>
      <c r="C54" s="65">
        <v>24272026.355999999</v>
      </c>
      <c r="D54" s="65">
        <v>23733</v>
      </c>
      <c r="E54" s="65">
        <v>9941520.7400000002</v>
      </c>
      <c r="F54" s="65">
        <v>37352</v>
      </c>
      <c r="G54" s="65">
        <v>8265109.7740000002</v>
      </c>
    </row>
    <row r="55" spans="1:7" ht="15.75" customHeight="1" x14ac:dyDescent="0.25">
      <c r="A55" s="15" t="s">
        <v>2122</v>
      </c>
      <c r="B55" s="65">
        <v>2170</v>
      </c>
      <c r="C55" s="65">
        <v>5461938.7869999995</v>
      </c>
      <c r="D55" s="65">
        <v>3973</v>
      </c>
      <c r="E55" s="65">
        <v>2040613.5660000001</v>
      </c>
      <c r="F55" s="65">
        <v>8082</v>
      </c>
      <c r="G55" s="65">
        <v>1746115.6429999999</v>
      </c>
    </row>
    <row r="56" spans="1:7" ht="15.75" customHeight="1" x14ac:dyDescent="0.25">
      <c r="A56" s="15" t="s">
        <v>154</v>
      </c>
      <c r="B56" s="65">
        <v>617</v>
      </c>
      <c r="C56" s="65">
        <v>2132573.236</v>
      </c>
      <c r="D56" s="65">
        <v>729</v>
      </c>
      <c r="E56" s="65">
        <v>367571.56900000002</v>
      </c>
      <c r="F56" s="65">
        <v>2643</v>
      </c>
      <c r="G56" s="65">
        <v>554628.71400000004</v>
      </c>
    </row>
    <row r="57" spans="1:7" ht="15.75" customHeight="1" x14ac:dyDescent="0.25">
      <c r="A57" s="15" t="s">
        <v>155</v>
      </c>
      <c r="B57" s="65">
        <v>2334</v>
      </c>
      <c r="C57" s="65">
        <v>3786436.4270000001</v>
      </c>
      <c r="D57" s="65">
        <v>4254</v>
      </c>
      <c r="E57" s="65">
        <v>1401973.929</v>
      </c>
      <c r="F57" s="65">
        <v>16100</v>
      </c>
      <c r="G57" s="65">
        <v>2945893.1140000001</v>
      </c>
    </row>
    <row r="58" spans="1:7" ht="15.75" customHeight="1" x14ac:dyDescent="0.25">
      <c r="A58" s="15" t="s">
        <v>156</v>
      </c>
      <c r="B58" s="65">
        <v>1031</v>
      </c>
      <c r="C58" s="65">
        <v>1220922.1680000001</v>
      </c>
      <c r="D58" s="65">
        <v>1688</v>
      </c>
      <c r="E58" s="65">
        <v>699344.27599999995</v>
      </c>
      <c r="F58" s="65">
        <v>5938</v>
      </c>
      <c r="G58" s="65">
        <v>1132451.9620000001</v>
      </c>
    </row>
    <row r="59" spans="1:7" ht="15.75" customHeight="1" x14ac:dyDescent="0.25">
      <c r="A59" s="15" t="s">
        <v>157</v>
      </c>
      <c r="B59" s="65">
        <v>2069</v>
      </c>
      <c r="C59" s="65">
        <v>3908841.449</v>
      </c>
      <c r="D59" s="65">
        <v>3217</v>
      </c>
      <c r="E59" s="65">
        <v>1143915.4040000001</v>
      </c>
      <c r="F59" s="65">
        <v>9442</v>
      </c>
      <c r="G59" s="65">
        <v>2635328.2319999998</v>
      </c>
    </row>
    <row r="60" spans="1:7" ht="15.75" customHeight="1" x14ac:dyDescent="0.25">
      <c r="A60" s="15" t="s">
        <v>158</v>
      </c>
      <c r="B60" s="65">
        <v>989</v>
      </c>
      <c r="C60" s="65">
        <v>1867759.047</v>
      </c>
      <c r="D60" s="65">
        <v>1667</v>
      </c>
      <c r="E60" s="65">
        <v>403649.85</v>
      </c>
      <c r="F60" s="65">
        <v>7585</v>
      </c>
      <c r="G60" s="65">
        <v>1818323.263</v>
      </c>
    </row>
    <row r="61" spans="1:7" ht="15.75" customHeight="1" x14ac:dyDescent="0.25">
      <c r="A61" s="356" t="s">
        <v>3122</v>
      </c>
      <c r="B61" s="65">
        <v>55863</v>
      </c>
      <c r="C61" s="65">
        <v>117158857.89399999</v>
      </c>
      <c r="D61" s="65">
        <v>108124</v>
      </c>
      <c r="E61" s="65">
        <v>45172160.774999999</v>
      </c>
      <c r="F61" s="65">
        <v>209944</v>
      </c>
      <c r="G61" s="65">
        <v>49572601.126000002</v>
      </c>
    </row>
    <row r="62" spans="1:7" ht="15.75" customHeight="1" x14ac:dyDescent="0.25">
      <c r="A62" s="9"/>
      <c r="B62" s="7"/>
      <c r="C62" s="7"/>
      <c r="D62" s="7"/>
      <c r="E62" s="7"/>
      <c r="F62" s="7"/>
      <c r="G62" s="7"/>
    </row>
    <row r="63" spans="1:7" x14ac:dyDescent="0.25">
      <c r="A63" s="12" t="s">
        <v>3166</v>
      </c>
      <c r="B63" s="7"/>
      <c r="C63" s="7"/>
      <c r="D63" s="7"/>
      <c r="E63" s="7"/>
      <c r="F63" s="7"/>
      <c r="G63" s="7"/>
    </row>
    <row r="64" spans="1:7" x14ac:dyDescent="0.25">
      <c r="A64" s="12" t="s">
        <v>3167</v>
      </c>
      <c r="B64" s="7"/>
      <c r="C64" s="7"/>
      <c r="D64" s="7"/>
      <c r="E64" s="7"/>
      <c r="F64" s="7"/>
      <c r="G64" s="7"/>
    </row>
  </sheetData>
  <sheetProtection selectLockedCells="1" selectUnlockedCells="1"/>
  <mergeCells count="12">
    <mergeCell ref="B6:C6"/>
    <mergeCell ref="D6:E6"/>
    <mergeCell ref="F6:G6"/>
    <mergeCell ref="A2:G2"/>
    <mergeCell ref="A4:A5"/>
    <mergeCell ref="A3:D3"/>
    <mergeCell ref="B44:C44"/>
    <mergeCell ref="D44:E44"/>
    <mergeCell ref="F44:G44"/>
    <mergeCell ref="B25:C25"/>
    <mergeCell ref="D25:E25"/>
    <mergeCell ref="F25:G25"/>
  </mergeCells>
  <phoneticPr fontId="18" type="noConversion"/>
  <pageMargins left="0.6692913385826772" right="0.62992125984251968" top="0.6692913385826772" bottom="0.6692913385826772" header="0.51181102362204722" footer="0.51181102362204722"/>
  <pageSetup paperSize="9" scale="63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5">
    <tabColor rgb="FFC00000"/>
    <pageSetUpPr fitToPage="1"/>
  </sheetPr>
  <dimension ref="A1:I20"/>
  <sheetViews>
    <sheetView showGridLines="0" zoomScaleNormal="100" workbookViewId="0"/>
  </sheetViews>
  <sheetFormatPr baseColWidth="10" defaultRowHeight="12.75" x14ac:dyDescent="0.2"/>
  <sheetData>
    <row r="1" spans="1:5" ht="15" x14ac:dyDescent="0.2">
      <c r="A1" s="157" t="s">
        <v>2158</v>
      </c>
    </row>
    <row r="2" spans="1:5" ht="14.25" x14ac:dyDescent="0.2">
      <c r="B2" s="207" t="s">
        <v>3117</v>
      </c>
      <c r="C2" s="158"/>
      <c r="D2" s="158"/>
      <c r="E2" s="158"/>
    </row>
    <row r="20" spans="9:9" x14ac:dyDescent="0.2">
      <c r="I20" s="139"/>
    </row>
  </sheetData>
  <phoneticPr fontId="0" type="noConversion"/>
  <pageMargins left="0.6692913385826772" right="0.6692913385826772" top="0.6692913385826772" bottom="0.6692913385826772" header="0.51181102362204722" footer="0.51181102362204722"/>
  <pageSetup paperSize="9" scale="98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DC" shapeId="89092" r:id="rId4">
          <objectPr defaultSize="0" r:id="rId5">
            <anchor moveWithCells="1">
              <from>
                <xdr:col>0</xdr:col>
                <xdr:colOff>0</xdr:colOff>
                <xdr:row>2</xdr:row>
                <xdr:rowOff>19050</xdr:rowOff>
              </from>
              <to>
                <xdr:col>7</xdr:col>
                <xdr:colOff>57150</xdr:colOff>
                <xdr:row>53</xdr:row>
                <xdr:rowOff>38100</xdr:rowOff>
              </to>
            </anchor>
          </objectPr>
        </oleObject>
      </mc:Choice>
      <mc:Fallback>
        <oleObject progId="AcroExch.Document.DC" shapeId="89092" r:id="rId4"/>
      </mc:Fallback>
    </mc:AlternateContent>
  </oleObjects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6">
    <pageSetUpPr fitToPage="1"/>
  </sheetPr>
  <dimension ref="A1:Q3"/>
  <sheetViews>
    <sheetView showGridLines="0" zoomScale="130" zoomScaleNormal="130" workbookViewId="0"/>
  </sheetViews>
  <sheetFormatPr baseColWidth="10" defaultRowHeight="12.75" x14ac:dyDescent="0.2"/>
  <cols>
    <col min="9" max="9" width="11.42578125" style="76"/>
  </cols>
  <sheetData>
    <row r="1" spans="1:17" ht="15.75" x14ac:dyDescent="0.25">
      <c r="B1" s="206" t="s">
        <v>3162</v>
      </c>
      <c r="C1" s="108"/>
      <c r="D1" s="108"/>
      <c r="E1" s="108"/>
      <c r="F1" s="108"/>
      <c r="G1" s="108"/>
      <c r="H1" s="108"/>
      <c r="I1" s="108"/>
      <c r="J1" s="108"/>
      <c r="K1" s="108"/>
      <c r="L1" s="108"/>
      <c r="M1" s="108"/>
      <c r="N1" s="108"/>
      <c r="O1" s="108"/>
      <c r="P1" s="108"/>
    </row>
    <row r="2" spans="1:17" ht="14.25" x14ac:dyDescent="0.2">
      <c r="B2" s="207" t="s">
        <v>3118</v>
      </c>
      <c r="C2" s="158"/>
      <c r="D2" s="158"/>
      <c r="E2" s="158"/>
    </row>
    <row r="3" spans="1:17" x14ac:dyDescent="0.2">
      <c r="A3" s="109"/>
      <c r="B3" s="109"/>
      <c r="C3" s="109"/>
      <c r="D3" s="109"/>
      <c r="E3" s="109"/>
      <c r="F3" s="109"/>
      <c r="G3" s="109"/>
      <c r="H3" s="109"/>
      <c r="J3" s="109"/>
      <c r="K3" s="109"/>
      <c r="L3" s="109"/>
      <c r="M3" s="109"/>
      <c r="N3" s="109"/>
      <c r="O3" s="109"/>
      <c r="P3" s="109"/>
      <c r="Q3" s="109"/>
    </row>
  </sheetData>
  <phoneticPr fontId="18" type="noConversion"/>
  <pageMargins left="0.78740157499999996" right="0.78740157499999996" top="0.984251969" bottom="0.984251969" header="0.4921259845" footer="0.4921259845"/>
  <pageSetup paperSize="9" fitToWidth="2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DC" shapeId="54287" r:id="rId4">
          <objectPr defaultSize="0" autoPict="0" r:id="rId5">
            <anchor moveWithCells="1">
              <from>
                <xdr:col>0</xdr:col>
                <xdr:colOff>628650</xdr:colOff>
                <xdr:row>3</xdr:row>
                <xdr:rowOff>38100</xdr:rowOff>
              </from>
              <to>
                <xdr:col>6</xdr:col>
                <xdr:colOff>533400</xdr:colOff>
                <xdr:row>42</xdr:row>
                <xdr:rowOff>47625</xdr:rowOff>
              </to>
            </anchor>
          </objectPr>
        </oleObject>
      </mc:Choice>
      <mc:Fallback>
        <oleObject progId="AcroExch.Document.DC" shapeId="54287" r:id="rId4"/>
      </mc:Fallback>
    </mc:AlternateContent>
    <mc:AlternateContent xmlns:mc="http://schemas.openxmlformats.org/markup-compatibility/2006">
      <mc:Choice Requires="x14">
        <oleObject progId="AcroExch.Document.DC" shapeId="54288" r:id="rId6">
          <objectPr defaultSize="0" autoPict="0" r:id="rId7">
            <anchor moveWithCells="1">
              <from>
                <xdr:col>7</xdr:col>
                <xdr:colOff>619125</xdr:colOff>
                <xdr:row>3</xdr:row>
                <xdr:rowOff>19050</xdr:rowOff>
              </from>
              <to>
                <xdr:col>13</xdr:col>
                <xdr:colOff>552450</xdr:colOff>
                <xdr:row>42</xdr:row>
                <xdr:rowOff>76200</xdr:rowOff>
              </to>
            </anchor>
          </objectPr>
        </oleObject>
      </mc:Choice>
      <mc:Fallback>
        <oleObject progId="AcroExch.Document.DC" shapeId="54288" r:id="rId6"/>
      </mc:Fallback>
    </mc:AlternateContent>
  </oleObjects>
</worksheet>
</file>

<file path=xl/worksheets/sheet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7">
    <pageSetUpPr fitToPage="1"/>
  </sheetPr>
  <dimension ref="B2:E2"/>
  <sheetViews>
    <sheetView showGridLines="0" zoomScale="130" zoomScaleNormal="130" workbookViewId="0"/>
  </sheetViews>
  <sheetFormatPr baseColWidth="10" defaultRowHeight="12.75" x14ac:dyDescent="0.2"/>
  <sheetData>
    <row r="2" spans="2:5" ht="14.25" x14ac:dyDescent="0.2">
      <c r="B2" s="207" t="s">
        <v>3117</v>
      </c>
      <c r="C2" s="159"/>
      <c r="D2" s="159"/>
      <c r="E2" s="159"/>
    </row>
  </sheetData>
  <phoneticPr fontId="18" type="noConversion"/>
  <pageMargins left="0.78740157499999996" right="0.78740157499999996" top="0.984251969" bottom="0.984251969" header="0.4921259845" footer="0.4921259845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DC" shapeId="87046" r:id="rId4">
          <objectPr defaultSize="0" autoPict="0" r:id="rId5">
            <anchor moveWithCells="1">
              <from>
                <xdr:col>0</xdr:col>
                <xdr:colOff>0</xdr:colOff>
                <xdr:row>3</xdr:row>
                <xdr:rowOff>19050</xdr:rowOff>
              </from>
              <to>
                <xdr:col>6</xdr:col>
                <xdr:colOff>657225</xdr:colOff>
                <xdr:row>48</xdr:row>
                <xdr:rowOff>133350</xdr:rowOff>
              </to>
            </anchor>
          </objectPr>
        </oleObject>
      </mc:Choice>
      <mc:Fallback>
        <oleObject progId="AcroExch.Document.DC" shapeId="87046" r:id="rId4"/>
      </mc:Fallback>
    </mc:AlternateContent>
  </oleObjects>
</worksheet>
</file>

<file path=xl/worksheets/sheet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8">
    <pageSetUpPr fitToPage="1"/>
  </sheetPr>
  <dimension ref="B1:E24"/>
  <sheetViews>
    <sheetView showGridLines="0" zoomScale="130" zoomScaleNormal="130" zoomScaleSheetLayoutView="78" workbookViewId="0"/>
  </sheetViews>
  <sheetFormatPr baseColWidth="10" defaultRowHeight="12.75" x14ac:dyDescent="0.2"/>
  <sheetData>
    <row r="1" spans="2:5" x14ac:dyDescent="0.2">
      <c r="B1" s="76"/>
      <c r="C1" s="76"/>
      <c r="D1" s="76"/>
    </row>
    <row r="2" spans="2:5" ht="14.25" x14ac:dyDescent="0.2">
      <c r="B2" s="207" t="s">
        <v>3117</v>
      </c>
      <c r="C2" s="158"/>
      <c r="D2" s="158"/>
      <c r="E2" s="158"/>
    </row>
    <row r="9" spans="2:5" ht="12.75" customHeight="1" x14ac:dyDescent="0.2"/>
    <row r="10" spans="2:5" ht="12.75" customHeight="1" x14ac:dyDescent="0.2"/>
    <row r="12" spans="2:5" ht="26.25" customHeight="1" x14ac:dyDescent="0.2"/>
    <row r="13" spans="2:5" ht="12.75" customHeight="1" x14ac:dyDescent="0.2"/>
    <row r="15" spans="2:5" ht="12.75" customHeight="1" x14ac:dyDescent="0.2"/>
    <row r="19" ht="14.25" customHeight="1" x14ac:dyDescent="0.2"/>
    <row r="20" ht="15" customHeight="1" x14ac:dyDescent="0.2"/>
    <row r="21" ht="13.5" customHeight="1" x14ac:dyDescent="0.2"/>
    <row r="24" ht="12.75" customHeight="1" x14ac:dyDescent="0.2"/>
  </sheetData>
  <phoneticPr fontId="0" type="noConversion"/>
  <pageMargins left="0.68" right="0.67" top="0.68" bottom="0.68" header="0.4921259845" footer="0.4921259845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DC" shapeId="88068" r:id="rId4">
          <objectPr defaultSize="0" autoPict="0" r:id="rId5">
            <anchor moveWithCells="1">
              <from>
                <xdr:col>0</xdr:col>
                <xdr:colOff>0</xdr:colOff>
                <xdr:row>2</xdr:row>
                <xdr:rowOff>57150</xdr:rowOff>
              </from>
              <to>
                <xdr:col>5</xdr:col>
                <xdr:colOff>571500</xdr:colOff>
                <xdr:row>39</xdr:row>
                <xdr:rowOff>38100</xdr:rowOff>
              </to>
            </anchor>
          </objectPr>
        </oleObject>
      </mc:Choice>
      <mc:Fallback>
        <oleObject progId="AcroExch.Document.DC" shapeId="88068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43</vt:i4>
      </vt:variant>
      <vt:variant>
        <vt:lpstr>Benannte Bereiche</vt:lpstr>
      </vt:variant>
      <vt:variant>
        <vt:i4>65</vt:i4>
      </vt:variant>
    </vt:vector>
  </HeadingPairs>
  <TitlesOfParts>
    <vt:vector size="108" baseType="lpstr">
      <vt:lpstr>Vorblatt</vt:lpstr>
      <vt:lpstr>Inhalt</vt:lpstr>
      <vt:lpstr>Abkürzungen</vt:lpstr>
      <vt:lpstr>Schaubild 1</vt:lpstr>
      <vt:lpstr>Schaubild 2</vt:lpstr>
      <vt:lpstr>Schaubild 3</vt:lpstr>
      <vt:lpstr>1.1</vt:lpstr>
      <vt:lpstr>1.2-S.</vt:lpstr>
      <vt:lpstr>1.2-U.</vt:lpstr>
      <vt:lpstr>2.1</vt:lpstr>
      <vt:lpstr>2.2</vt:lpstr>
      <vt:lpstr>2.3</vt:lpstr>
      <vt:lpstr>2.4.1</vt:lpstr>
      <vt:lpstr>2.4.2</vt:lpstr>
      <vt:lpstr>2.5</vt:lpstr>
      <vt:lpstr>2.6</vt:lpstr>
      <vt:lpstr>2.7</vt:lpstr>
      <vt:lpstr>2.8.1+2</vt:lpstr>
      <vt:lpstr>2.8.3+4</vt:lpstr>
      <vt:lpstr>2.9</vt:lpstr>
      <vt:lpstr>3.1_S.1</vt:lpstr>
      <vt:lpstr>3.1_S.2</vt:lpstr>
      <vt:lpstr>3.1_S.3</vt:lpstr>
      <vt:lpstr>3.1_S.4</vt:lpstr>
      <vt:lpstr>3.2</vt:lpstr>
      <vt:lpstr>3.3</vt:lpstr>
      <vt:lpstr>3.4</vt:lpstr>
      <vt:lpstr>4.1_S.1</vt:lpstr>
      <vt:lpstr>4.1_S.2</vt:lpstr>
      <vt:lpstr>4.1_S.3</vt:lpstr>
      <vt:lpstr>4.1_S.4</vt:lpstr>
      <vt:lpstr>4.2</vt:lpstr>
      <vt:lpstr>5_S.1</vt:lpstr>
      <vt:lpstr>5_S.2</vt:lpstr>
      <vt:lpstr>5_S.3</vt:lpstr>
      <vt:lpstr>5_S.4</vt:lpstr>
      <vt:lpstr>5_S.5</vt:lpstr>
      <vt:lpstr>5_S.6</vt:lpstr>
      <vt:lpstr>5_S.7</vt:lpstr>
      <vt:lpstr>Qualitätsbericht</vt:lpstr>
      <vt:lpstr>USt-Voranmeldung</vt:lpstr>
      <vt:lpstr>Dauerfristverlängerung</vt:lpstr>
      <vt:lpstr>Datenangebote</vt:lpstr>
      <vt:lpstr>'1.1'!Druckbereich</vt:lpstr>
      <vt:lpstr>'1.2-S.'!Druckbereich</vt:lpstr>
      <vt:lpstr>'1.2-U.'!Druckbereich</vt:lpstr>
      <vt:lpstr>'2.1'!Druckbereich</vt:lpstr>
      <vt:lpstr>'2.2'!Druckbereich</vt:lpstr>
      <vt:lpstr>'2.3'!Druckbereich</vt:lpstr>
      <vt:lpstr>'2.4.1'!Druckbereich</vt:lpstr>
      <vt:lpstr>'2.4.2'!Druckbereich</vt:lpstr>
      <vt:lpstr>'2.5'!Druckbereich</vt:lpstr>
      <vt:lpstr>'2.6'!Druckbereich</vt:lpstr>
      <vt:lpstr>'2.7'!Druckbereich</vt:lpstr>
      <vt:lpstr>'2.8.1+2'!Druckbereich</vt:lpstr>
      <vt:lpstr>'2.8.3+4'!Druckbereich</vt:lpstr>
      <vt:lpstr>'2.9'!Druckbereich</vt:lpstr>
      <vt:lpstr>'3.1_S.1'!Druckbereich</vt:lpstr>
      <vt:lpstr>'3.1_S.2'!Druckbereich</vt:lpstr>
      <vt:lpstr>'3.1_S.3'!Druckbereich</vt:lpstr>
      <vt:lpstr>'3.1_S.4'!Druckbereich</vt:lpstr>
      <vt:lpstr>'3.2'!Druckbereich</vt:lpstr>
      <vt:lpstr>'3.3'!Druckbereich</vt:lpstr>
      <vt:lpstr>'3.4'!Druckbereich</vt:lpstr>
      <vt:lpstr>'4.1_S.1'!Druckbereich</vt:lpstr>
      <vt:lpstr>'4.1_S.2'!Druckbereich</vt:lpstr>
      <vt:lpstr>'4.1_S.3'!Druckbereich</vt:lpstr>
      <vt:lpstr>'4.1_S.4'!Druckbereich</vt:lpstr>
      <vt:lpstr>'4.2'!Druckbereich</vt:lpstr>
      <vt:lpstr>'5_S.1'!Druckbereich</vt:lpstr>
      <vt:lpstr>'5_S.2'!Druckbereich</vt:lpstr>
      <vt:lpstr>'5_S.3'!Druckbereich</vt:lpstr>
      <vt:lpstr>'5_S.4'!Druckbereich</vt:lpstr>
      <vt:lpstr>'5_S.5'!Druckbereich</vt:lpstr>
      <vt:lpstr>'5_S.6'!Druckbereich</vt:lpstr>
      <vt:lpstr>'5_S.7'!Druckbereich</vt:lpstr>
      <vt:lpstr>Abkürzungen!Druckbereich</vt:lpstr>
      <vt:lpstr>Datenangebote!Druckbereich</vt:lpstr>
      <vt:lpstr>Dauerfristverlängerung!Druckbereich</vt:lpstr>
      <vt:lpstr>Qualitätsbericht!Druckbereich</vt:lpstr>
      <vt:lpstr>'Schaubild 1'!Druckbereich</vt:lpstr>
      <vt:lpstr>'Schaubild 2'!Druckbereich</vt:lpstr>
      <vt:lpstr>'Schaubild 3'!Druckbereich</vt:lpstr>
      <vt:lpstr>'USt-Voranmeldung'!Druckbereich</vt:lpstr>
      <vt:lpstr>Vorblatt!Druckbereich</vt:lpstr>
      <vt:lpstr>'2.3'!Drucktitel</vt:lpstr>
      <vt:lpstr>'2.4.1'!Fussnote2</vt:lpstr>
      <vt:lpstr>'2.4.2'!Fussnote2</vt:lpstr>
      <vt:lpstr>'1.2-S.'!Print_Area</vt:lpstr>
      <vt:lpstr>'1.2-U.'!Print_Area</vt:lpstr>
      <vt:lpstr>'2.2'!Print_Area</vt:lpstr>
      <vt:lpstr>'2.3'!Print_Area</vt:lpstr>
      <vt:lpstr>'2.6'!Print_Area</vt:lpstr>
      <vt:lpstr>'3.1_S.1'!Print_Area</vt:lpstr>
      <vt:lpstr>'3.3'!Print_Area</vt:lpstr>
      <vt:lpstr>'3.4'!Print_Area</vt:lpstr>
      <vt:lpstr>'4.2'!Print_Area</vt:lpstr>
      <vt:lpstr>'5_S.1'!Print_Area</vt:lpstr>
      <vt:lpstr>Datenangebote!Print_Area</vt:lpstr>
      <vt:lpstr>Dauerfristverlängerung!Print_Area</vt:lpstr>
      <vt:lpstr>Inhalt!Print_Area</vt:lpstr>
      <vt:lpstr>Qualitätsbericht!Print_Area</vt:lpstr>
      <vt:lpstr>'Schaubild 1'!Print_Area</vt:lpstr>
      <vt:lpstr>'Schaubild 3'!Print_Area</vt:lpstr>
      <vt:lpstr>'USt-Voranmeldung'!Print_Area</vt:lpstr>
      <vt:lpstr>'2.3'!Print_Titles</vt:lpstr>
      <vt:lpstr>Vorblatt!Text20</vt:lpstr>
      <vt:lpstr>Vorblatt!Text9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Umsatzsteuerstatistik (Voranmeldungen) - Fachserie 14 Reihe 8.1 - 2018</dc:title>
  <dc:creator>Statistisches Bundesamt (Destatis)</dc:creator>
  <cp:keywords>Steuerpflichtige, Umsatz, Umsatzsteuer, Steuersatz, Besteuerungsarten, Besteuerung</cp:keywords>
  <cp:lastModifiedBy>Haas-Helfrich, Daniela (B303)</cp:lastModifiedBy>
  <cp:lastPrinted>2020-03-23T11:43:20Z</cp:lastPrinted>
  <dcterms:created xsi:type="dcterms:W3CDTF">2013-02-14T09:56:41Z</dcterms:created>
  <dcterms:modified xsi:type="dcterms:W3CDTF">2020-03-24T07:04:59Z</dcterms:modified>
</cp:coreProperties>
</file>