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0850" windowHeight="7185" tabRatio="929"/>
  </bookViews>
  <sheets>
    <sheet name="Vorblatt" sheetId="49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296" r:id="rId12"/>
    <sheet name="UeberblickVj" sheetId="5247" r:id="rId13"/>
    <sheet name="Bautaetigkeit_Grafik_1" sheetId="5263" r:id="rId14"/>
    <sheet name="Bautaetigkeit_Grafik_2" sheetId="5264" r:id="rId15"/>
    <sheet name="BHG_Grafik_Betriebe" sheetId="5225" r:id="rId16"/>
    <sheet name="BHG_Grafik_AE_Umsatz" sheetId="5226" r:id="rId17"/>
    <sheet name="Ausbau_Grafik" sheetId="5265" r:id="rId18"/>
    <sheet name="1_1_1" sheetId="5267" r:id="rId19"/>
    <sheet name="1_1_2" sheetId="5268" r:id="rId20"/>
    <sheet name="1_1_3B_B" sheetId="5012" r:id="rId21"/>
    <sheet name="1_1_3B_M" sheetId="5013" r:id="rId22"/>
    <sheet name="1_1_3N_S" sheetId="5014" r:id="rId23"/>
    <sheet name="1_1_3S_T" sheetId="5015" r:id="rId24"/>
    <sheet name="1_2_1" sheetId="5269" r:id="rId25"/>
    <sheet name="1_2_2" sheetId="5270" r:id="rId26"/>
    <sheet name="1_2_3B_B" sheetId="5018" r:id="rId27"/>
    <sheet name="1_2_3B_M" sheetId="5019" r:id="rId28"/>
    <sheet name="1_2_3N_S" sheetId="5020" r:id="rId29"/>
    <sheet name="1_2_3S_T" sheetId="5021" r:id="rId30"/>
    <sheet name="1_3_1" sheetId="5271" r:id="rId31"/>
    <sheet name="1_3_2" sheetId="5272" r:id="rId32"/>
    <sheet name="1_3_3B_B" sheetId="5024" r:id="rId33"/>
    <sheet name="1_3_3B_M" sheetId="5025" r:id="rId34"/>
    <sheet name="1_3_3N_S" sheetId="5026" r:id="rId35"/>
    <sheet name="1_3_3S_T" sheetId="5027" r:id="rId36"/>
    <sheet name="1_4_1" sheetId="5273" r:id="rId37"/>
    <sheet name="1_4_2" sheetId="5274" r:id="rId38"/>
    <sheet name="1_4_3B_B" sheetId="5030" r:id="rId39"/>
    <sheet name="1_4_3B_M" sheetId="5031" r:id="rId40"/>
    <sheet name="1_4_3N_S" sheetId="5032" r:id="rId41"/>
    <sheet name="1_4_3S_T" sheetId="5033" r:id="rId42"/>
    <sheet name="1_5_1" sheetId="5261" r:id="rId43"/>
    <sheet name="1_5_2" sheetId="5262" r:id="rId44"/>
    <sheet name="Tab1_5_3B_M" sheetId="5051" r:id="rId45"/>
    <sheet name="Tab1_5_3N_T" sheetId="5052" r:id="rId46"/>
    <sheet name="1_6" sheetId="5289" r:id="rId47"/>
    <sheet name="1_7" sheetId="4521" r:id="rId48"/>
    <sheet name="1_8" sheetId="4522" r:id="rId49"/>
    <sheet name="1_9" sheetId="5290" r:id="rId50"/>
    <sheet name="1_10" sheetId="4524" r:id="rId51"/>
    <sheet name="2_1" sheetId="5275" r:id="rId52"/>
    <sheet name="2_2" sheetId="5276" r:id="rId53"/>
    <sheet name="2_3" sheetId="4528" r:id="rId54"/>
    <sheet name="2.4" sheetId="5277" r:id="rId55"/>
    <sheet name="2.5" sheetId="5278" r:id="rId56"/>
    <sheet name="2_6_7" sheetId="5259" r:id="rId57"/>
    <sheet name="2_8" sheetId="5279" r:id="rId58"/>
    <sheet name="2_9" sheetId="4868" r:id="rId59"/>
    <sheet name="311_312" sheetId="4635" r:id="rId60"/>
    <sheet name="313_32" sheetId="4535" r:id="rId61"/>
    <sheet name="41_I_WGB" sheetId="5283" r:id="rId62"/>
    <sheet name="41_I_Bauherren" sheetId="5284" r:id="rId63"/>
    <sheet name="41_NB_WGB" sheetId="5285" r:id="rId64"/>
    <sheet name="41_NB_Bauherren" sheetId="5286" r:id="rId65"/>
    <sheet name="41_NB_Wohnungen" sheetId="5287" r:id="rId66"/>
    <sheet name="41_Baumaßnahmen" sheetId="5288" r:id="rId67"/>
    <sheet name="421_D_I" sheetId="5281" r:id="rId68"/>
    <sheet name="421_D_NB" sheetId="5282" r:id="rId69"/>
    <sheet name="4.3.1_NB" sheetId="5280" r:id="rId70"/>
    <sheet name="5_S1" sheetId="5297" r:id="rId71"/>
    <sheet name="5_S2" sheetId="5298" r:id="rId72"/>
    <sheet name="5_S3" sheetId="5299" r:id="rId73"/>
    <sheet name="5_S4" sheetId="5300" r:id="rId74"/>
    <sheet name="6_7" sheetId="4826" r:id="rId75"/>
    <sheet name="8_1" sheetId="5291" r:id="rId76"/>
    <sheet name="8_2" sheetId="5292" r:id="rId77"/>
    <sheet name="8_3" sheetId="5293" r:id="rId78"/>
    <sheet name="9_1" sheetId="4653" r:id="rId79"/>
    <sheet name="9_2" sheetId="4654" r:id="rId80"/>
    <sheet name="10" sheetId="5294" r:id="rId81"/>
    <sheet name="11" sheetId="4656" r:id="rId82"/>
    <sheet name="12_1" sheetId="4657" r:id="rId83"/>
    <sheet name="12_2" sheetId="4658" r:id="rId84"/>
    <sheet name="12_3" sheetId="4659" r:id="rId85"/>
    <sheet name="12_4" sheetId="5295"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Vorblatt!$A$1:$H$60</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L52" i="4826" l="1"/>
  <c r="L47" i="4826"/>
  <c r="L46" i="4826"/>
  <c r="K28" i="4826"/>
  <c r="I28" i="4826"/>
  <c r="G28" i="4826"/>
  <c r="K27" i="4826"/>
  <c r="I27" i="4826"/>
  <c r="G27" i="4826"/>
  <c r="K26" i="4826"/>
  <c r="I26" i="4826"/>
  <c r="G26" i="4826"/>
  <c r="K25" i="4826"/>
  <c r="I25" i="4826"/>
  <c r="G25" i="4826"/>
  <c r="K24" i="4826"/>
  <c r="I24" i="4826"/>
  <c r="G24" i="4826"/>
  <c r="K23" i="4826"/>
  <c r="H23" i="4826"/>
  <c r="I23" i="4826" s="1"/>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 r="F43" i="4535" l="1"/>
  <c r="P58" i="4635"/>
  <c r="K58" i="4635"/>
  <c r="I58" i="4635"/>
  <c r="G58" i="4635"/>
  <c r="D58" i="4635"/>
  <c r="P57" i="4635"/>
  <c r="K57" i="4635"/>
  <c r="I57" i="4635"/>
  <c r="F57" i="4635"/>
  <c r="G57" i="4635"/>
  <c r="D57" i="4635"/>
  <c r="P56" i="4635"/>
  <c r="K56" i="4635"/>
  <c r="I56" i="4635"/>
  <c r="G56" i="4635"/>
  <c r="D56" i="4635"/>
  <c r="P55" i="4635"/>
  <c r="K55" i="4635"/>
  <c r="I55" i="4635"/>
  <c r="G55" i="4635"/>
  <c r="D55" i="4635"/>
  <c r="P54" i="4635"/>
  <c r="K54" i="4635"/>
  <c r="I54" i="4635"/>
  <c r="G54" i="4635"/>
  <c r="D54" i="4635"/>
  <c r="P53" i="4635"/>
  <c r="K53" i="4635"/>
  <c r="I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F46" i="4635"/>
  <c r="D46" i="4635"/>
  <c r="P45" i="4635"/>
  <c r="K45" i="4635"/>
  <c r="I45" i="4635"/>
  <c r="G45" i="4635"/>
  <c r="D45" i="4635"/>
  <c r="P44" i="4635"/>
  <c r="K44" i="4635"/>
  <c r="I44" i="4635"/>
  <c r="G44" i="4635"/>
  <c r="D44" i="4635"/>
  <c r="P43" i="4635"/>
  <c r="K43" i="4635"/>
  <c r="I43" i="4635"/>
  <c r="F43" i="4635"/>
  <c r="G43" i="4635"/>
  <c r="D43" i="4635"/>
  <c r="F26" i="4635"/>
  <c r="G53" i="4635"/>
  <c r="F19" i="4635"/>
  <c r="G46" i="4635"/>
</calcChain>
</file>

<file path=xl/sharedStrings.xml><?xml version="1.0" encoding="utf-8"?>
<sst xmlns="http://schemas.openxmlformats.org/spreadsheetml/2006/main" count="10363" uniqueCount="1768">
  <si>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</si>
  <si>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</si>
  <si>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</si>
  <si>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</si>
  <si>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</si>
  <si>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</si>
  <si>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</si>
  <si>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</si>
  <si>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</si>
  <si>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</si>
  <si>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</si>
  <si>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</si>
  <si>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</si>
  <si>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</si>
  <si>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</si>
  <si>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</si>
  <si>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</si>
  <si>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</si>
  <si>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</si>
  <si>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</si>
  <si>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</si>
  <si>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</si>
  <si>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</si>
  <si>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</si>
  <si>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</si>
  <si>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</si>
  <si>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</si>
  <si>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</si>
  <si>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</si>
  <si>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</si>
  <si>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</si>
  <si>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</si>
  <si>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</si>
  <si>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</si>
  <si>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</si>
  <si>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</si>
  <si>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</si>
  <si>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</si>
  <si>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</si>
  <si>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</si>
  <si>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</si>
  <si>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</si>
  <si>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</si>
  <si>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</si>
  <si>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</si>
  <si>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</si>
  <si>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</si>
  <si>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</si>
  <si>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</si>
  <si>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</si>
  <si>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</si>
  <si>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</si>
  <si>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</si>
  <si>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</si>
  <si>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</si>
  <si>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</si>
  <si>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</si>
  <si>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</si>
  <si>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</si>
  <si>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</si>
  <si>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</si>
  <si>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</si>
  <si>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</si>
  <si>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</si>
  <si>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</si>
  <si>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</si>
  <si>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</si>
  <si>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</si>
  <si>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</si>
  <si>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</si>
  <si>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</si>
  <si>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</si>
  <si>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</si>
  <si>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</si>
  <si>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</si>
  <si>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</si>
  <si>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</si>
  <si>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</si>
  <si>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</si>
  <si>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</si>
  <si>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</si>
  <si>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</si>
  <si>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</si>
  <si>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</si>
  <si>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</si>
  <si>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</si>
  <si>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</si>
  <si>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</si>
  <si>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</si>
  <si>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</si>
  <si>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</si>
  <si>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</si>
  <si>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</si>
  <si>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</si>
  <si>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</si>
  <si>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</si>
  <si>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</si>
  <si>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</si>
  <si>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</si>
  <si>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</si>
  <si>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</si>
  <si>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</si>
  <si>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</si>
  <si>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</si>
  <si>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</si>
  <si>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</si>
  <si>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</si>
  <si>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</si>
  <si>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</si>
  <si>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</si>
  <si>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</si>
  <si>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</si>
  <si>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</si>
  <si>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</si>
  <si>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</si>
  <si>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</si>
  <si>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</si>
  <si>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</si>
  <si>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</si>
  <si>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</si>
  <si>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</si>
  <si>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</si>
  <si>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</si>
  <si>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</si>
  <si>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</si>
  <si>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</si>
  <si>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</si>
  <si>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</si>
  <si>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</si>
  <si>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</si>
  <si>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</si>
  <si>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</si>
  <si>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</si>
  <si>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</si>
  <si>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</si>
  <si>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</si>
  <si>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</si>
  <si>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</si>
  <si>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</si>
  <si>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</si>
  <si>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</si>
  <si>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</si>
  <si>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</si>
  <si>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</si>
  <si>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</si>
  <si>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</si>
  <si>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</si>
  <si>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</si>
  <si>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</si>
  <si>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</si>
  <si>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</si>
  <si>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</si>
  <si>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</si>
  <si>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</si>
  <si>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</si>
  <si>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</si>
  <si>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</si>
  <si>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</si>
  <si>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</si>
  <si>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</si>
  <si>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</si>
  <si>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</si>
  <si>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</si>
  <si>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</si>
  <si>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</si>
  <si>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</si>
  <si>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</si>
  <si>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</si>
  <si>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</si>
  <si>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</si>
  <si>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</si>
  <si>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</si>
  <si>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</si>
  <si>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</si>
  <si>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</si>
  <si>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</si>
  <si>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</si>
  <si>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</si>
  <si>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</si>
  <si>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</si>
  <si>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</si>
  <si>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</si>
  <si>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</si>
  <si>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</si>
  <si>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</si>
  <si>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</si>
  <si>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</si>
  <si>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</si>
  <si>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</si>
  <si>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</si>
  <si>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</si>
  <si>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</si>
  <si>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</si>
  <si>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</si>
  <si>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</si>
  <si>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</si>
  <si>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</si>
  <si>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</si>
  <si>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</si>
  <si>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</si>
  <si>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</si>
  <si>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</si>
  <si>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</si>
  <si>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</si>
  <si>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</si>
  <si>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</si>
  <si>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</si>
  <si>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</si>
  <si>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</si>
  <si>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</si>
  <si>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</si>
  <si>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</si>
  <si>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</si>
  <si>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</si>
  <si>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</si>
  <si>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</si>
  <si>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</si>
  <si>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</si>
  <si>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</si>
  <si>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</si>
  <si>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</si>
  <si>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</si>
  <si>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</si>
  <si>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</si>
  <si>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</si>
  <si>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</si>
  <si>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</si>
  <si>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</si>
  <si>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</si>
  <si>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</si>
  <si>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</si>
  <si>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</si>
  <si>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</si>
  <si>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</si>
  <si>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</si>
  <si>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</si>
  <si>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</si>
  <si>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</si>
  <si>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</si>
  <si>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</si>
  <si>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</si>
  <si>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</si>
  <si>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</si>
  <si>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</si>
  <si>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</si>
  <si>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</si>
  <si>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</si>
  <si>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</si>
  <si>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</si>
  <si>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</si>
  <si>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</si>
  <si>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</si>
  <si>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</si>
  <si>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</si>
  <si>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</si>
  <si>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</si>
  <si>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</si>
  <si>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</si>
  <si>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</si>
  <si>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</si>
  <si>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</si>
  <si>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</si>
  <si>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</si>
  <si>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</si>
  <si>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</si>
  <si>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</si>
  <si>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</si>
  <si>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</si>
  <si>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</si>
  <si>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</si>
  <si>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</si>
  <si>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</si>
  <si>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</si>
  <si>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</si>
  <si>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</si>
  <si>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</si>
  <si>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</si>
  <si>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</si>
  <si>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</si>
  <si>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</si>
  <si>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</si>
  <si>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</si>
  <si>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</si>
  <si>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</si>
  <si>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</si>
  <si>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</si>
  <si>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</si>
  <si>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</si>
  <si>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</si>
  <si>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</si>
  <si>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</si>
  <si>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</si>
  <si>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</si>
  <si>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</si>
  <si>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</si>
  <si>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</si>
  <si>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</si>
  <si>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</si>
  <si>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</si>
  <si>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</si>
  <si>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</si>
  <si>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</si>
  <si>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</si>
  <si>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</si>
  <si>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</si>
  <si>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</si>
  <si>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</si>
  <si>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</si>
  <si>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</si>
  <si>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</si>
  <si>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</si>
  <si>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</si>
  <si>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</si>
  <si>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</si>
  <si>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</si>
  <si>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</si>
  <si>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</si>
  <si>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</si>
  <si>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</si>
  <si>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</si>
  <si>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</si>
  <si>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</si>
  <si>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</si>
  <si>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</si>
  <si>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</si>
  <si>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</si>
  <si>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</si>
  <si>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</si>
  <si>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</si>
  <si>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</si>
  <si>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</si>
  <si>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</si>
  <si>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</si>
  <si>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</si>
  <si>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</si>
  <si>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</si>
  <si>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</si>
  <si>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</si>
  <si>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</si>
  <si>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</si>
  <si>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</si>
  <si>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</si>
  <si>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</si>
  <si>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</si>
  <si>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</si>
  <si>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</si>
  <si>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</si>
  <si>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</si>
  <si>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</si>
  <si>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</si>
  <si>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</si>
  <si>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</si>
  <si>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</si>
  <si>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</si>
  <si>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</si>
  <si>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</si>
  <si>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</si>
  <si>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</si>
  <si>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</si>
  <si>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</si>
  <si>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</si>
  <si>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</si>
  <si>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</si>
  <si>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</si>
  <si>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</si>
  <si>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</si>
  <si>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</si>
  <si>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</si>
  <si>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</si>
  <si>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</si>
  <si>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</si>
  <si>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</si>
  <si>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</si>
  <si>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</si>
  <si>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</si>
  <si>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</si>
  <si>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</si>
  <si>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</si>
  <si>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</si>
  <si>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</si>
  <si>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</si>
  <si>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</si>
  <si>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</si>
  <si>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</si>
  <si>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</si>
  <si>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</si>
  <si>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</si>
  <si>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</si>
  <si>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</si>
  <si>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</si>
  <si>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</si>
  <si>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</si>
  <si>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</si>
  <si>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</si>
  <si>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</si>
  <si>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</si>
  <si>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</si>
  <si>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</si>
  <si>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</si>
  <si>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</si>
  <si>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</si>
  <si>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</si>
  <si>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</si>
  <si>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</si>
  <si>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</si>
  <si>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</si>
  <si>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</si>
  <si>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</si>
  <si>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</si>
  <si>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</si>
  <si>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</si>
  <si>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</si>
  <si>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</si>
  <si>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</si>
  <si>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</si>
  <si>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</si>
  <si>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</si>
  <si>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</si>
  <si>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</si>
  <si>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</si>
  <si>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</si>
  <si>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</si>
  <si>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</si>
  <si>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</si>
  <si>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</si>
  <si>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</si>
  <si>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</si>
  <si>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</si>
  <si>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</si>
  <si>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</si>
  <si>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</si>
  <si>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</si>
  <si>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</si>
  <si>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</si>
  <si>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</si>
  <si>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</si>
  <si>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</si>
  <si>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</si>
  <si>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</si>
  <si>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</si>
  <si>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</si>
  <si>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</si>
  <si>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</si>
  <si>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</si>
  <si>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</si>
  <si>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</si>
  <si>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</si>
  <si>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</si>
  <si>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</si>
  <si>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</si>
  <si>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</si>
  <si>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</si>
  <si>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</si>
  <si>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</si>
  <si>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</si>
  <si>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</si>
  <si>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</si>
  <si>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</si>
  <si>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</si>
  <si>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</si>
  <si>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</si>
  <si>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</si>
  <si>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</si>
  <si>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</si>
  <si>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</si>
  <si>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</si>
  <si>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</si>
  <si>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</si>
  <si>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</si>
  <si>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</si>
  <si>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</si>
  <si>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</si>
  <si>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</si>
  <si>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</si>
  <si>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</si>
  <si>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</si>
  <si>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</si>
  <si>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</si>
  <si>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</si>
  <si>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</si>
  <si>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</si>
  <si>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</si>
  <si>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</si>
  <si>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</si>
  <si>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</si>
  <si>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</si>
  <si>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</si>
  <si>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</si>
  <si>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</si>
  <si>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</si>
  <si>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</si>
  <si>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</si>
  <si>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</si>
  <si>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</si>
  <si>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</si>
  <si>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</si>
  <si>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</si>
  <si>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</si>
  <si>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</si>
  <si>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</si>
  <si>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</si>
  <si>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</si>
  <si>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</si>
  <si>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</si>
  <si>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</si>
  <si>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</si>
  <si>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</si>
  <si>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</si>
  <si>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</si>
  <si>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</si>
  <si>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</si>
  <si>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</si>
  <si>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</si>
  <si>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</si>
  <si>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</si>
  <si>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</si>
  <si>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</si>
  <si>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</si>
  <si>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</si>
  <si>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</si>
  <si>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</si>
  <si>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</si>
  <si>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</si>
  <si>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</si>
  <si>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</si>
  <si>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</si>
  <si>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</si>
  <si>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</si>
  <si>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</si>
  <si>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</si>
  <si>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</si>
  <si>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</si>
  <si>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</si>
  <si>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</si>
  <si>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</si>
  <si>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</si>
  <si>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</si>
  <si>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</si>
  <si>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</si>
  <si>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</si>
  <si>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</si>
  <si>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</si>
  <si>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</si>
  <si>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</si>
  <si>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</si>
  <si>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</si>
  <si>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</si>
  <si>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</si>
  <si>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</si>
  <si>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</si>
  <si>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</si>
  <si>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</si>
  <si>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</si>
  <si>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</si>
  <si>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</si>
  <si>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</si>
  <si>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</si>
  <si>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</si>
  <si>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</si>
  <si>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</si>
  <si>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</si>
  <si>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</si>
  <si>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</si>
  <si>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</si>
  <si>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</si>
  <si>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</si>
  <si>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</si>
  <si>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</si>
  <si>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</si>
  <si>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</si>
  <si>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</si>
  <si>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</si>
  <si>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</si>
  <si>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</si>
  <si>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</si>
  <si>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</si>
  <si>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</si>
  <si>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</si>
  <si>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</si>
  <si>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</si>
  <si>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</si>
  <si>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</si>
  <si>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</si>
  <si>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</si>
  <si>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</si>
  <si>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</si>
  <si>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</si>
  <si>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</si>
  <si>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</si>
  <si>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</si>
  <si>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</si>
  <si>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</si>
  <si>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</si>
  <si>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</si>
  <si>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</si>
  <si>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</si>
  <si>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</si>
  <si>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</si>
  <si>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</si>
  <si>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</si>
  <si>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</si>
  <si>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</si>
  <si>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</si>
  <si>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</si>
  <si>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</si>
  <si>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</si>
  <si>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</si>
  <si>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</si>
  <si>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</si>
  <si>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</si>
  <si>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</si>
  <si>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</si>
  <si>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</si>
  <si>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</si>
  <si>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</si>
  <si>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</si>
  <si>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</si>
  <si>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</si>
  <si>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</si>
  <si>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</si>
  <si>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</si>
  <si>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</si>
  <si>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</si>
  <si>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</si>
  <si>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</si>
  <si>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</si>
  <si>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</si>
  <si>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</si>
  <si>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</si>
  <si>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</si>
  <si>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</si>
  <si>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</si>
  <si>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</si>
  <si>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</si>
  <si>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</si>
  <si>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</si>
  <si>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</si>
  <si>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</si>
  <si>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</si>
  <si>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</si>
  <si>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</si>
  <si>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</si>
  <si>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</si>
  <si>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</si>
  <si>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</si>
  <si>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</si>
  <si>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</si>
  <si>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</si>
  <si>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</si>
  <si>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</si>
  <si>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</si>
  <si>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</si>
  <si>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</si>
  <si>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</si>
  <si>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</si>
  <si>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</si>
  <si>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</si>
  <si>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</si>
  <si>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</si>
  <si>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</si>
  <si>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</si>
  <si>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</si>
  <si>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</si>
  <si>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</si>
  <si>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</si>
  <si>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</si>
  <si>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</si>
  <si>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</si>
  <si>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</si>
  <si>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</si>
  <si>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</si>
  <si>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</si>
  <si>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</si>
  <si>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</si>
  <si>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</si>
  <si>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</si>
  <si>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</si>
  <si>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</si>
  <si>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</si>
  <si>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</si>
  <si>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</si>
  <si>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</si>
  <si>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</si>
  <si>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</si>
  <si>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</si>
  <si>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</si>
  <si>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</si>
  <si>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</si>
  <si>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</si>
  <si>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</si>
  <si>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</si>
  <si>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</si>
  <si>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</si>
  <si>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</si>
  <si>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</si>
  <si>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</si>
  <si>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</si>
  <si>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</si>
  <si>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</si>
  <si>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</si>
  <si>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</si>
  <si>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</si>
  <si>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</si>
  <si>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</si>
  <si>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</si>
  <si>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</si>
  <si>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</si>
  <si>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</si>
  <si>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</si>
  <si>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</si>
  <si>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</si>
  <si>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</si>
  <si>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</si>
  <si>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</si>
  <si>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</si>
  <si>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</si>
  <si>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</si>
  <si>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</si>
  <si>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</si>
  <si>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</si>
  <si>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</si>
  <si>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</si>
  <si>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</si>
  <si>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</si>
  <si>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</si>
  <si>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</si>
  <si>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</si>
  <si>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</si>
  <si>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</si>
  <si>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</si>
  <si>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</si>
  <si>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</si>
  <si>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</si>
  <si>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</si>
  <si>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</si>
  <si>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</si>
  <si>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</si>
  <si>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</si>
  <si>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</si>
  <si>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</si>
  <si>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</si>
  <si>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</si>
  <si>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</si>
  <si>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</si>
  <si>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</si>
  <si>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</si>
  <si>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</si>
  <si>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</si>
  <si>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</si>
  <si>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</si>
  <si>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</si>
  <si>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</si>
  <si>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</si>
  <si>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</si>
  <si>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</si>
  <si>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</si>
  <si>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</si>
  <si>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</si>
  <si>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</si>
  <si>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</si>
  <si>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</si>
  <si>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</si>
  <si>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</si>
  <si>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</si>
  <si>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</si>
  <si>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</si>
  <si>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</si>
  <si>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</si>
  <si>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</si>
  <si>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</si>
  <si>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</si>
  <si>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</si>
  <si>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</si>
  <si>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</si>
  <si>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</si>
  <si>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</si>
  <si>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</si>
  <si>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</si>
  <si>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</si>
  <si>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</si>
  <si>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</si>
  <si>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</si>
  <si>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</si>
  <si>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</si>
  <si>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</si>
  <si>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</si>
  <si>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</si>
  <si>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</si>
  <si>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</si>
  <si>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</si>
  <si>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</si>
  <si>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</si>
  <si>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</si>
  <si>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</si>
  <si>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</si>
  <si>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</si>
  <si>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</si>
  <si>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</si>
  <si>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</si>
  <si>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</si>
  <si>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</si>
  <si>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</si>
  <si>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</si>
  <si>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</si>
  <si>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</si>
  <si>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</si>
  <si>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</si>
  <si>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</si>
  <si>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</si>
  <si>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</si>
  <si>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</si>
  <si>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</si>
  <si>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</si>
  <si>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</si>
  <si>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</si>
  <si>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</si>
  <si>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</si>
  <si>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</si>
  <si>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</si>
  <si>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</si>
  <si>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</si>
  <si>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</si>
  <si>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</si>
  <si>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</si>
  <si>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</si>
  <si>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</si>
  <si>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</si>
  <si>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</si>
  <si>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</si>
  <si>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</si>
  <si>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</si>
  <si>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</si>
  <si>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</si>
  <si>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</si>
  <si>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</si>
  <si>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</si>
  <si>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</si>
  <si>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</si>
  <si>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</si>
  <si>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</si>
  <si>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</si>
  <si>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</si>
  <si>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</si>
  <si>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</si>
  <si>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</si>
  <si>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</si>
  <si>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</si>
  <si>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</si>
  <si>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</si>
  <si>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</si>
  <si>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</si>
  <si>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</si>
  <si>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</si>
  <si>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</si>
  <si>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</si>
  <si>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</si>
  <si>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</si>
  <si>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</si>
  <si>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</si>
  <si>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</si>
  <si>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</si>
  <si>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</si>
  <si>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</si>
  <si>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</si>
  <si>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</si>
  <si>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</si>
  <si>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</si>
  <si>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</si>
  <si>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</si>
  <si>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</si>
  <si>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</si>
  <si>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</si>
  <si>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</si>
  <si>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</si>
  <si>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</si>
  <si>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</si>
  <si>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</si>
  <si>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</si>
  <si>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</si>
  <si>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</si>
  <si>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</si>
  <si>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</si>
  <si>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</si>
  <si>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</si>
  <si>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</si>
  <si>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</si>
  <si>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</si>
  <si>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</si>
  <si>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</si>
  <si>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</si>
  <si>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</si>
  <si>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</si>
  <si>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</si>
  <si>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</si>
  <si>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</si>
  <si>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</si>
  <si>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</si>
  <si>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</si>
  <si>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</si>
  <si>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</si>
  <si>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</si>
  <si>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</si>
  <si>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</si>
  <si>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</si>
  <si>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</si>
  <si>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</si>
  <si>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</si>
  <si>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</si>
  <si>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</si>
  <si>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</si>
  <si>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</si>
  <si>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</si>
  <si>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</si>
  <si>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</si>
  <si>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</si>
  <si>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</si>
  <si>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</si>
  <si>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</si>
  <si>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</si>
  <si>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</si>
  <si>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</si>
  <si>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</si>
  <si>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</si>
  <si>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</si>
  <si>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</si>
  <si>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</si>
  <si>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</si>
  <si>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</si>
  <si>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</si>
  <si>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</si>
  <si>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</si>
  <si>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</si>
  <si>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</si>
  <si>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</si>
  <si>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</si>
  <si>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</si>
  <si>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</si>
  <si>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</si>
  <si>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</si>
  <si>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</si>
  <si>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</si>
  <si>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</si>
  <si>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</si>
  <si>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</si>
  <si>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</si>
  <si>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</si>
  <si>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</si>
  <si>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</si>
  <si>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</si>
  <si>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</si>
  <si>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</si>
  <si>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</si>
  <si>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</si>
  <si>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</si>
  <si>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</si>
  <si>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</si>
  <si>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</si>
  <si>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</si>
  <si>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</si>
  <si>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</si>
  <si>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</si>
  <si>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</si>
  <si>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</si>
  <si>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</si>
  <si>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</si>
  <si>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</si>
  <si>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</si>
  <si>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</si>
  <si>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</si>
  <si>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</si>
  <si>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</si>
  <si>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</si>
  <si>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</si>
  <si>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</si>
  <si>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</si>
  <si>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</si>
  <si>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</si>
  <si>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</si>
  <si>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</si>
  <si>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</si>
  <si>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</si>
  <si>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</si>
  <si>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</si>
  <si>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</si>
  <si>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</si>
  <si>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</si>
  <si>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</si>
  <si>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</si>
  <si>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</si>
  <si>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</si>
  <si>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</si>
  <si>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</si>
  <si>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</si>
  <si>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</si>
  <si>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</si>
  <si>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</si>
  <si>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</si>
  <si>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</si>
  <si>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</si>
  <si>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</si>
  <si>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</si>
  <si>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</si>
  <si>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</si>
  <si>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</si>
  <si>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</si>
  <si>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</si>
  <si>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</si>
  <si>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</si>
  <si>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</si>
  <si>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</si>
  <si>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</si>
  <si>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</si>
  <si>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</si>
  <si>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</si>
  <si>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</si>
  <si>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</si>
  <si>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</si>
  <si>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</si>
  <si>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</si>
  <si>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</si>
  <si>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</si>
  <si>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</si>
  <si>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</si>
  <si>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</si>
  <si>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</si>
  <si>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</si>
  <si>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</si>
  <si>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</si>
  <si>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</si>
  <si>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</si>
  <si>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</si>
  <si>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</si>
  <si>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</si>
  <si>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</si>
  <si>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</si>
  <si>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</si>
  <si>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</si>
  <si>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</si>
  <si>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</si>
  <si>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</si>
  <si>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</si>
  <si>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</si>
  <si>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</si>
  <si>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</si>
  <si>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</si>
  <si>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</si>
  <si>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</si>
  <si>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</si>
  <si>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</si>
  <si>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</si>
  <si>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</si>
  <si>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</si>
  <si>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</si>
  <si>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</si>
  <si>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</si>
  <si>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</si>
  <si>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</si>
  <si>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</si>
  <si>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</si>
  <si>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</si>
  <si>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</si>
  <si>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</si>
  <si>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</si>
  <si>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</si>
  <si>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</si>
  <si>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</si>
  <si>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</si>
  <si>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</si>
  <si>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</si>
  <si>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</si>
  <si>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</si>
  <si>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</si>
  <si>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</si>
  <si>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</si>
  <si>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</si>
  <si>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</si>
  <si>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</si>
  <si>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</si>
  <si>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</si>
  <si>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</si>
  <si>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</si>
  <si>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</si>
  <si>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</si>
  <si>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</si>
  <si>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</si>
  <si>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</si>
  <si>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</si>
  <si>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</si>
  <si>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</si>
  <si>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</si>
  <si>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</si>
  <si>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</si>
  <si>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</si>
  <si>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</si>
  <si>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</si>
  <si>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</si>
  <si>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</si>
  <si>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</si>
  <si>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</si>
  <si>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</si>
  <si>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</si>
  <si>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</si>
  <si>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</si>
  <si>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</si>
  <si>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</si>
  <si>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</si>
  <si>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</si>
  <si>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</si>
  <si>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</si>
  <si>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</si>
  <si>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</si>
  <si>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</si>
  <si>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</si>
  <si>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</si>
  <si>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</si>
  <si>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</si>
  <si>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</si>
  <si>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</si>
  <si>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</si>
  <si>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</si>
  <si>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</si>
  <si>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</si>
  <si>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</si>
  <si>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</si>
  <si>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</si>
  <si>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</si>
  <si>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</si>
  <si>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</si>
  <si>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</si>
  <si>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</si>
  <si>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</si>
  <si>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</si>
  <si>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</si>
  <si>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</si>
  <si>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</si>
  <si>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</si>
  <si>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</si>
  <si>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</si>
  <si>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</si>
  <si>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</si>
  <si>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</si>
  <si>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</si>
  <si>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</si>
  <si>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</si>
  <si>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</si>
  <si>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</si>
  <si>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</si>
  <si>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</si>
  <si>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</si>
  <si>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</si>
  <si>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</si>
  <si>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</si>
  <si>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</si>
  <si>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</si>
  <si>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</si>
  <si>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</si>
  <si>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</si>
  <si>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</si>
  <si>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</si>
  <si>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</si>
  <si>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</si>
  <si>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</si>
  <si>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</si>
  <si>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</si>
  <si>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</si>
  <si>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</si>
  <si>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</si>
  <si>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</si>
  <si>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</si>
  <si>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</si>
  <si>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</si>
  <si>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</si>
  <si>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</si>
  <si>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</si>
  <si>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</si>
  <si>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</si>
  <si>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</si>
  <si>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</si>
  <si>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</si>
  <si>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</si>
  <si>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</si>
  <si>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</si>
  <si>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</si>
  <si>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</si>
  <si>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</si>
  <si>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</si>
  <si>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</si>
  <si>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</si>
  <si>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</si>
  <si>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</si>
  <si>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</si>
  <si>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</si>
  <si>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</si>
  <si>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</si>
  <si>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</si>
  <si>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</si>
  <si>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</si>
  <si>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</si>
  <si>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</si>
  <si>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</si>
  <si>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</si>
  <si>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</si>
  <si>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</si>
  <si>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</si>
  <si>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</si>
  <si>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</si>
  <si>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</si>
  <si>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</si>
  <si>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</si>
  <si>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</si>
  <si>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</si>
  <si>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</si>
  <si>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</si>
  <si>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</si>
  <si>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</si>
  <si>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</si>
  <si>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</si>
  <si>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</si>
  <si>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</si>
  <si>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</si>
  <si>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</si>
  <si>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</si>
  <si>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</si>
  <si>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</si>
  <si>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</si>
  <si>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</si>
  <si>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</si>
  <si>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</si>
  <si>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</si>
  <si>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</si>
  <si>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</si>
  <si>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</si>
  <si>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</si>
  <si>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</si>
  <si>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</si>
  <si>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</si>
  <si>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</si>
  <si>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</si>
  <si>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</si>
  <si>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</si>
  <si>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</si>
  <si>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</si>
  <si>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</si>
  <si>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</si>
  <si>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</si>
  <si>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</si>
  <si>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</si>
  <si>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</si>
  <si>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</si>
  <si>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</si>
  <si>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</si>
  <si>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</si>
  <si>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</si>
  <si>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</si>
  <si>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</si>
  <si>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</si>
  <si>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</si>
  <si>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</si>
  <si>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</si>
  <si>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</si>
  <si>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</si>
  <si>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</si>
  <si>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</si>
  <si>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</si>
  <si>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</si>
  <si>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</si>
  <si>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</si>
  <si>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</si>
  <si>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</si>
  <si>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</si>
  <si>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</si>
  <si>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</si>
  <si>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</si>
  <si>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</si>
  <si>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</si>
  <si>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</si>
  <si>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</si>
  <si>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</si>
  <si>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</si>
  <si>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</si>
  <si>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</si>
  <si>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</si>
  <si>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</si>
  <si>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</si>
  <si>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</si>
  <si>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</si>
  <si>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</si>
  <si>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</si>
  <si>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</si>
  <si>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</si>
  <si>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</si>
  <si>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</si>
  <si>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</si>
  <si>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</si>
  <si>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</si>
  <si>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</si>
  <si>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</si>
  <si>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</si>
  <si>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</si>
  <si>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</si>
  <si>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</si>
  <si>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</si>
  <si>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</si>
  <si>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</si>
  <si>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</si>
  <si>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</si>
  <si>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</si>
  <si>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</si>
  <si>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</si>
  <si>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</si>
  <si>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</si>
  <si>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</si>
  <si>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</si>
  <si>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</si>
  <si>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</si>
  <si>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</si>
  <si>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</si>
  <si>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</si>
  <si>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</si>
  <si>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</si>
  <si>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</si>
  <si>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</si>
  <si>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</si>
  <si>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</si>
  <si>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</si>
  <si>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</si>
  <si>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</si>
  <si>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</si>
  <si>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</si>
  <si>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</si>
  <si>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</si>
  <si>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</si>
  <si>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</si>
  <si>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</si>
  <si>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</si>
  <si>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</si>
  <si>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</si>
  <si>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</si>
  <si>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</si>
  <si>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</si>
  <si>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</si>
  <si>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</si>
  <si>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</si>
  <si>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</si>
  <si>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</si>
  <si>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</si>
  <si>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</si>
  <si>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</si>
  <si>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</si>
  <si>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</si>
  <si>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</si>
  <si>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</si>
  <si>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</si>
  <si>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</si>
  <si>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</si>
  <si>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</si>
  <si>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</si>
  <si>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</si>
  <si>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</si>
  <si>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</si>
  <si>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</si>
  <si>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</si>
  <si>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</si>
  <si>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</si>
  <si>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</si>
  <si>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</si>
  <si>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</si>
  <si>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</si>
  <si>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</si>
  <si>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</si>
  <si>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</si>
  <si>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</si>
  <si>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</si>
  <si>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</si>
  <si>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</si>
  <si>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</si>
  <si>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</si>
  <si>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</si>
  <si>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</si>
  <si>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</si>
  <si>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</si>
  <si>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</si>
  <si>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</si>
  <si>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</si>
  <si>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</si>
  <si>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</si>
  <si>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</si>
  <si>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</si>
  <si>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</si>
  <si>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</si>
  <si>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</si>
  <si>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</si>
  <si>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</si>
  <si>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</si>
  <si>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</si>
  <si>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</si>
  <si>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</si>
  <si>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</si>
  <si>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</si>
  <si>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</si>
  <si>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</si>
  <si>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</si>
  <si>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</si>
  <si>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</si>
  <si>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</si>
  <si>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</si>
  <si>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</si>
  <si>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</si>
  <si>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</si>
  <si>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</si>
  <si>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</si>
  <si>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</si>
  <si>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</si>
  <si>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</si>
  <si>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</si>
  <si>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</si>
  <si>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</si>
  <si>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</si>
  <si>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</si>
  <si>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</si>
  <si>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</si>
  <si>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</si>
  <si>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</si>
  <si>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</si>
  <si>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</si>
  <si>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</si>
  <si>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</si>
  <si>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</si>
  <si>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</si>
  <si>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</si>
  <si>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</si>
  <si>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</si>
  <si>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</si>
  <si>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</si>
  <si>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</si>
  <si>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</si>
  <si>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</si>
  <si>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</si>
  <si>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</si>
  <si>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</si>
  <si>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</si>
  <si>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</si>
  <si>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</si>
  <si>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</si>
  <si>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</si>
  <si>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</si>
  <si>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</si>
  <si>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</si>
  <si>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</si>
  <si>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</si>
  <si>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</si>
  <si>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</si>
  <si>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</si>
  <si>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</si>
  <si>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</si>
  <si>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</si>
  <si>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</si>
  <si>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</si>
  <si>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</si>
  <si>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</si>
  <si>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</si>
  <si>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</si>
  <si>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</si>
  <si>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</si>
  <si>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</si>
  <si>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</si>
  <si>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</si>
  <si>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</si>
  <si>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</si>
  <si>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</si>
  <si>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</si>
  <si>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</si>
  <si>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</si>
  <si>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</si>
  <si>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</si>
  <si>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</si>
  <si>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</si>
  <si>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</si>
  <si>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</si>
  <si>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</si>
  <si>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</si>
  <si>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</si>
  <si>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</si>
  <si>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</si>
  <si>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</si>
  <si>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</si>
  <si>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</si>
  <si>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</si>
  <si>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</si>
  <si>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</si>
  <si>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</si>
  <si>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</si>
  <si>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</si>
  <si>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</si>
  <si>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</si>
  <si>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</si>
  <si>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</si>
  <si>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</si>
  <si>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</si>
  <si>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</si>
  <si>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</si>
  <si>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</si>
  <si>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</si>
  <si>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</si>
  <si>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</si>
  <si>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</si>
  <si>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</si>
  <si>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</si>
  <si>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</si>
  <si>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</si>
  <si>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</si>
  <si>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</si>
  <si>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</si>
  <si>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</si>
  <si>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</si>
  <si>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</si>
  <si>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</si>
  <si>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</si>
  <si>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</si>
  <si>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</si>
  <si>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</si>
  <si>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</si>
  <si>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</si>
  <si>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</si>
  <si>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</si>
  <si>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</si>
  <si>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</si>
  <si>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</si>
  <si>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</si>
  <si>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</si>
  <si>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</si>
  <si>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</si>
  <si>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</si>
  <si>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</si>
  <si>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</si>
  <si>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</si>
  <si>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</si>
  <si>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</si>
  <si>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</si>
  <si>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</si>
  <si>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</si>
  <si>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</si>
  <si>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</si>
  <si>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</si>
  <si>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</si>
  <si>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</si>
  <si>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</si>
  <si>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</si>
  <si>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</si>
  <si>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</si>
  <si>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</si>
  <si>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</si>
  <si>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</si>
  <si>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</si>
  <si>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</si>
  <si>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</si>
  <si>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</si>
  <si>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</si>
  <si>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</si>
  <si>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</si>
  <si>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</si>
  <si>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</si>
  <si>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</si>
  <si>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</si>
  <si>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</si>
  <si>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</si>
  <si>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</si>
  <si>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</si>
  <si>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</si>
  <si>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</si>
  <si>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</si>
  <si>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</si>
  <si>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</si>
  <si>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</si>
  <si>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</si>
  <si>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</si>
  <si>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</si>
  <si>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</si>
  <si>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</si>
  <si>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</si>
  <si>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</si>
  <si>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</si>
  <si>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</si>
  <si>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</si>
  <si>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</si>
  <si>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</si>
  <si>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</si>
  <si>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</si>
  <si>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</si>
  <si>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</si>
  <si>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</si>
  <si>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</si>
  <si>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</si>
  <si>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</si>
  <si>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</si>
  <si>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</si>
  <si>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</si>
  <si>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</si>
  <si>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</si>
  <si>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</si>
  <si>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</si>
  <si>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</si>
  <si>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</si>
  <si>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</si>
  <si>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</si>
  <si>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</si>
  <si>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</si>
  <si>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</si>
  <si>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</si>
  <si>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</si>
  <si>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</si>
  <si>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</si>
  <si>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</si>
  <si>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</si>
  <si>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</si>
  <si>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</si>
  <si>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</si>
  <si>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Raum-              inhalt</t>
  </si>
  <si>
    <t>Nutz-                 fläche</t>
  </si>
  <si>
    <t>veranschlagte Kosten des Bauwerkes</t>
  </si>
  <si>
    <t>ins-       gesamt</t>
  </si>
  <si>
    <t>2 Bauhauptgewerbe gegliedert nach Wirtschaftszweigen</t>
  </si>
  <si>
    <t>Telefon: +49 (0) 611 / 75 24 05</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</si>
  <si>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</si>
  <si>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</si>
  <si>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</si>
  <si>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</si>
  <si>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</si>
  <si>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</si>
  <si>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</si>
  <si>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</si>
  <si>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</si>
  <si>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</si>
  <si>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</si>
  <si>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</si>
  <si>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</si>
  <si>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</si>
  <si>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</si>
  <si>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</si>
  <si>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</si>
  <si>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</si>
  <si>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</si>
  <si>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</si>
  <si>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</si>
  <si>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</si>
  <si>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</si>
  <si>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</si>
  <si>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</si>
  <si>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</si>
  <si>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</si>
  <si>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</si>
  <si>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</si>
  <si>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</si>
  <si>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</si>
  <si>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</si>
  <si>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</si>
  <si>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</si>
  <si>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</si>
  <si>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</si>
  <si>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</si>
  <si>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</si>
  <si>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</si>
  <si>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</si>
  <si>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</si>
  <si>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</si>
  <si>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</si>
  <si>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</si>
  <si>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</si>
  <si>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</si>
  <si>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</si>
  <si>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Der Ergebnisnachweis zu diesen Mixmodellen erfolgt in den Tabellen 2.3 und 2.9.</t>
  </si>
  <si>
    <t>1) Eingeschränkte Vergleichbarkeit aufgrund der Anhebung der Berichtskreisuntergrenze von 20 auf 23 und mehr tätigen Personen ab 2018</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</si>
  <si>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</si>
  <si>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</si>
  <si>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</si>
  <si>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</si>
  <si>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</si>
  <si>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</si>
  <si>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</si>
  <si>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</si>
  <si>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</si>
  <si>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</si>
  <si>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</si>
  <si>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</si>
  <si>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</si>
  <si>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</si>
  <si>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</si>
  <si>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</si>
  <si>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</si>
  <si>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</si>
  <si>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</si>
  <si>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</si>
  <si>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</si>
  <si>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</si>
  <si>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</si>
  <si>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</si>
  <si>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</si>
  <si>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</si>
  <si>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Betonstahl in Stäben, warm-gewalzt</t>
  </si>
  <si>
    <t xml:space="preserve">Die Berechnung des Index erfolgt auf der Basis 2015 = 100. </t>
  </si>
  <si>
    <t>2015  =  100</t>
  </si>
  <si>
    <t>2015  = 100</t>
  </si>
  <si>
    <t>3. Vierteljahr 2018</t>
  </si>
  <si>
    <t xml:space="preserve">Meldung einbezogen. Für Deutschland werden die Indizes des Auftragseingangs auf Basis 2015 = 100 ermittelt. </t>
  </si>
  <si>
    <t>© Statistisches Bundesamt (Destatis), 2019</t>
  </si>
  <si>
    <t>davon 2018:</t>
  </si>
  <si>
    <t>Von den tätigen Personen
  ingesamt waren (2018):</t>
  </si>
  <si>
    <t>4. Vierteljahr 2018</t>
  </si>
  <si>
    <t>Jahr
2017</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</si>
  <si>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</si>
  <si>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</si>
  <si>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</si>
  <si>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</si>
  <si>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</si>
  <si>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</si>
  <si>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</si>
  <si>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</si>
  <si>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</si>
  <si>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1. Vj 2019</t>
  </si>
  <si>
    <t>2. Vj 2018</t>
  </si>
  <si>
    <t>1. Vierteljahr
2019</t>
  </si>
  <si>
    <t>1. Vierteljahr 2019</t>
  </si>
  <si>
    <t>Franken</t>
  </si>
  <si>
    <t>Unterer Neckar</t>
  </si>
  <si>
    <t>Altbauwohnungen
bis zum</t>
  </si>
  <si>
    <t>Neubauwohnungen
ab dem</t>
  </si>
  <si>
    <t>20.06.1948</t>
  </si>
  <si>
    <t>X</t>
  </si>
  <si>
    <t>2. Vierteljahr 2019</t>
  </si>
  <si>
    <t xml:space="preserve">- 0,1   </t>
  </si>
  <si>
    <t>Juni
2019</t>
  </si>
  <si>
    <t>2. Vierteljahr
2019</t>
  </si>
  <si>
    <t>2. Vierteljahr
2018</t>
  </si>
  <si>
    <t>1. Halbjahr
2019</t>
  </si>
  <si>
    <t>1. Halbjahr
2018</t>
  </si>
  <si>
    <r>
      <t xml:space="preserve">2.4  Betriebe, tätige Personen und Umsatz für das 1. bis 2. Vierteljahr 2019 </t>
    </r>
    <r>
      <rPr>
        <vertAlign val="superscript"/>
        <sz val="11"/>
        <rFont val="MetaNormalLF-Roman"/>
        <family val="2"/>
      </rPr>
      <t>*)</t>
    </r>
  </si>
  <si>
    <t>2.5  Betriebe, tätige Personen und Umsatz für das 2. Vierteljahr 2019 *)</t>
  </si>
  <si>
    <r>
      <t xml:space="preserve">2.6  Betriebe, tätige Personen und Umsatz für das 2. Vierteljahr 2019 bei Bauträgern </t>
    </r>
    <r>
      <rPr>
        <vertAlign val="superscript"/>
        <sz val="11"/>
        <rFont val="MetaNormalLF-Roman"/>
        <family val="2"/>
      </rPr>
      <t>1)</t>
    </r>
  </si>
  <si>
    <r>
      <t xml:space="preserve">2.7  Betriebe, tätige Personen und Umsatz für das 1. bis 2. Vierteljahr 2019 bei Bauträgern </t>
    </r>
    <r>
      <rPr>
        <vertAlign val="superscript"/>
        <sz val="11"/>
        <rFont val="MetaNormalLF-Roman"/>
        <family val="2"/>
      </rPr>
      <t>1)</t>
    </r>
  </si>
  <si>
    <t>Ergebnis für das 2. Quartal 2019</t>
  </si>
  <si>
    <t>2.9 Beschäftigung und Umsatz für das 2. Vierteljahr 2019 im Ausbaugewerbe</t>
  </si>
  <si>
    <t>2. Vj 2019</t>
  </si>
  <si>
    <t>3. Vj 2018</t>
  </si>
  <si>
    <t>1. Hj 2019</t>
  </si>
  <si>
    <t>Juli 2019</t>
  </si>
  <si>
    <t>Statistisches Bundesamt, Ausgewählte Zahlen Bau, 07/2019</t>
  </si>
  <si>
    <t>Im Zeitraum 01.01. - 31.07.2019 wurden insgesamt 196 437 Genehmigungen zum Bau von Wohnungen in Wohn- und Nichtwohngebäuden erteilt. Dies entspricht einer Abnahme um 3,4 % zum Vergleichszeitraum des Vorjahres. Die Zahl der Wohnungen in neuen Gebäuden beläuft sich auf 173 123. Darunter waren 53 231 Wohnungen in Wohngebäuden mit einer Wohnung, 12 332 Wohnungen in Wohngebäuden mit zwei Wohnungen und 99 317 Wohnungen in Wohngebäuden mit 3 und mehr Wohnungen. Hierbei war bei allen Gebäudearten ein Rückgang zu verzeichnen.</t>
  </si>
  <si>
    <t>Davon entfielen auf Wohngebäude 94,2 Mill. Kubikmeter Rauminhalt und 31,7 Mrd. Euro veranschlagte Baukosten. Für Nichtwohngebäude wurden Baukosten in Höhe von 20,6 Mrd. Euro veranschlagt, wobei der Rauminhalt 123,3 Mill. Kubikmeter betrug.</t>
  </si>
  <si>
    <t>Für öffentliche Bauherren wurden 12,6 Mill. Kubikmeter umbauter Raum genehmigt (+ 5,8 %). Bei den nichtöffentlichen Bauherren nahm der genehmigte umbaute Raum um 6,1 % gegenüber dem Vorjahreszeitraum ab.</t>
  </si>
  <si>
    <t>Die genehmigten neuen Wohn- und Nichtwohngebäude umfassten einen Rauminhalt von 217,5 Mill. Kubikmetern; die veranschlagten Baukosten beliefen sich auf 52,3 Mrd. Euro.</t>
  </si>
  <si>
    <t>Januar bis Juli</t>
  </si>
  <si>
    <t>Ergebnis für den Monat Juli 2019</t>
  </si>
  <si>
    <t>2.1 Betriebe, tätige Personen und Umsatz für Januar bis Juli 2019 im Bauhauptgewerbe</t>
  </si>
  <si>
    <t>2.2 Betriebe, tätige Personen und Umsatz für den Monat Juli 2019 im Bauhauptgewerbe</t>
  </si>
  <si>
    <t>Januar bis Juli  2019</t>
  </si>
  <si>
    <t>Januar bis Juli  2018</t>
  </si>
  <si>
    <t>Januar bis Juli  2017</t>
  </si>
  <si>
    <t>Januar bis Juli  2016</t>
  </si>
  <si>
    <t>nach Ländern im Juli 2019</t>
  </si>
  <si>
    <t>2.3 Beschäftigung und Umsatz für den Monat Juli 2019 im Bauhauptgewerbe</t>
  </si>
  <si>
    <t>Juli
2019</t>
  </si>
  <si>
    <t>Juli
2018</t>
  </si>
  <si>
    <t>Januar bis
Juli
2019</t>
  </si>
  <si>
    <t xml:space="preserve">- 0,2   </t>
  </si>
  <si>
    <t>Inhaltsangabe</t>
  </si>
  <si>
    <t>Jahr 2016</t>
  </si>
  <si>
    <t>Artikelnummer: 1020210191075</t>
  </si>
  <si>
    <t>Erschienen am 17.10.2019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</si>
</sst>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 ###\ ###_)"/>
    <numFmt numFmtId="242" formatCode="#,##0.00000"/>
    <numFmt numFmtId="243" formatCode="#\ ##0.0"/>
    <numFmt numFmtId="244" formatCode="#\ ###\ ###________"/>
    <numFmt numFmtId="245" formatCode="* #0;* #0;* &quot; &quot;\ ;@"/>
    <numFmt numFmtId="246" formatCode="* #,##0;* #,##0;* &quot; &quot;\ ;@"/>
    <numFmt numFmtId="247" formatCode="_-* ###\ ###\ ##0\ _-;\-*###\ ###\ ##0\ _-;_-* &quot;-&quot;??\ &quot;DM&quot;_-;_-@_-"/>
    <numFmt numFmtId="248" formatCode="_-* ###\ ###\ ##0.0\ _-;\-*###\ ###\ ##0.0\ _-;_-* &quot;-&quot;??\ &quot;DM&quot;_-;_-@_-"/>
  </numFmts>
  <fonts count="89">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3"/>
      <name val="MetaNormalLF-Roman"/>
      <family val="2"/>
    </font>
    <font>
      <sz val="10"/>
      <name val="Arial"/>
      <family val="2"/>
    </font>
    <font>
      <sz val="10"/>
      <name val="Arial"/>
    </font>
    <font>
      <sz val="11"/>
      <name val="MetaNormalLF-Roman"/>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72">
    <xf numFmtId="0" fontId="0" fillId="0" borderId="0"/>
    <xf numFmtId="164" fontId="12" fillId="0" borderId="0"/>
    <xf numFmtId="165" fontId="13" fillId="0" borderId="0"/>
    <xf numFmtId="166" fontId="13" fillId="0" borderId="0"/>
    <xf numFmtId="167" fontId="13" fillId="0" borderId="0"/>
    <xf numFmtId="168" fontId="9" fillId="0" borderId="0" applyFont="0" applyFill="0" applyBorder="0" applyAlignment="0" applyProtection="0"/>
    <xf numFmtId="0" fontId="14" fillId="0" borderId="0" applyNumberFormat="0" applyFill="0" applyBorder="0" applyAlignment="0" applyProtection="0">
      <alignment vertical="top"/>
      <protection locked="0"/>
    </xf>
    <xf numFmtId="49" fontId="12" fillId="0" borderId="0"/>
    <xf numFmtId="175" fontId="15" fillId="0" borderId="0"/>
    <xf numFmtId="0" fontId="9" fillId="0" borderId="0"/>
    <xf numFmtId="186" fontId="42" fillId="0" borderId="0"/>
    <xf numFmtId="0" fontId="9" fillId="0" borderId="0"/>
    <xf numFmtId="0" fontId="9" fillId="0" borderId="0"/>
    <xf numFmtId="0" fontId="9" fillId="0" borderId="0"/>
    <xf numFmtId="0" fontId="15" fillId="0" borderId="0"/>
    <xf numFmtId="0" fontId="31" fillId="0" borderId="0"/>
    <xf numFmtId="0" fontId="8" fillId="0" borderId="0"/>
    <xf numFmtId="0" fontId="45" fillId="0" borderId="0"/>
    <xf numFmtId="0" fontId="9" fillId="0" borderId="0"/>
    <xf numFmtId="168" fontId="45" fillId="0" borderId="0" applyFont="0" applyFill="0" applyBorder="0" applyAlignment="0" applyProtection="0"/>
    <xf numFmtId="0" fontId="8" fillId="0" borderId="0"/>
    <xf numFmtId="168" fontId="48" fillId="0" borderId="0" applyFont="0" applyFill="0" applyBorder="0" applyAlignment="0" applyProtection="0"/>
    <xf numFmtId="0" fontId="48" fillId="0" borderId="0"/>
    <xf numFmtId="0" fontId="8" fillId="0" borderId="0"/>
    <xf numFmtId="0" fontId="49" fillId="0" borderId="0"/>
    <xf numFmtId="0" fontId="50" fillId="0" borderId="0"/>
    <xf numFmtId="0" fontId="52" fillId="0" borderId="0"/>
    <xf numFmtId="0" fontId="9" fillId="0" borderId="0"/>
    <xf numFmtId="0" fontId="54" fillId="0" borderId="0"/>
    <xf numFmtId="0" fontId="53" fillId="0" borderId="0"/>
    <xf numFmtId="0" fontId="55" fillId="0" borderId="0"/>
    <xf numFmtId="0" fontId="56" fillId="0" borderId="0"/>
    <xf numFmtId="0" fontId="56" fillId="0" borderId="0"/>
    <xf numFmtId="0" fontId="7" fillId="0" borderId="0"/>
    <xf numFmtId="0" fontId="6" fillId="0" borderId="0"/>
    <xf numFmtId="0" fontId="61" fillId="0" borderId="0"/>
    <xf numFmtId="0" fontId="62" fillId="0" borderId="0"/>
    <xf numFmtId="0" fontId="64" fillId="0" borderId="0"/>
    <xf numFmtId="0" fontId="11" fillId="0" borderId="0"/>
    <xf numFmtId="0" fontId="68" fillId="0" borderId="0"/>
    <xf numFmtId="0" fontId="9" fillId="0" borderId="0"/>
    <xf numFmtId="0" fontId="9" fillId="0" borderId="0"/>
    <xf numFmtId="0" fontId="69" fillId="0" borderId="0"/>
    <xf numFmtId="0" fontId="70" fillId="0" borderId="0"/>
    <xf numFmtId="0" fontId="72" fillId="0" borderId="0"/>
    <xf numFmtId="0" fontId="71" fillId="0" borderId="0"/>
    <xf numFmtId="0" fontId="73" fillId="0" borderId="0"/>
    <xf numFmtId="0" fontId="5" fillId="0" borderId="0"/>
    <xf numFmtId="0" fontId="5" fillId="0" borderId="0"/>
    <xf numFmtId="0" fontId="9" fillId="0" borderId="0"/>
    <xf numFmtId="0" fontId="11" fillId="0" borderId="0"/>
    <xf numFmtId="0" fontId="11" fillId="0" borderId="0"/>
    <xf numFmtId="0" fontId="11" fillId="0" borderId="0"/>
    <xf numFmtId="0" fontId="9" fillId="0" borderId="0"/>
    <xf numFmtId="0" fontId="76" fillId="0" borderId="0" applyNumberFormat="0" applyFill="0" applyBorder="0" applyAlignment="0" applyProtection="0">
      <alignment vertical="top"/>
      <protection locked="0"/>
    </xf>
    <xf numFmtId="0" fontId="9" fillId="0" borderId="0"/>
    <xf numFmtId="0" fontId="4" fillId="0" borderId="0"/>
    <xf numFmtId="0" fontId="4" fillId="0" borderId="0"/>
    <xf numFmtId="0" fontId="77" fillId="0" borderId="0"/>
    <xf numFmtId="0" fontId="3" fillId="0" borderId="0"/>
    <xf numFmtId="0" fontId="78" fillId="0" borderId="0"/>
    <xf numFmtId="0" fontId="2" fillId="0" borderId="0"/>
    <xf numFmtId="0" fontId="80" fillId="0" borderId="0"/>
    <xf numFmtId="0" fontId="80" fillId="0" borderId="0"/>
    <xf numFmtId="0" fontId="81" fillId="0" borderId="0"/>
    <xf numFmtId="0" fontId="1" fillId="0" borderId="0"/>
    <xf numFmtId="0" fontId="83" fillId="0" borderId="0"/>
    <xf numFmtId="0" fontId="85" fillId="0" borderId="0"/>
    <xf numFmtId="0" fontId="86" fillId="0" borderId="0"/>
    <xf numFmtId="0" fontId="86" fillId="0" borderId="0"/>
    <xf numFmtId="0" fontId="87" fillId="0" borderId="0"/>
    <xf numFmtId="0" fontId="86" fillId="0" borderId="0"/>
  </cellStyleXfs>
  <cellXfs count="1534">
    <xf numFmtId="0" fontId="0" fillId="0" borderId="0" xfId="0"/>
    <xf numFmtId="0" fontId="10" fillId="0" borderId="0" xfId="13" applyFont="1"/>
    <xf numFmtId="1" fontId="11" fillId="0" borderId="0" xfId="13" applyNumberFormat="1" applyFont="1"/>
    <xf numFmtId="0" fontId="11" fillId="0" borderId="0" xfId="13" applyFont="1"/>
    <xf numFmtId="1" fontId="10" fillId="0" borderId="0" xfId="13" applyNumberFormat="1" applyFont="1"/>
    <xf numFmtId="49" fontId="10" fillId="0" borderId="0" xfId="13" applyNumberFormat="1" applyFont="1" applyAlignment="1">
      <alignment horizontal="left"/>
    </xf>
    <xf numFmtId="49" fontId="11" fillId="0" borderId="0" xfId="13" applyNumberFormat="1" applyFont="1" applyAlignment="1">
      <alignment horizontal="left"/>
    </xf>
    <xf numFmtId="169" fontId="20" fillId="0" borderId="0" xfId="0" applyNumberFormat="1" applyFont="1" applyAlignment="1">
      <alignment horizontal="center"/>
    </xf>
    <xf numFmtId="169" fontId="11" fillId="0" borderId="0" xfId="0" applyNumberFormat="1" applyFont="1"/>
    <xf numFmtId="169" fontId="10" fillId="0" borderId="1" xfId="0" applyNumberFormat="1" applyFont="1" applyBorder="1" applyAlignment="1">
      <alignment horizontal="center"/>
    </xf>
    <xf numFmtId="169" fontId="20" fillId="0" borderId="2" xfId="0" applyNumberFormat="1" applyFont="1" applyBorder="1" applyAlignment="1">
      <alignment horizontal="left"/>
    </xf>
    <xf numFmtId="169" fontId="22" fillId="0" borderId="2" xfId="0" applyNumberFormat="1" applyFont="1" applyBorder="1" applyAlignment="1">
      <alignment horizontal="left" vertical="center" wrapText="1"/>
    </xf>
    <xf numFmtId="169" fontId="22" fillId="0" borderId="3" xfId="0" applyNumberFormat="1" applyFont="1" applyBorder="1" applyAlignment="1">
      <alignment horizontal="left"/>
    </xf>
    <xf numFmtId="169" fontId="22" fillId="0" borderId="3" xfId="0" applyNumberFormat="1" applyFont="1" applyBorder="1" applyAlignment="1">
      <alignment horizontal="left" vertical="center" wrapText="1"/>
    </xf>
    <xf numFmtId="169" fontId="10" fillId="0" borderId="3" xfId="0" applyNumberFormat="1" applyFont="1" applyBorder="1" applyAlignment="1">
      <alignment horizontal="left"/>
    </xf>
    <xf numFmtId="169" fontId="20" fillId="0" borderId="3" xfId="0" applyNumberFormat="1" applyFont="1" applyBorder="1" applyAlignment="1">
      <alignment horizontal="left"/>
    </xf>
    <xf numFmtId="169" fontId="11" fillId="0" borderId="2" xfId="0" applyNumberFormat="1" applyFont="1" applyBorder="1"/>
    <xf numFmtId="169" fontId="11" fillId="0" borderId="3" xfId="0" applyNumberFormat="1" applyFont="1" applyBorder="1"/>
    <xf numFmtId="169" fontId="20" fillId="0" borderId="4" xfId="0" applyNumberFormat="1" applyFont="1" applyBorder="1" applyAlignment="1">
      <alignment horizontal="left"/>
    </xf>
    <xf numFmtId="169" fontId="10" fillId="0" borderId="2" xfId="0" applyNumberFormat="1" applyFont="1" applyBorder="1" applyAlignment="1">
      <alignment horizontal="left"/>
    </xf>
    <xf numFmtId="169" fontId="20" fillId="0" borderId="5" xfId="0" applyNumberFormat="1" applyFont="1" applyBorder="1" applyAlignment="1">
      <alignment horizontal="left"/>
    </xf>
    <xf numFmtId="169" fontId="10" fillId="0" borderId="5" xfId="0" applyNumberFormat="1" applyFont="1" applyBorder="1" applyAlignment="1">
      <alignment horizontal="left"/>
    </xf>
    <xf numFmtId="169" fontId="20" fillId="0" borderId="6" xfId="0" applyNumberFormat="1" applyFont="1" applyBorder="1" applyAlignment="1">
      <alignment horizontal="left"/>
    </xf>
    <xf numFmtId="169" fontId="22" fillId="0" borderId="4" xfId="0" applyNumberFormat="1" applyFont="1" applyBorder="1" applyAlignment="1">
      <alignment horizontal="left" vertical="center" wrapText="1"/>
    </xf>
    <xf numFmtId="172" fontId="0" fillId="0" borderId="0" xfId="0" applyNumberFormat="1"/>
    <xf numFmtId="0" fontId="11" fillId="0" borderId="0" xfId="0" applyNumberFormat="1" applyFont="1"/>
    <xf numFmtId="0" fontId="30" fillId="0" borderId="0" xfId="0" applyFont="1"/>
    <xf numFmtId="174" fontId="11" fillId="0" borderId="0" xfId="8" applyNumberFormat="1" applyFont="1" applyAlignment="1">
      <alignment horizontal="right"/>
    </xf>
    <xf numFmtId="198" fontId="11" fillId="0" borderId="0" xfId="8" applyNumberFormat="1" applyFont="1" applyAlignment="1">
      <alignment horizontal="right"/>
    </xf>
    <xf numFmtId="0" fontId="11" fillId="0" borderId="0" xfId="0" applyNumberFormat="1" applyFont="1" applyAlignment="1">
      <alignment horizontal="left"/>
    </xf>
    <xf numFmtId="0" fontId="11" fillId="0" borderId="0" xfId="0" applyNumberFormat="1" applyFont="1" applyAlignment="1">
      <alignment horizontal="right"/>
    </xf>
    <xf numFmtId="178" fontId="11" fillId="0" borderId="0" xfId="8" applyNumberFormat="1" applyFont="1" applyAlignment="1">
      <alignment horizontal="right"/>
    </xf>
    <xf numFmtId="0" fontId="18" fillId="0" borderId="0" xfId="9" applyFont="1" applyProtection="1">
      <protection locked="0"/>
    </xf>
    <xf numFmtId="49" fontId="39" fillId="0" borderId="0" xfId="9" applyNumberFormat="1" applyFont="1" applyAlignment="1" applyProtection="1">
      <alignment horizontal="left"/>
      <protection locked="0"/>
    </xf>
    <xf numFmtId="172" fontId="28" fillId="0" borderId="0" xfId="12" applyNumberFormat="1" applyFont="1" applyAlignment="1" applyProtection="1">
      <alignment horizontal="left"/>
    </xf>
    <xf numFmtId="172" fontId="28" fillId="0" borderId="0" xfId="12" applyNumberFormat="1" applyFont="1" applyAlignment="1" applyProtection="1">
      <alignment horizontal="centerContinuous"/>
    </xf>
    <xf numFmtId="0" fontId="28" fillId="0" borderId="0" xfId="12" applyFont="1" applyProtection="1"/>
    <xf numFmtId="0" fontId="35" fillId="0" borderId="0" xfId="12" applyFont="1" applyProtection="1"/>
    <xf numFmtId="0" fontId="28" fillId="0" borderId="0" xfId="12" applyFont="1" applyAlignment="1" applyProtection="1">
      <alignment vertical="center"/>
    </xf>
    <xf numFmtId="172" fontId="28" fillId="0" borderId="1" xfId="12" applyNumberFormat="1" applyFont="1" applyBorder="1" applyAlignment="1" applyProtection="1">
      <alignment horizontal="center" vertical="center" wrapText="1"/>
    </xf>
    <xf numFmtId="195" fontId="28" fillId="0" borderId="0" xfId="12" applyNumberFormat="1" applyFont="1" applyBorder="1" applyAlignment="1" applyProtection="1">
      <alignment horizontal="center" vertical="center" wrapText="1"/>
    </xf>
    <xf numFmtId="208" fontId="28" fillId="0" borderId="12" xfId="12" applyNumberFormat="1" applyFont="1" applyBorder="1" applyProtection="1"/>
    <xf numFmtId="172" fontId="28" fillId="0" borderId="0" xfId="12" applyNumberFormat="1" applyFont="1" applyAlignment="1" applyProtection="1">
      <alignment vertical="center"/>
    </xf>
    <xf numFmtId="195" fontId="28" fillId="0" borderId="0" xfId="12" applyNumberFormat="1" applyFont="1" applyProtection="1"/>
    <xf numFmtId="172" fontId="28" fillId="0" borderId="0" xfId="12" applyNumberFormat="1" applyFont="1" applyProtection="1"/>
    <xf numFmtId="173" fontId="28" fillId="0" borderId="0" xfId="12" applyNumberFormat="1" applyFont="1" applyProtection="1"/>
    <xf numFmtId="172" fontId="35" fillId="0" borderId="0" xfId="12" applyNumberFormat="1" applyFont="1" applyProtection="1"/>
    <xf numFmtId="1" fontId="11" fillId="0" borderId="0" xfId="6" applyNumberFormat="1" applyFont="1" applyAlignment="1" applyProtection="1"/>
    <xf numFmtId="49" fontId="11" fillId="0" borderId="0" xfId="6" applyNumberFormat="1" applyFont="1" applyAlignment="1" applyProtection="1">
      <alignment horizontal="left"/>
    </xf>
    <xf numFmtId="0" fontId="11" fillId="0" borderId="0" xfId="6" applyFont="1" applyAlignment="1" applyProtection="1"/>
    <xf numFmtId="0" fontId="35" fillId="0" borderId="0" xfId="12" applyFont="1" applyAlignment="1" applyProtection="1">
      <alignment vertical="center"/>
    </xf>
    <xf numFmtId="0" fontId="41" fillId="0" borderId="0" xfId="12" applyFont="1" applyAlignment="1" applyProtection="1"/>
    <xf numFmtId="0" fontId="11" fillId="0" borderId="0" xfId="11" applyFont="1"/>
    <xf numFmtId="186" fontId="11" fillId="0" borderId="0" xfId="10" applyFont="1"/>
    <xf numFmtId="49" fontId="23" fillId="0" borderId="0" xfId="10" applyNumberFormat="1" applyFont="1"/>
    <xf numFmtId="49" fontId="23" fillId="0" borderId="0" xfId="10" applyNumberFormat="1" applyFont="1" applyAlignment="1">
      <alignment horizontal="center"/>
    </xf>
    <xf numFmtId="186" fontId="23" fillId="0" borderId="0" xfId="10" applyFont="1"/>
    <xf numFmtId="186" fontId="34" fillId="0" borderId="0" xfId="10" applyFont="1"/>
    <xf numFmtId="49" fontId="34" fillId="0" borderId="0" xfId="10" applyNumberFormat="1" applyFont="1"/>
    <xf numFmtId="214" fontId="11" fillId="0" borderId="0" xfId="8" applyNumberFormat="1" applyFont="1" applyBorder="1" applyAlignment="1">
      <alignment horizontal="right"/>
    </xf>
    <xf numFmtId="214" fontId="11" fillId="0" borderId="0" xfId="8" applyNumberFormat="1" applyFont="1" applyBorder="1" applyAlignment="1">
      <alignment horizontal="left"/>
    </xf>
    <xf numFmtId="216" fontId="11" fillId="0" borderId="0" xfId="8" applyNumberFormat="1" applyFont="1" applyBorder="1" applyAlignment="1">
      <alignment horizontal="right"/>
    </xf>
    <xf numFmtId="209" fontId="28" fillId="0" borderId="0" xfId="0" applyNumberFormat="1" applyFont="1" applyBorder="1" applyAlignment="1" applyProtection="1">
      <alignment horizontal="right"/>
      <protection locked="0"/>
    </xf>
    <xf numFmtId="208" fontId="28" fillId="0" borderId="12" xfId="0" applyNumberFormat="1" applyFont="1" applyBorder="1" applyProtection="1"/>
    <xf numFmtId="0" fontId="11" fillId="0" borderId="8" xfId="0" applyFont="1" applyBorder="1" applyAlignment="1"/>
    <xf numFmtId="0" fontId="11" fillId="0" borderId="5" xfId="0" applyFont="1" applyBorder="1"/>
    <xf numFmtId="0" fontId="11" fillId="0" borderId="0" xfId="0" applyFont="1" applyBorder="1"/>
    <xf numFmtId="0" fontId="11" fillId="0" borderId="0" xfId="0" applyFont="1" applyAlignment="1">
      <alignment horizontal="center"/>
    </xf>
    <xf numFmtId="0" fontId="11" fillId="0" borderId="0" xfId="0" quotePrefix="1" applyFont="1" applyAlignment="1">
      <alignment horizontal="right"/>
    </xf>
    <xf numFmtId="0" fontId="11" fillId="0" borderId="0" xfId="0" quotePrefix="1" applyFont="1" applyAlignment="1">
      <alignment horizontal="left"/>
    </xf>
    <xf numFmtId="0" fontId="11" fillId="0" borderId="9" xfId="16" applyFont="1" applyBorder="1" applyAlignment="1">
      <alignment horizontal="left"/>
    </xf>
    <xf numFmtId="0" fontId="11" fillId="0" borderId="7" xfId="16" applyFont="1" applyBorder="1"/>
    <xf numFmtId="0" fontId="11" fillId="0" borderId="6" xfId="16" applyFont="1" applyBorder="1"/>
    <xf numFmtId="0" fontId="8" fillId="0" borderId="0" xfId="16" applyFont="1"/>
    <xf numFmtId="181" fontId="11" fillId="0" borderId="0" xfId="16" applyNumberFormat="1" applyFont="1" applyBorder="1"/>
    <xf numFmtId="180" fontId="11" fillId="0" borderId="0" xfId="16" applyNumberFormat="1" applyFont="1" applyAlignment="1">
      <alignment horizontal="left"/>
    </xf>
    <xf numFmtId="177" fontId="11" fillId="0" borderId="0" xfId="16" applyNumberFormat="1" applyFont="1" applyBorder="1"/>
    <xf numFmtId="182" fontId="11" fillId="0" borderId="0" xfId="16" applyNumberFormat="1" applyFont="1" applyBorder="1"/>
    <xf numFmtId="0" fontId="25" fillId="0" borderId="0" xfId="16" applyFont="1"/>
    <xf numFmtId="215" fontId="11" fillId="0" borderId="0" xfId="16" applyNumberFormat="1" applyFont="1"/>
    <xf numFmtId="0" fontId="11" fillId="0" borderId="0" xfId="16" applyFont="1" applyBorder="1" applyAlignment="1">
      <alignment horizontal="center" vertical="top" wrapText="1"/>
    </xf>
    <xf numFmtId="181" fontId="11" fillId="0" borderId="0" xfId="16" applyNumberFormat="1" applyFont="1"/>
    <xf numFmtId="211" fontId="11" fillId="0" borderId="0" xfId="16" applyNumberFormat="1" applyFont="1"/>
    <xf numFmtId="185" fontId="11" fillId="0" borderId="0" xfId="16" applyNumberFormat="1" applyFont="1"/>
    <xf numFmtId="0" fontId="11" fillId="0" borderId="16" xfId="16" applyFont="1" applyBorder="1" applyAlignment="1">
      <alignment horizontal="center" vertical="center"/>
    </xf>
    <xf numFmtId="0" fontId="11" fillId="0" borderId="17" xfId="16" applyFont="1" applyBorder="1" applyAlignment="1">
      <alignment horizontal="center" vertical="center"/>
    </xf>
    <xf numFmtId="186" fontId="11" fillId="0" borderId="9" xfId="16" applyNumberFormat="1" applyFont="1" applyBorder="1" applyAlignment="1" applyProtection="1">
      <alignment horizontal="center" vertical="center"/>
    </xf>
    <xf numFmtId="169" fontId="11" fillId="0" borderId="0" xfId="16" applyNumberFormat="1" applyFont="1" applyAlignment="1">
      <alignment horizontal="right"/>
    </xf>
    <xf numFmtId="2" fontId="11" fillId="0" borderId="0" xfId="16" applyNumberFormat="1" applyFont="1" applyAlignment="1">
      <alignment horizontal="right"/>
    </xf>
    <xf numFmtId="169" fontId="11" fillId="0" borderId="0" xfId="16" applyNumberFormat="1" applyFont="1"/>
    <xf numFmtId="169" fontId="11" fillId="0" borderId="0" xfId="16" applyNumberFormat="1" applyFont="1" applyProtection="1"/>
    <xf numFmtId="169" fontId="11" fillId="0" borderId="0" xfId="16" applyNumberFormat="1" applyFont="1" applyAlignment="1" applyProtection="1"/>
    <xf numFmtId="4" fontId="11" fillId="0" borderId="0" xfId="16" applyNumberFormat="1" applyFont="1" applyProtection="1"/>
    <xf numFmtId="2" fontId="11" fillId="0" borderId="0" xfId="16" applyNumberFormat="1" applyFont="1" applyProtection="1"/>
    <xf numFmtId="190" fontId="11" fillId="0" borderId="0" xfId="16" applyNumberFormat="1" applyFont="1"/>
    <xf numFmtId="0" fontId="8" fillId="0" borderId="0" xfId="16"/>
    <xf numFmtId="0" fontId="11" fillId="0" borderId="0" xfId="16" quotePrefix="1" applyFont="1" applyAlignment="1">
      <alignment vertical="center"/>
    </xf>
    <xf numFmtId="180" fontId="11" fillId="0" borderId="0" xfId="16" applyNumberFormat="1" applyFont="1" applyAlignment="1">
      <alignment horizontal="center" vertical="center"/>
    </xf>
    <xf numFmtId="180" fontId="11" fillId="0" borderId="0" xfId="16" applyNumberFormat="1" applyFont="1" applyAlignment="1">
      <alignment vertical="center"/>
    </xf>
    <xf numFmtId="0" fontId="11" fillId="0" borderId="9" xfId="16" quotePrefix="1" applyFont="1" applyBorder="1" applyAlignment="1">
      <alignment horizontal="center" vertical="center" wrapText="1"/>
    </xf>
    <xf numFmtId="0" fontId="11" fillId="0" borderId="6" xfId="16" quotePrefix="1" applyFont="1" applyBorder="1" applyAlignment="1">
      <alignment horizontal="center" vertical="center" wrapText="1"/>
    </xf>
    <xf numFmtId="0" fontId="11" fillId="0" borderId="8" xfId="16" applyFont="1" applyBorder="1" applyAlignment="1">
      <alignment horizontal="left" vertical="center" wrapText="1"/>
    </xf>
    <xf numFmtId="191" fontId="11" fillId="0" borderId="0" xfId="16" applyNumberFormat="1" applyFont="1" applyAlignment="1"/>
    <xf numFmtId="192" fontId="11" fillId="0" borderId="0" xfId="16" applyNumberFormat="1" applyFont="1"/>
    <xf numFmtId="183" fontId="11" fillId="0" borderId="0" xfId="16" applyNumberFormat="1" applyFont="1"/>
    <xf numFmtId="3" fontId="11" fillId="0" borderId="0" xfId="16" applyNumberFormat="1" applyFont="1" applyBorder="1"/>
    <xf numFmtId="3" fontId="11" fillId="0" borderId="0" xfId="16" applyNumberFormat="1" applyFont="1"/>
    <xf numFmtId="0" fontId="11" fillId="0" borderId="0" xfId="16" quotePrefix="1" applyFont="1"/>
    <xf numFmtId="176" fontId="11" fillId="0" borderId="0" xfId="16" applyNumberFormat="1" applyFont="1"/>
    <xf numFmtId="176" fontId="11" fillId="0" borderId="0" xfId="16" quotePrefix="1" applyNumberFormat="1" applyFont="1" applyAlignment="1">
      <alignment horizontal="right"/>
    </xf>
    <xf numFmtId="193" fontId="11" fillId="0" borderId="0" xfId="16" applyNumberFormat="1" applyFont="1" applyAlignment="1">
      <alignment horizontal="left"/>
    </xf>
    <xf numFmtId="170" fontId="11" fillId="0" borderId="0" xfId="16" applyNumberFormat="1" applyFont="1" applyFill="1" applyProtection="1"/>
    <xf numFmtId="212" fontId="11" fillId="0" borderId="0" xfId="16" applyNumberFormat="1" applyFont="1" applyFill="1" applyProtection="1"/>
    <xf numFmtId="170" fontId="11" fillId="0" borderId="0" xfId="16" applyNumberFormat="1" applyFont="1" applyFill="1" applyAlignment="1" applyProtection="1">
      <alignment vertical="center"/>
    </xf>
    <xf numFmtId="212" fontId="11" fillId="0" borderId="0" xfId="16" applyNumberFormat="1" applyFont="1"/>
    <xf numFmtId="170" fontId="11" fillId="0" borderId="0" xfId="16" applyNumberFormat="1" applyFont="1"/>
    <xf numFmtId="0" fontId="11" fillId="0" borderId="8" xfId="16" applyNumberFormat="1" applyFont="1" applyBorder="1"/>
    <xf numFmtId="0" fontId="11" fillId="0" borderId="0" xfId="16" applyNumberFormat="1" applyFont="1" applyBorder="1"/>
    <xf numFmtId="0" fontId="11" fillId="0" borderId="9" xfId="16" applyNumberFormat="1" applyFont="1" applyBorder="1"/>
    <xf numFmtId="212" fontId="11" fillId="0" borderId="0" xfId="16" applyNumberFormat="1" applyFont="1" applyProtection="1"/>
    <xf numFmtId="180" fontId="11" fillId="0" borderId="0" xfId="16" applyNumberFormat="1" applyFont="1" applyAlignment="1">
      <alignment horizontal="left" vertical="center"/>
    </xf>
    <xf numFmtId="170" fontId="11" fillId="0" borderId="0" xfId="16" applyNumberFormat="1" applyFont="1" applyProtection="1"/>
    <xf numFmtId="170" fontId="11" fillId="0" borderId="0" xfId="16" applyNumberFormat="1" applyFont="1" applyAlignment="1" applyProtection="1">
      <alignment vertical="center"/>
    </xf>
    <xf numFmtId="0" fontId="8" fillId="0" borderId="0" xfId="16" applyBorder="1" applyAlignment="1">
      <alignment horizontal="center" vertical="center"/>
    </xf>
    <xf numFmtId="0" fontId="11" fillId="0" borderId="0" xfId="16" applyFont="1" applyAlignment="1">
      <alignment horizontal="centerContinuous"/>
    </xf>
    <xf numFmtId="0" fontId="11" fillId="0" borderId="0" xfId="16" quotePrefix="1" applyNumberFormat="1" applyFont="1" applyAlignment="1">
      <alignment horizontal="centerContinuous"/>
    </xf>
    <xf numFmtId="0" fontId="8" fillId="0" borderId="0" xfId="9" applyFont="1" applyAlignment="1" applyProtection="1">
      <alignment horizontal="left"/>
      <protection locked="0"/>
    </xf>
    <xf numFmtId="0" fontId="28" fillId="0" borderId="0" xfId="12" applyFont="1" applyBorder="1" applyProtection="1"/>
    <xf numFmtId="0" fontId="16" fillId="0" borderId="0" xfId="12" applyFont="1" applyAlignment="1" applyProtection="1"/>
    <xf numFmtId="0" fontId="16" fillId="0" borderId="0" xfId="12" applyFont="1" applyAlignment="1" applyProtection="1">
      <alignment horizontal="right"/>
    </xf>
    <xf numFmtId="214" fontId="11" fillId="0" borderId="0" xfId="8" applyNumberFormat="1" applyFont="1" applyAlignment="1">
      <alignment horizontal="right"/>
    </xf>
    <xf numFmtId="0" fontId="10" fillId="0" borderId="0" xfId="0" applyFont="1"/>
    <xf numFmtId="0" fontId="10" fillId="0" borderId="0" xfId="0" applyNumberFormat="1" applyFont="1"/>
    <xf numFmtId="198" fontId="11" fillId="0" borderId="0" xfId="0" applyNumberFormat="1" applyFont="1"/>
    <xf numFmtId="0" fontId="11" fillId="0" borderId="0" xfId="0" quotePrefix="1" applyFont="1"/>
    <xf numFmtId="0" fontId="11" fillId="0" borderId="0" xfId="0" quotePrefix="1" applyFont="1" applyAlignment="1">
      <alignment horizontal="left" wrapText="1"/>
    </xf>
    <xf numFmtId="217" fontId="11" fillId="0" borderId="4" xfId="0" applyNumberFormat="1" applyFont="1" applyBorder="1" applyAlignment="1">
      <alignment horizontal="center"/>
    </xf>
    <xf numFmtId="0" fontId="11" fillId="0" borderId="4" xfId="0" applyFont="1" applyBorder="1" applyAlignment="1">
      <alignment horizontal="center"/>
    </xf>
    <xf numFmtId="0" fontId="11" fillId="0" borderId="7" xfId="0" applyFont="1" applyBorder="1"/>
    <xf numFmtId="0" fontId="11" fillId="0" borderId="6" xfId="0" applyFont="1" applyBorder="1"/>
    <xf numFmtId="217" fontId="11" fillId="0" borderId="3" xfId="0" applyNumberFormat="1" applyFont="1" applyBorder="1" applyAlignment="1">
      <alignment horizontal="center"/>
    </xf>
    <xf numFmtId="0" fontId="11" fillId="0" borderId="12" xfId="0" applyFont="1" applyBorder="1"/>
    <xf numFmtId="194" fontId="11" fillId="0" borderId="3" xfId="0" applyNumberFormat="1" applyFont="1" applyBorder="1" applyAlignment="1">
      <alignment horizontal="center"/>
    </xf>
    <xf numFmtId="0" fontId="11" fillId="0" borderId="3" xfId="0" applyFont="1" applyBorder="1" applyAlignment="1">
      <alignment horizontal="center"/>
    </xf>
    <xf numFmtId="217" fontId="11" fillId="0" borderId="12" xfId="0" applyNumberFormat="1" applyFont="1" applyBorder="1" applyAlignment="1">
      <alignment horizontal="left"/>
    </xf>
    <xf numFmtId="194" fontId="11" fillId="0" borderId="5" xfId="0" applyNumberFormat="1" applyFont="1" applyBorder="1" applyAlignment="1">
      <alignment horizontal="right"/>
    </xf>
    <xf numFmtId="0" fontId="11" fillId="0" borderId="8" xfId="0" applyFont="1" applyBorder="1"/>
    <xf numFmtId="0" fontId="11" fillId="0" borderId="2" xfId="0" applyFont="1" applyBorder="1" applyAlignment="1">
      <alignment horizontal="center"/>
    </xf>
    <xf numFmtId="0" fontId="11" fillId="0" borderId="2" xfId="0" applyFont="1" applyBorder="1"/>
    <xf numFmtId="0" fontId="11" fillId="0" borderId="10" xfId="0" applyFont="1" applyBorder="1"/>
    <xf numFmtId="0" fontId="11" fillId="0" borderId="11" xfId="0" applyFont="1" applyBorder="1"/>
    <xf numFmtId="0" fontId="46" fillId="0" borderId="0" xfId="0" applyFont="1"/>
    <xf numFmtId="198" fontId="11" fillId="0" borderId="0" xfId="0" applyNumberFormat="1" applyFont="1" applyBorder="1"/>
    <xf numFmtId="0" fontId="0" fillId="0" borderId="12" xfId="0" applyBorder="1" applyAlignment="1">
      <alignment horizontal="left"/>
    </xf>
    <xf numFmtId="217" fontId="11" fillId="0" borderId="0" xfId="0" applyNumberFormat="1" applyFont="1" applyBorder="1" applyAlignment="1">
      <alignment horizontal="left"/>
    </xf>
    <xf numFmtId="0" fontId="0" fillId="0" borderId="0" xfId="0" applyBorder="1" applyAlignment="1">
      <alignment horizontal="left"/>
    </xf>
    <xf numFmtId="220" fontId="11" fillId="0" borderId="0" xfId="8" applyNumberFormat="1" applyFont="1" applyAlignment="1">
      <alignment horizontal="right"/>
    </xf>
    <xf numFmtId="0" fontId="11" fillId="0" borderId="0" xfId="20" applyFont="1"/>
    <xf numFmtId="0" fontId="11" fillId="0" borderId="2" xfId="20" applyFont="1" applyBorder="1" applyAlignment="1">
      <alignment horizontal="center"/>
    </xf>
    <xf numFmtId="0" fontId="11" fillId="0" borderId="4" xfId="20" applyFont="1" applyBorder="1" applyAlignment="1">
      <alignment horizontal="center"/>
    </xf>
    <xf numFmtId="0" fontId="11" fillId="0" borderId="6" xfId="20" applyFont="1" applyBorder="1" applyAlignment="1">
      <alignment horizontal="center"/>
    </xf>
    <xf numFmtId="197" fontId="11" fillId="0" borderId="0" xfId="20" applyNumberFormat="1" applyFont="1" applyAlignment="1">
      <alignment horizontal="right"/>
    </xf>
    <xf numFmtId="0" fontId="11" fillId="0" borderId="0" xfId="20" applyNumberFormat="1" applyFont="1"/>
    <xf numFmtId="196" fontId="11" fillId="0" borderId="0" xfId="20" applyNumberFormat="1" applyFont="1"/>
    <xf numFmtId="194" fontId="11" fillId="0" borderId="0" xfId="20" applyNumberFormat="1" applyFont="1" applyAlignment="1">
      <alignment horizontal="left"/>
    </xf>
    <xf numFmtId="0" fontId="11" fillId="0" borderId="0" xfId="20" applyFont="1" applyAlignment="1">
      <alignment horizontal="right"/>
    </xf>
    <xf numFmtId="0" fontId="11" fillId="0" borderId="0" xfId="20" applyFont="1" applyBorder="1"/>
    <xf numFmtId="0" fontId="8" fillId="0" borderId="0" xfId="20"/>
    <xf numFmtId="196" fontId="11" fillId="0" borderId="0" xfId="20" applyNumberFormat="1" applyFont="1" applyBorder="1"/>
    <xf numFmtId="0" fontId="11" fillId="0" borderId="7" xfId="20" applyFont="1" applyBorder="1" applyAlignment="1">
      <alignment horizontal="center"/>
    </xf>
    <xf numFmtId="0" fontId="11" fillId="0" borderId="1" xfId="20" applyFont="1" applyBorder="1" applyAlignment="1">
      <alignment horizontal="center" vertical="center"/>
    </xf>
    <xf numFmtId="201" fontId="11" fillId="0" borderId="0" xfId="20" applyNumberFormat="1" applyFont="1"/>
    <xf numFmtId="202" fontId="11" fillId="0" borderId="0" xfId="20" applyNumberFormat="1" applyFont="1"/>
    <xf numFmtId="200" fontId="11" fillId="0" borderId="0" xfId="20" applyNumberFormat="1" applyFont="1"/>
    <xf numFmtId="199" fontId="11" fillId="0" borderId="0" xfId="20" applyNumberFormat="1" applyFont="1" applyAlignment="1">
      <alignment horizontal="left"/>
    </xf>
    <xf numFmtId="199" fontId="32" fillId="0" borderId="0" xfId="20" applyNumberFormat="1" applyFont="1" applyAlignment="1">
      <alignment horizontal="left"/>
    </xf>
    <xf numFmtId="0" fontId="11" fillId="0" borderId="0" xfId="0" quotePrefix="1" applyFont="1" applyAlignment="1">
      <alignment vertical="center"/>
    </xf>
    <xf numFmtId="180" fontId="11" fillId="0" borderId="0" xfId="0" applyNumberFormat="1" applyFont="1" applyAlignment="1">
      <alignment vertical="center"/>
    </xf>
    <xf numFmtId="0" fontId="11" fillId="0" borderId="0" xfId="0" applyFont="1" applyAlignment="1">
      <alignment horizontal="right"/>
    </xf>
    <xf numFmtId="0" fontId="11" fillId="0" borderId="9" xfId="0" applyFont="1" applyBorder="1"/>
    <xf numFmtId="0" fontId="8" fillId="0" borderId="0" xfId="23"/>
    <xf numFmtId="176" fontId="11" fillId="0" borderId="0" xfId="16" applyNumberFormat="1" applyFont="1" applyBorder="1"/>
    <xf numFmtId="0" fontId="11" fillId="0" borderId="0" xfId="0" quotePrefix="1" applyFont="1" applyAlignment="1">
      <alignment horizontal="left" vertical="center"/>
    </xf>
    <xf numFmtId="172" fontId="28" fillId="0" borderId="9" xfId="12" applyNumberFormat="1" applyFont="1" applyBorder="1" applyProtection="1"/>
    <xf numFmtId="0" fontId="28" fillId="0" borderId="9" xfId="12" applyFont="1" applyBorder="1" applyProtection="1"/>
    <xf numFmtId="0" fontId="28" fillId="0" borderId="0" xfId="12" applyFont="1" applyBorder="1" applyAlignment="1" applyProtection="1">
      <alignment vertical="center"/>
    </xf>
    <xf numFmtId="221" fontId="11" fillId="0" borderId="0" xfId="20" applyNumberFormat="1" applyFont="1"/>
    <xf numFmtId="0" fontId="30" fillId="0" borderId="0" xfId="20" applyNumberFormat="1" applyFont="1"/>
    <xf numFmtId="172" fontId="28"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1" fillId="0" borderId="0" xfId="0" applyNumberFormat="1" applyFont="1" applyBorder="1" applyAlignment="1">
      <alignment horizontal="right"/>
    </xf>
    <xf numFmtId="0" fontId="0" fillId="0" borderId="7" xfId="0" applyBorder="1"/>
    <xf numFmtId="172" fontId="16" fillId="0" borderId="0" xfId="12" applyNumberFormat="1" applyFont="1" applyProtection="1"/>
    <xf numFmtId="0" fontId="11" fillId="0" borderId="0" xfId="16" applyFont="1" applyBorder="1" applyAlignment="1">
      <alignment horizontal="left" vertical="center"/>
    </xf>
    <xf numFmtId="171" fontId="29" fillId="0" borderId="13" xfId="16" applyNumberFormat="1" applyFont="1" applyBorder="1" applyAlignment="1">
      <alignment horizontal="centerContinuous"/>
    </xf>
    <xf numFmtId="171" fontId="29" fillId="0" borderId="9" xfId="16" applyNumberFormat="1" applyFont="1" applyBorder="1" applyAlignment="1">
      <alignment horizontal="centerContinuous"/>
    </xf>
    <xf numFmtId="171" fontId="29" fillId="0" borderId="14" xfId="16" applyNumberFormat="1" applyFont="1" applyBorder="1" applyAlignment="1" applyProtection="1">
      <alignment horizontal="center"/>
    </xf>
    <xf numFmtId="210" fontId="11" fillId="0" borderId="0" xfId="16" applyNumberFormat="1" applyFont="1" applyProtection="1"/>
    <xf numFmtId="0" fontId="30" fillId="0" borderId="0" xfId="16" applyFont="1"/>
    <xf numFmtId="212" fontId="10" fillId="0" borderId="0" xfId="16" applyNumberFormat="1" applyFont="1" applyFill="1" applyAlignment="1" applyProtection="1">
      <alignment horizontal="right"/>
    </xf>
    <xf numFmtId="176" fontId="11" fillId="0" borderId="0" xfId="16" applyNumberFormat="1" applyFont="1" applyAlignment="1">
      <alignment horizontal="center"/>
    </xf>
    <xf numFmtId="0" fontId="11" fillId="0" borderId="0" xfId="0" applyFont="1" applyBorder="1" applyAlignment="1">
      <alignment horizontal="left" vertical="center"/>
    </xf>
    <xf numFmtId="195" fontId="11" fillId="0" borderId="0" xfId="0" applyNumberFormat="1" applyFont="1" applyAlignment="1">
      <alignment horizontal="left"/>
    </xf>
    <xf numFmtId="195" fontId="11" fillId="0" borderId="0" xfId="0" applyNumberFormat="1" applyFont="1" applyAlignment="1">
      <alignment horizontal="center"/>
    </xf>
    <xf numFmtId="0" fontId="29" fillId="0" borderId="13" xfId="0" applyFont="1" applyBorder="1" applyAlignment="1">
      <alignment horizontal="centerContinuous"/>
    </xf>
    <xf numFmtId="0" fontId="29" fillId="0" borderId="21" xfId="0" applyFont="1" applyBorder="1" applyAlignment="1">
      <alignment horizontal="centerContinuous"/>
    </xf>
    <xf numFmtId="172" fontId="28" fillId="0" borderId="0" xfId="12" applyNumberFormat="1" applyFont="1" applyBorder="1" applyProtection="1"/>
    <xf numFmtId="172" fontId="28" fillId="0" borderId="0" xfId="12" applyNumberFormat="1" applyFont="1" applyBorder="1" applyAlignment="1" applyProtection="1">
      <alignment horizontal="center" vertical="center" wrapText="1"/>
    </xf>
    <xf numFmtId="172" fontId="28" fillId="0" borderId="0" xfId="12" applyNumberFormat="1" applyFont="1" applyBorder="1" applyAlignment="1" applyProtection="1">
      <alignment vertical="center"/>
    </xf>
    <xf numFmtId="172" fontId="35" fillId="0" borderId="0" xfId="12" applyNumberFormat="1" applyFont="1" applyBorder="1" applyProtection="1"/>
    <xf numFmtId="195" fontId="28" fillId="0" borderId="0" xfId="12" applyNumberFormat="1" applyFont="1" applyBorder="1" applyProtection="1"/>
    <xf numFmtId="0" fontId="16" fillId="0" borderId="0" xfId="12" applyFont="1" applyBorder="1" applyAlignment="1" applyProtection="1"/>
    <xf numFmtId="0" fontId="41" fillId="0" borderId="0" xfId="12" applyFont="1" applyBorder="1" applyAlignment="1" applyProtection="1"/>
    <xf numFmtId="0" fontId="11" fillId="0" borderId="0" xfId="0" applyFont="1" applyBorder="1" applyAlignment="1">
      <alignment horizontal="left"/>
    </xf>
    <xf numFmtId="0" fontId="11" fillId="0" borderId="3" xfId="0" applyFont="1" applyBorder="1"/>
    <xf numFmtId="0" fontId="11" fillId="0" borderId="4" xfId="0" applyFont="1" applyBorder="1"/>
    <xf numFmtId="0" fontId="11" fillId="0" borderId="0" xfId="16" applyFont="1" applyBorder="1" applyAlignment="1">
      <alignment horizontal="left"/>
    </xf>
    <xf numFmtId="0" fontId="11" fillId="0" borderId="6" xfId="0" applyFont="1" applyBorder="1" applyAlignment="1">
      <alignment horizontal="left"/>
    </xf>
    <xf numFmtId="0" fontId="11" fillId="0" borderId="9" xfId="0" applyFont="1" applyBorder="1" applyAlignment="1">
      <alignment horizontal="center"/>
    </xf>
    <xf numFmtId="219" fontId="11" fillId="0" borderId="0" xfId="0" applyNumberFormat="1" applyFont="1" applyAlignment="1">
      <alignment horizontal="right"/>
    </xf>
    <xf numFmtId="0" fontId="11" fillId="0" borderId="9" xfId="0" applyFont="1" applyBorder="1" applyAlignment="1">
      <alignment horizontal="left" vertical="center"/>
    </xf>
    <xf numFmtId="49" fontId="11" fillId="0" borderId="0" xfId="0" applyNumberFormat="1" applyFont="1" applyBorder="1" applyAlignment="1" applyProtection="1">
      <alignment horizontal="left"/>
      <protection locked="0"/>
    </xf>
    <xf numFmtId="3" fontId="11" fillId="0" borderId="0" xfId="8" applyNumberFormat="1" applyFont="1" applyAlignment="1">
      <alignment horizontal="right"/>
    </xf>
    <xf numFmtId="0" fontId="8" fillId="0" borderId="0" xfId="11" applyFont="1"/>
    <xf numFmtId="186" fontId="8" fillId="0" borderId="0" xfId="10" applyFont="1"/>
    <xf numFmtId="49" fontId="8" fillId="0" borderId="0" xfId="10" applyNumberFormat="1" applyFont="1" applyAlignment="1">
      <alignment horizontal="center"/>
    </xf>
    <xf numFmtId="49" fontId="8" fillId="0" borderId="0" xfId="10" applyNumberFormat="1" applyFont="1"/>
    <xf numFmtId="0" fontId="8" fillId="0" borderId="0" xfId="11" applyFont="1" applyAlignment="1"/>
    <xf numFmtId="0" fontId="11" fillId="0" borderId="0" xfId="16" applyFont="1" applyBorder="1"/>
    <xf numFmtId="173" fontId="11" fillId="0" borderId="0" xfId="0" applyNumberFormat="1" applyFont="1" applyBorder="1" applyAlignment="1">
      <alignment horizontal="center"/>
    </xf>
    <xf numFmtId="0" fontId="11" fillId="0" borderId="5" xfId="0" applyNumberFormat="1" applyFont="1" applyBorder="1" applyAlignment="1">
      <alignment horizontal="center" wrapText="1"/>
    </xf>
    <xf numFmtId="198" fontId="11" fillId="0" borderId="0" xfId="27" applyNumberFormat="1" applyFont="1"/>
    <xf numFmtId="0" fontId="11" fillId="0" borderId="11" xfId="20" applyFont="1" applyBorder="1"/>
    <xf numFmtId="0" fontId="11" fillId="0" borderId="10" xfId="20" applyFont="1" applyBorder="1"/>
    <xf numFmtId="0" fontId="11" fillId="0" borderId="5" xfId="20" applyFont="1" applyBorder="1"/>
    <xf numFmtId="0" fontId="11" fillId="0" borderId="12" xfId="20" applyFont="1" applyBorder="1"/>
    <xf numFmtId="232" fontId="11" fillId="0" borderId="0" xfId="20" applyNumberFormat="1" applyFont="1"/>
    <xf numFmtId="0" fontId="9" fillId="0" borderId="0" xfId="20" applyFont="1" applyAlignment="1">
      <alignment vertical="top" wrapText="1"/>
    </xf>
    <xf numFmtId="2" fontId="11" fillId="0" borderId="0" xfId="20" applyNumberFormat="1" applyFont="1"/>
    <xf numFmtId="173" fontId="11" fillId="0" borderId="0" xfId="20" applyNumberFormat="1" applyFont="1"/>
    <xf numFmtId="0" fontId="30" fillId="0" borderId="0" xfId="20" applyFont="1"/>
    <xf numFmtId="0" fontId="11" fillId="0" borderId="2" xfId="20" applyFont="1" applyBorder="1"/>
    <xf numFmtId="0" fontId="11" fillId="0" borderId="3" xfId="20" applyFont="1" applyBorder="1"/>
    <xf numFmtId="0" fontId="11" fillId="0" borderId="4" xfId="20" applyFont="1" applyBorder="1"/>
    <xf numFmtId="0" fontId="11" fillId="0" borderId="6" xfId="20" applyFont="1" applyBorder="1"/>
    <xf numFmtId="0" fontId="11" fillId="0" borderId="0" xfId="0" applyFont="1"/>
    <xf numFmtId="173" fontId="11" fillId="0" borderId="0" xfId="8" applyNumberFormat="1" applyFont="1" applyAlignment="1">
      <alignment horizontal="right"/>
    </xf>
    <xf numFmtId="173" fontId="11" fillId="0" borderId="0" xfId="8" applyNumberFormat="1" applyFont="1" applyAlignment="1">
      <alignment horizontal="right" vertical="center"/>
    </xf>
    <xf numFmtId="0" fontId="0" fillId="0" borderId="0" xfId="0" applyAlignment="1"/>
    <xf numFmtId="0" fontId="65" fillId="0" borderId="0" xfId="38"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1" fillId="0" borderId="0" xfId="0" applyNumberFormat="1" applyFont="1"/>
    <xf numFmtId="206" fontId="11" fillId="0" borderId="0" xfId="0" applyNumberFormat="1" applyFont="1"/>
    <xf numFmtId="205" fontId="11" fillId="0" borderId="0" xfId="0" applyNumberFormat="1" applyFont="1" applyFill="1"/>
    <xf numFmtId="207" fontId="11" fillId="0" borderId="0" xfId="0" applyNumberFormat="1" applyFont="1" applyBorder="1" applyAlignment="1">
      <alignment horizontal="left"/>
    </xf>
    <xf numFmtId="49" fontId="11" fillId="0" borderId="0" xfId="0" applyNumberFormat="1" applyFont="1" applyAlignment="1">
      <alignment horizontal="center"/>
    </xf>
    <xf numFmtId="0" fontId="29" fillId="0" borderId="0" xfId="0" applyFont="1" applyBorder="1" applyAlignment="1">
      <alignment horizontal="center"/>
    </xf>
    <xf numFmtId="198" fontId="11" fillId="0" borderId="0" xfId="8" applyNumberFormat="1" applyFont="1" applyAlignment="1">
      <alignment horizontal="right" vertical="center"/>
    </xf>
    <xf numFmtId="0" fontId="11" fillId="0" borderId="0" xfId="40" applyFont="1" applyBorder="1" applyAlignment="1">
      <alignment horizontal="left"/>
    </xf>
    <xf numFmtId="0" fontId="11" fillId="0" borderId="0" xfId="40" applyFont="1"/>
    <xf numFmtId="0" fontId="11" fillId="0" borderId="0" xfId="40" quotePrefix="1" applyFont="1" applyBorder="1" applyAlignment="1">
      <alignment horizontal="left"/>
    </xf>
    <xf numFmtId="0" fontId="11" fillId="0" borderId="9" xfId="40" applyFont="1" applyBorder="1" applyAlignment="1">
      <alignment horizontal="left" vertical="center"/>
    </xf>
    <xf numFmtId="0" fontId="11" fillId="0" borderId="0" xfId="41" applyFont="1" applyBorder="1" applyAlignment="1">
      <alignment horizontal="left"/>
    </xf>
    <xf numFmtId="0" fontId="11" fillId="0" borderId="0" xfId="41" applyFont="1"/>
    <xf numFmtId="0" fontId="11" fillId="0" borderId="0" xfId="41" applyFont="1" applyBorder="1" applyAlignment="1">
      <alignment horizontal="center"/>
    </xf>
    <xf numFmtId="0" fontId="11" fillId="0" borderId="0" xfId="41" quotePrefix="1" applyFont="1" applyBorder="1" applyAlignment="1">
      <alignment horizontal="left"/>
    </xf>
    <xf numFmtId="0" fontId="11" fillId="0" borderId="9" xfId="41" applyFont="1" applyBorder="1" applyAlignment="1">
      <alignment horizontal="left" vertical="center"/>
    </xf>
    <xf numFmtId="0" fontId="11" fillId="0" borderId="0" xfId="41" applyFont="1" applyBorder="1" applyAlignment="1">
      <alignment horizontal="left" vertical="center"/>
    </xf>
    <xf numFmtId="0" fontId="11" fillId="0" borderId="0" xfId="40" applyFont="1" applyAlignment="1">
      <alignment horizontal="left"/>
    </xf>
    <xf numFmtId="1" fontId="11" fillId="0" borderId="0" xfId="16" applyNumberFormat="1" applyFont="1" applyAlignment="1">
      <alignment horizontal="left"/>
    </xf>
    <xf numFmtId="0" fontId="29" fillId="0" borderId="0" xfId="0" applyFont="1"/>
    <xf numFmtId="0" fontId="29" fillId="0" borderId="0" xfId="0" applyFont="1" applyFill="1" applyBorder="1"/>
    <xf numFmtId="205" fontId="11" fillId="0" borderId="0" xfId="0" applyNumberFormat="1" applyFont="1" applyFill="1" applyAlignment="1">
      <alignment horizontal="right"/>
    </xf>
    <xf numFmtId="0" fontId="11" fillId="0" borderId="0" xfId="0" applyFont="1" applyFill="1"/>
    <xf numFmtId="16" fontId="11" fillId="0" borderId="0" xfId="0" applyNumberFormat="1" applyFont="1"/>
    <xf numFmtId="207" fontId="11" fillId="0" borderId="0" xfId="0" applyNumberFormat="1" applyFont="1" applyBorder="1" applyAlignment="1">
      <alignment horizontal="right"/>
    </xf>
    <xf numFmtId="49" fontId="10" fillId="0" borderId="0" xfId="6" applyNumberFormat="1" applyFont="1" applyAlignment="1" applyProtection="1">
      <alignment horizontal="left"/>
    </xf>
    <xf numFmtId="0" fontId="10" fillId="0" borderId="0" xfId="6" applyFont="1" applyAlignment="1" applyProtection="1"/>
    <xf numFmtId="0" fontId="11"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8" fillId="0" borderId="0" xfId="11" applyFont="1" applyAlignment="1">
      <alignment wrapText="1"/>
    </xf>
    <xf numFmtId="0" fontId="11" fillId="0" borderId="0" xfId="14" applyFont="1" applyAlignment="1">
      <alignment horizontal="left"/>
    </xf>
    <xf numFmtId="169" fontId="20" fillId="0" borderId="0" xfId="0" applyNumberFormat="1" applyFont="1" applyAlignment="1">
      <alignment horizontal="left"/>
    </xf>
    <xf numFmtId="169" fontId="59" fillId="0" borderId="0" xfId="0" applyNumberFormat="1" applyFont="1" applyAlignment="1">
      <alignment horizontal="left"/>
    </xf>
    <xf numFmtId="169" fontId="20" fillId="0" borderId="0" xfId="0" applyNumberFormat="1" applyFont="1" applyAlignment="1">
      <alignment horizontal="left" wrapText="1"/>
    </xf>
    <xf numFmtId="0" fontId="0" fillId="0" borderId="0" xfId="0"/>
    <xf numFmtId="169" fontId="10" fillId="0" borderId="0" xfId="0" applyNumberFormat="1" applyFont="1" applyAlignment="1">
      <alignment horizontal="center"/>
    </xf>
    <xf numFmtId="0" fontId="20" fillId="0" borderId="0" xfId="0" applyFont="1"/>
    <xf numFmtId="0" fontId="11" fillId="0" borderId="0" xfId="0" applyFont="1" applyBorder="1" applyAlignment="1">
      <alignment horizontal="center" vertical="center" wrapText="1"/>
    </xf>
    <xf numFmtId="0" fontId="29" fillId="0" borderId="21" xfId="0" applyFont="1" applyBorder="1" applyAlignment="1">
      <alignment horizontal="center"/>
    </xf>
    <xf numFmtId="0" fontId="11" fillId="0" borderId="0" xfId="49" applyFont="1" applyBorder="1" applyAlignment="1">
      <alignment horizontal="left" wrapText="1"/>
    </xf>
    <xf numFmtId="0" fontId="11" fillId="0" borderId="0" xfId="49" applyFont="1" applyBorder="1" applyAlignment="1">
      <alignment horizontal="left"/>
    </xf>
    <xf numFmtId="0" fontId="11" fillId="0" borderId="0" xfId="49" applyFont="1"/>
    <xf numFmtId="0" fontId="10" fillId="0" borderId="0" xfId="49" applyFont="1" applyBorder="1" applyAlignment="1"/>
    <xf numFmtId="0" fontId="11" fillId="0" borderId="9" xfId="49" applyFont="1" applyBorder="1" applyAlignment="1">
      <alignment horizontal="left" vertical="center" wrapText="1"/>
    </xf>
    <xf numFmtId="0" fontId="11" fillId="0" borderId="9" xfId="49" applyFont="1" applyBorder="1" applyAlignment="1">
      <alignment horizontal="left" vertical="center"/>
    </xf>
    <xf numFmtId="0" fontId="11" fillId="0" borderId="0" xfId="49" applyFont="1" applyBorder="1"/>
    <xf numFmtId="0" fontId="11" fillId="0" borderId="0" xfId="49" applyFont="1" applyAlignment="1">
      <alignment wrapText="1"/>
    </xf>
    <xf numFmtId="0" fontId="11" fillId="0" borderId="0" xfId="51" applyFont="1"/>
    <xf numFmtId="0" fontId="11" fillId="0" borderId="0" xfId="51" applyAlignment="1">
      <alignment vertical="center" wrapText="1"/>
    </xf>
    <xf numFmtId="0" fontId="0" fillId="0" borderId="0" xfId="0"/>
    <xf numFmtId="0" fontId="11" fillId="0" borderId="0" xfId="0" applyFont="1"/>
    <xf numFmtId="0" fontId="11" fillId="0" borderId="0" xfId="49" applyFont="1" applyBorder="1" applyAlignment="1">
      <alignment horizontal="left"/>
    </xf>
    <xf numFmtId="0" fontId="8" fillId="0" borderId="0" xfId="53" applyFont="1"/>
    <xf numFmtId="0" fontId="8" fillId="0" borderId="0" xfId="53" applyFont="1" applyProtection="1">
      <protection locked="0"/>
    </xf>
    <xf numFmtId="0" fontId="18" fillId="0" borderId="0" xfId="53" applyFont="1" applyProtection="1">
      <protection locked="0"/>
    </xf>
    <xf numFmtId="49" fontId="37" fillId="0" borderId="0" xfId="53" applyNumberFormat="1" applyFont="1" applyProtection="1">
      <protection locked="0"/>
    </xf>
    <xf numFmtId="0" fontId="37" fillId="0" borderId="0" xfId="53" applyFont="1" applyProtection="1">
      <protection locked="0"/>
    </xf>
    <xf numFmtId="0" fontId="38" fillId="0" borderId="0" xfId="53" applyFont="1" applyProtection="1">
      <protection locked="0"/>
    </xf>
    <xf numFmtId="0" fontId="8" fillId="0" borderId="0" xfId="53" applyFont="1" applyAlignment="1" applyProtection="1">
      <alignment horizontal="left" indent="1"/>
      <protection locked="0"/>
    </xf>
    <xf numFmtId="0" fontId="8" fillId="0" borderId="0" xfId="53" applyFont="1" applyAlignment="1">
      <alignment horizontal="left" indent="1"/>
    </xf>
    <xf numFmtId="0" fontId="44" fillId="0" borderId="0" xfId="54" applyFont="1" applyAlignment="1" applyProtection="1"/>
    <xf numFmtId="0" fontId="19" fillId="0" borderId="0" xfId="53" applyFont="1" applyAlignment="1">
      <alignment horizontal="left"/>
    </xf>
    <xf numFmtId="0" fontId="8" fillId="0" borderId="0" xfId="53" applyFont="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205" fontId="11" fillId="0" borderId="0" xfId="0" applyNumberFormat="1" applyFont="1" applyAlignment="1">
      <alignment horizontal="right"/>
    </xf>
    <xf numFmtId="0" fontId="11" fillId="0" borderId="0" xfId="16" applyFont="1"/>
    <xf numFmtId="0" fontId="11" fillId="0" borderId="0" xfId="16" applyFont="1" applyAlignment="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11" xfId="16" applyFont="1" applyBorder="1" applyAlignment="1">
      <alignment horizontal="center" vertical="center" wrapText="1"/>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0" fontId="11" fillId="0" borderId="8" xfId="16" applyFont="1" applyBorder="1" applyAlignment="1">
      <alignment horizontal="left"/>
    </xf>
    <xf numFmtId="179" fontId="11" fillId="0" borderId="9" xfId="16" applyNumberFormat="1" applyFont="1" applyBorder="1" applyProtection="1"/>
    <xf numFmtId="179" fontId="11" fillId="0" borderId="0" xfId="16" applyNumberFormat="1" applyFont="1" applyFill="1" applyBorder="1" applyAlignment="1" applyProtection="1">
      <alignment horizontal="right"/>
    </xf>
    <xf numFmtId="0" fontId="11" fillId="0" borderId="0" xfId="16" applyFont="1" applyAlignment="1">
      <alignment horizontal="right"/>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8" xfId="16" applyFont="1" applyBorder="1"/>
    <xf numFmtId="184" fontId="11" fillId="0" borderId="0" xfId="16" applyNumberFormat="1" applyFont="1" applyAlignment="1">
      <alignment horizontal="right"/>
    </xf>
    <xf numFmtId="0" fontId="11" fillId="0" borderId="15" xfId="16" applyFont="1" applyBorder="1" applyAlignment="1">
      <alignment horizontal="center" vertical="center"/>
    </xf>
    <xf numFmtId="0" fontId="11" fillId="0" borderId="18"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0" xfId="16" applyFont="1" applyAlignment="1">
      <alignment horizontal="left" vertical="center"/>
    </xf>
    <xf numFmtId="0" fontId="11" fillId="0" borderId="9" xfId="16" applyFont="1" applyBorder="1"/>
    <xf numFmtId="0" fontId="11" fillId="0" borderId="0" xfId="16" applyFont="1" applyAlignment="1">
      <alignment vertical="center"/>
    </xf>
    <xf numFmtId="0" fontId="11" fillId="0" borderId="0" xfId="16" quotePrefix="1" applyFont="1" applyBorder="1" applyAlignment="1">
      <alignment horizontal="center" vertical="center" wrapText="1"/>
    </xf>
    <xf numFmtId="0" fontId="11" fillId="0" borderId="0" xfId="16" applyFont="1" applyAlignment="1">
      <alignment horizontal="center"/>
    </xf>
    <xf numFmtId="192" fontId="11" fillId="0" borderId="0" xfId="16" applyNumberFormat="1" applyFont="1" applyAlignment="1"/>
    <xf numFmtId="176" fontId="11" fillId="0" borderId="0" xfId="16" applyNumberFormat="1" applyFont="1" applyAlignment="1">
      <alignment horizontal="right" wrapText="1"/>
    </xf>
    <xf numFmtId="191" fontId="11" fillId="0" borderId="0" xfId="16" applyNumberFormat="1" applyFont="1" applyAlignment="1">
      <alignment horizontal="left"/>
    </xf>
    <xf numFmtId="2" fontId="11" fillId="0" borderId="0" xfId="16" applyNumberFormat="1" applyFont="1" applyAlignment="1"/>
    <xf numFmtId="2" fontId="11" fillId="0" borderId="0" xfId="16" applyNumberFormat="1" applyFont="1" applyAlignment="1">
      <alignment horizontal="left" wrapText="1"/>
    </xf>
    <xf numFmtId="0" fontId="11" fillId="0" borderId="0" xfId="16" applyFont="1" applyAlignment="1">
      <alignment horizontal="left"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NumberFormat="1" applyFont="1" applyAlignment="1">
      <alignment horizontal="left"/>
    </xf>
    <xf numFmtId="183" fontId="11" fillId="0" borderId="0" xfId="16" applyNumberFormat="1" applyFont="1" applyAlignment="1"/>
    <xf numFmtId="3" fontId="11" fillId="0" borderId="0" xfId="16" applyNumberFormat="1" applyFont="1" applyAlignment="1">
      <alignment horizontal="left" wrapText="1"/>
    </xf>
    <xf numFmtId="183" fontId="11" fillId="0" borderId="0" xfId="16" applyNumberFormat="1" applyFont="1" applyAlignment="1">
      <alignment horizontal="left"/>
    </xf>
    <xf numFmtId="0" fontId="11" fillId="0" borderId="0" xfId="55" applyFont="1"/>
    <xf numFmtId="0" fontId="11" fillId="0" borderId="0" xfId="16" applyFont="1"/>
    <xf numFmtId="0" fontId="11" fillId="0" borderId="0" xfId="16" quotePrefix="1" applyNumberFormat="1" applyFont="1" applyAlignment="1">
      <alignment horizontal="left"/>
    </xf>
    <xf numFmtId="0" fontId="11" fillId="0" borderId="0" xfId="50" applyFont="1"/>
    <xf numFmtId="0" fontId="11" fillId="0" borderId="1" xfId="0" applyFont="1" applyFill="1" applyBorder="1" applyAlignment="1">
      <alignment horizontal="center" vertical="center"/>
    </xf>
    <xf numFmtId="0" fontId="29" fillId="0" borderId="0" xfId="0" applyFont="1" applyFill="1" applyBorder="1" applyAlignment="1">
      <alignment horizontal="left"/>
    </xf>
    <xf numFmtId="240" fontId="11" fillId="0" borderId="0" xfId="0" applyNumberFormat="1" applyFont="1" applyFill="1" applyAlignment="1">
      <alignment horizontal="right"/>
    </xf>
    <xf numFmtId="240" fontId="8" fillId="0" borderId="0" xfId="0" applyNumberFormat="1" applyFont="1" applyFill="1" applyAlignment="1">
      <alignment horizontal="right"/>
    </xf>
    <xf numFmtId="240" fontId="11" fillId="0" borderId="0" xfId="0" applyNumberFormat="1" applyFont="1" applyFill="1" applyBorder="1" applyAlignment="1">
      <alignment horizontal="right"/>
    </xf>
    <xf numFmtId="240" fontId="8" fillId="0" borderId="0" xfId="0" applyNumberFormat="1" applyFont="1" applyFill="1" applyBorder="1" applyAlignment="1">
      <alignment horizontal="right"/>
    </xf>
    <xf numFmtId="240" fontId="11" fillId="0" borderId="0" xfId="0" applyNumberFormat="1" applyFont="1" applyFill="1" applyBorder="1" applyAlignment="1"/>
    <xf numFmtId="240" fontId="8" fillId="0" borderId="0" xfId="0" applyNumberFormat="1" applyFont="1" applyFill="1" applyBorder="1" applyAlignment="1"/>
    <xf numFmtId="205" fontId="11" fillId="0" borderId="0" xfId="0" applyNumberFormat="1" applyFont="1" applyAlignment="1"/>
    <xf numFmtId="49" fontId="29" fillId="0" borderId="0" xfId="0" applyNumberFormat="1" applyFont="1" applyAlignment="1">
      <alignment horizontal="left"/>
    </xf>
    <xf numFmtId="0" fontId="11" fillId="0" borderId="7" xfId="0" applyFont="1" applyFill="1" applyBorder="1" applyAlignment="1">
      <alignment horizontal="center" vertical="center"/>
    </xf>
    <xf numFmtId="0" fontId="29" fillId="0" borderId="8" xfId="0" applyFont="1" applyBorder="1" applyAlignment="1"/>
    <xf numFmtId="206" fontId="11" fillId="0" borderId="0" xfId="0" applyNumberFormat="1" applyFont="1" applyFill="1" applyAlignment="1">
      <alignment horizontal="center"/>
    </xf>
    <xf numFmtId="206" fontId="11" fillId="0" borderId="0" xfId="0" applyNumberFormat="1" applyFont="1" applyFill="1"/>
    <xf numFmtId="206" fontId="11" fillId="0" borderId="0" xfId="0" applyNumberFormat="1" applyFont="1" applyAlignment="1">
      <alignment horizontal="right"/>
    </xf>
    <xf numFmtId="206" fontId="51" fillId="0" borderId="0" xfId="0" applyNumberFormat="1" applyFont="1"/>
    <xf numFmtId="0" fontId="11" fillId="0" borderId="1" xfId="0" applyFont="1" applyBorder="1" applyAlignment="1">
      <alignment vertical="center"/>
    </xf>
    <xf numFmtId="179" fontId="10" fillId="0" borderId="0" xfId="16" applyNumberFormat="1" applyFont="1" applyFill="1" applyBorder="1" applyAlignment="1" applyProtection="1">
      <alignment horizontal="right"/>
    </xf>
    <xf numFmtId="0" fontId="11" fillId="0" borderId="0" xfId="16" applyFont="1" applyFill="1" applyAlignment="1">
      <alignment horizontal="left"/>
    </xf>
    <xf numFmtId="179" fontId="11" fillId="0" borderId="0" xfId="16" applyNumberFormat="1" applyFont="1" applyFill="1" applyBorder="1" applyProtection="1"/>
    <xf numFmtId="0" fontId="11" fillId="0" borderId="0" xfId="16" applyFont="1" applyFill="1"/>
    <xf numFmtId="0" fontId="11" fillId="0" borderId="0" xfId="16" applyFont="1" applyFill="1" applyBorder="1"/>
    <xf numFmtId="0" fontId="29" fillId="0" borderId="13" xfId="16" applyFont="1" applyBorder="1" applyAlignment="1">
      <alignment horizontal="centerContinuous"/>
    </xf>
    <xf numFmtId="0" fontId="29" fillId="0" borderId="21" xfId="16" applyFont="1" applyBorder="1" applyAlignment="1">
      <alignment horizontal="centerContinuous"/>
    </xf>
    <xf numFmtId="0" fontId="11" fillId="0" borderId="8" xfId="16" applyFont="1" applyBorder="1" applyAlignment="1"/>
    <xf numFmtId="195" fontId="11" fillId="0" borderId="0" xfId="16" applyNumberFormat="1" applyFont="1" applyAlignment="1">
      <alignment horizontal="center"/>
    </xf>
    <xf numFmtId="174" fontId="11" fillId="0" borderId="0" xfId="8" applyNumberFormat="1" applyFont="1" applyBorder="1" applyAlignment="1">
      <alignment horizontal="right"/>
    </xf>
    <xf numFmtId="195" fontId="11" fillId="0" borderId="0" xfId="16" applyNumberFormat="1" applyFont="1" applyAlignment="1">
      <alignment horizontal="left"/>
    </xf>
    <xf numFmtId="214" fontId="11" fillId="0" borderId="0" xfId="8" applyNumberFormat="1" applyFont="1" applyBorder="1" applyAlignment="1"/>
    <xf numFmtId="0" fontId="11" fillId="0" borderId="0" xfId="16" applyFont="1" applyBorder="1" applyAlignment="1"/>
    <xf numFmtId="241" fontId="11" fillId="0" borderId="0" xfId="0" applyNumberFormat="1" applyFont="1" applyProtection="1"/>
    <xf numFmtId="198" fontId="11" fillId="0" borderId="0" xfId="8" applyNumberFormat="1" applyFont="1" applyBorder="1" applyAlignment="1">
      <alignment horizontal="right"/>
    </xf>
    <xf numFmtId="178" fontId="11" fillId="0" borderId="0" xfId="8" applyNumberFormat="1" applyFont="1" applyBorder="1" applyAlignment="1">
      <alignment horizontal="right"/>
    </xf>
    <xf numFmtId="178" fontId="11" fillId="0" borderId="0" xfId="8" applyNumberFormat="1" applyFont="1" applyBorder="1" applyAlignment="1">
      <alignment horizontal="left"/>
    </xf>
    <xf numFmtId="0" fontId="16" fillId="0" borderId="0" xfId="0" applyFont="1" applyAlignment="1"/>
    <xf numFmtId="0" fontId="16" fillId="0" borderId="0" xfId="0" applyFont="1" applyAlignment="1">
      <alignment horizontal="left"/>
    </xf>
    <xf numFmtId="0" fontId="16" fillId="0" borderId="0" xfId="0" applyFont="1" applyAlignment="1">
      <alignment horizontal="right"/>
    </xf>
    <xf numFmtId="0" fontId="11" fillId="0" borderId="0" xfId="16" applyFont="1" applyAlignment="1">
      <alignment horizontal="right"/>
    </xf>
    <xf numFmtId="169" fontId="20"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0" fontId="8" fillId="0" borderId="0" xfId="0" applyFont="1"/>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203" fontId="11" fillId="0" borderId="22" xfId="0" applyNumberFormat="1"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xf numFmtId="179" fontId="10"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0" xfId="16" applyFont="1"/>
    <xf numFmtId="0" fontId="11" fillId="0" borderId="0" xfId="16" applyFont="1"/>
    <xf numFmtId="184" fontId="11" fillId="0" borderId="0" xfId="16" applyNumberFormat="1" applyFont="1" applyAlignment="1">
      <alignment horizontal="right"/>
    </xf>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applyBorder="1" applyAlignment="1">
      <alignment horizontal="center" vertical="center"/>
    </xf>
    <xf numFmtId="0" fontId="11" fillId="0" borderId="0" xfId="16" applyFont="1"/>
    <xf numFmtId="0" fontId="11" fillId="0" borderId="0" xfId="16" applyFont="1" applyAlignment="1">
      <alignment horizontal="right"/>
    </xf>
    <xf numFmtId="186" fontId="11" fillId="0" borderId="0" xfId="16" applyNumberFormat="1" applyFont="1" applyBorder="1" applyAlignment="1" applyProtection="1">
      <alignment horizontal="center" vertical="center"/>
    </xf>
    <xf numFmtId="214" fontId="11" fillId="0" borderId="0" xfId="8" applyNumberFormat="1" applyFont="1" applyAlignment="1">
      <alignment horizontal="right" indent="2"/>
    </xf>
    <xf numFmtId="178" fontId="11" fillId="0" borderId="0" xfId="8" applyNumberFormat="1" applyFont="1" applyAlignment="1">
      <alignment horizontal="right" indent="2"/>
    </xf>
    <xf numFmtId="214" fontId="11" fillId="0" borderId="0" xfId="8" applyNumberFormat="1" applyFont="1" applyAlignment="1"/>
    <xf numFmtId="198" fontId="11" fillId="0" borderId="0" xfId="8" applyNumberFormat="1" applyFont="1" applyAlignment="1">
      <alignment horizontal="right" indent="2"/>
    </xf>
    <xf numFmtId="198" fontId="11" fillId="0" borderId="0" xfId="8" applyNumberFormat="1" applyFont="1" applyAlignment="1"/>
    <xf numFmtId="169" fontId="11" fillId="0" borderId="0" xfId="8" applyNumberFormat="1" applyFont="1" applyAlignment="1">
      <alignment horizontal="right"/>
    </xf>
    <xf numFmtId="214" fontId="11" fillId="0" borderId="0" xfId="8" applyNumberFormat="1" applyFont="1" applyAlignment="1">
      <alignment horizontal="left"/>
    </xf>
    <xf numFmtId="243" fontId="11" fillId="0" borderId="0" xfId="8" applyNumberFormat="1" applyFont="1" applyAlignment="1">
      <alignment horizontal="right"/>
    </xf>
    <xf numFmtId="198" fontId="11" fillId="0" borderId="0" xfId="8" applyNumberFormat="1" applyFont="1" applyAlignment="1">
      <alignment horizontal="left"/>
    </xf>
    <xf numFmtId="169" fontId="11" fillId="0" borderId="0" xfId="8" applyNumberFormat="1" applyFont="1" applyAlignment="1"/>
    <xf numFmtId="222" fontId="11" fillId="0" borderId="0" xfId="8" applyNumberFormat="1" applyFont="1" applyAlignment="1"/>
    <xf numFmtId="243" fontId="11" fillId="0" borderId="0" xfId="8" applyNumberFormat="1" applyFont="1" applyAlignment="1">
      <alignment horizontal="left"/>
    </xf>
    <xf numFmtId="169" fontId="11" fillId="0" borderId="0" xfId="8" applyNumberFormat="1" applyFont="1" applyFill="1" applyAlignment="1"/>
    <xf numFmtId="222" fontId="11" fillId="0" borderId="0" xfId="8" applyNumberFormat="1" applyFont="1" applyFill="1" applyAlignment="1"/>
    <xf numFmtId="0" fontId="11" fillId="0" borderId="0" xfId="16" applyFont="1"/>
    <xf numFmtId="0" fontId="11" fillId="0" borderId="0" xfId="60" applyFont="1"/>
    <xf numFmtId="203" fontId="11" fillId="0" borderId="0" xfId="60" applyNumberFormat="1" applyFont="1"/>
    <xf numFmtId="2" fontId="11" fillId="0" borderId="0" xfId="60" applyNumberFormat="1" applyFont="1"/>
    <xf numFmtId="205" fontId="11" fillId="0" borderId="0" xfId="60" applyNumberFormat="1" applyFont="1"/>
    <xf numFmtId="206" fontId="78" fillId="0" borderId="0" xfId="60" applyNumberFormat="1"/>
    <xf numFmtId="0" fontId="78" fillId="0" borderId="0" xfId="60"/>
    <xf numFmtId="205" fontId="78" fillId="0" borderId="0" xfId="60" applyNumberFormat="1"/>
    <xf numFmtId="207" fontId="11" fillId="0" borderId="0" xfId="60" applyNumberFormat="1" applyFont="1" applyBorder="1" applyAlignment="1">
      <alignment horizontal="left"/>
    </xf>
    <xf numFmtId="207" fontId="11" fillId="0" borderId="0" xfId="60" applyNumberFormat="1" applyFont="1" applyBorder="1" applyAlignment="1"/>
    <xf numFmtId="0" fontId="11" fillId="0" borderId="0" xfId="16" applyFont="1"/>
    <xf numFmtId="0" fontId="11" fillId="0" borderId="0" xfId="16" applyFont="1"/>
    <xf numFmtId="0" fontId="11" fillId="0" borderId="0" xfId="16" applyFont="1" applyAlignment="1">
      <alignment horizontal="right"/>
    </xf>
    <xf numFmtId="0" fontId="11" fillId="0" borderId="0" xfId="16" quotePrefix="1" applyNumberFormat="1" applyFont="1" applyAlignment="1">
      <alignment horizontal="left"/>
    </xf>
    <xf numFmtId="0" fontId="11" fillId="0" borderId="0" xfId="16" applyFont="1"/>
    <xf numFmtId="0" fontId="29" fillId="0" borderId="21" xfId="49" applyFont="1" applyBorder="1" applyAlignment="1">
      <alignment horizontal="center"/>
    </xf>
    <xf numFmtId="0" fontId="11" fillId="0" borderId="0" xfId="49" applyFont="1" applyBorder="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0" xfId="16" applyFont="1"/>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3" fontId="11" fillId="0" borderId="0" xfId="0" applyNumberFormat="1" applyFont="1" applyBorder="1" applyAlignment="1">
      <alignment horizontal="right"/>
    </xf>
    <xf numFmtId="173" fontId="11" fillId="0" borderId="0" xfId="0" applyNumberFormat="1" applyFont="1" applyAlignment="1">
      <alignment horizontal="center"/>
    </xf>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9" fontId="11" fillId="0" borderId="0" xfId="16" applyNumberFormat="1" applyFont="1" applyFill="1" applyBorder="1" applyProtection="1"/>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0" fontId="11" fillId="0" borderId="0" xfId="16" applyFont="1" applyAlignment="1">
      <alignment horizontal="left"/>
    </xf>
    <xf numFmtId="0" fontId="8" fillId="0" borderId="0" xfId="53" applyFont="1" applyAlignme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0" xfId="16" applyFont="1" applyAlignment="1">
      <alignment horizontal="left" vertical="center"/>
    </xf>
    <xf numFmtId="0" fontId="11" fillId="0" borderId="0" xfId="16" quotePrefix="1" applyNumberFormat="1" applyFont="1" applyAlignment="1">
      <alignment horizontal="left"/>
    </xf>
    <xf numFmtId="0" fontId="11" fillId="0" borderId="0" xfId="16" applyFont="1" applyAlignment="1">
      <alignment horizontal="center"/>
    </xf>
    <xf numFmtId="0" fontId="11" fillId="0" borderId="0" xfId="0" applyFont="1" applyAlignment="1">
      <alignment horizontal="left"/>
    </xf>
    <xf numFmtId="0" fontId="11" fillId="0" borderId="0" xfId="0" applyFont="1"/>
    <xf numFmtId="0" fontId="11" fillId="0" borderId="0" xfId="0" applyFont="1" applyBorder="1" applyAlignment="1">
      <alignment horizontal="center"/>
    </xf>
    <xf numFmtId="0" fontId="11" fillId="0" borderId="8" xfId="0" applyFont="1" applyBorder="1" applyAlignment="1">
      <alignment horizontal="left"/>
    </xf>
    <xf numFmtId="0" fontId="11" fillId="0" borderId="0" xfId="16" applyFont="1" applyBorder="1" applyAlignment="1">
      <alignment horizontal="right"/>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8" xfId="16" applyFont="1" applyBorder="1" applyAlignment="1">
      <alignment horizontal="left"/>
    </xf>
    <xf numFmtId="0" fontId="11" fillId="0" borderId="0" xfId="16" applyFont="1" applyBorder="1" applyAlignment="1">
      <alignment horizontal="center"/>
    </xf>
    <xf numFmtId="0" fontId="11" fillId="0" borderId="0" xfId="16" applyFont="1" applyAlignment="1">
      <alignment horizontal="center"/>
    </xf>
    <xf numFmtId="49" fontId="11" fillId="0" borderId="0" xfId="65" applyNumberFormat="1" applyFont="1" applyBorder="1" applyAlignment="1">
      <alignment horizontal="left" vertical="center"/>
    </xf>
    <xf numFmtId="0" fontId="11" fillId="0" borderId="0" xfId="65" applyFont="1" applyBorder="1" applyAlignment="1">
      <alignment horizontal="left"/>
    </xf>
    <xf numFmtId="210" fontId="11" fillId="0" borderId="0" xfId="65" applyNumberFormat="1" applyFont="1" applyProtection="1"/>
    <xf numFmtId="223" fontId="11" fillId="0" borderId="0" xfId="65" applyNumberFormat="1" applyFont="1" applyAlignment="1">
      <alignment horizontal="right"/>
    </xf>
    <xf numFmtId="0" fontId="11" fillId="0" borderId="0" xfId="65" applyFont="1" applyBorder="1"/>
    <xf numFmtId="210" fontId="11" fillId="0" borderId="0" xfId="65" applyNumberFormat="1" applyFont="1" applyBorder="1" applyProtection="1"/>
    <xf numFmtId="0" fontId="11" fillId="0" borderId="0" xfId="65" applyFont="1" applyBorder="1" applyAlignment="1">
      <alignment horizontal="left" shrinkToFit="1"/>
    </xf>
    <xf numFmtId="195" fontId="11" fillId="0" borderId="0" xfId="65" applyNumberFormat="1" applyFont="1" applyAlignment="1">
      <alignment horizontal="left"/>
    </xf>
    <xf numFmtId="0" fontId="11" fillId="0" borderId="0" xfId="65" applyFont="1" applyBorder="1" applyAlignment="1">
      <alignment horizontal="left" vertical="center"/>
    </xf>
    <xf numFmtId="0" fontId="11" fillId="0" borderId="0" xfId="65" applyFont="1" applyAlignment="1">
      <alignment horizontal="left"/>
    </xf>
    <xf numFmtId="0" fontId="11" fillId="0" borderId="0" xfId="65" quotePrefix="1" applyFont="1" applyAlignment="1">
      <alignment horizontal="left"/>
    </xf>
    <xf numFmtId="0" fontId="11" fillId="0" borderId="9" xfId="65" applyFont="1" applyBorder="1" applyAlignment="1">
      <alignment horizontal="left" vertical="center"/>
    </xf>
    <xf numFmtId="212" fontId="82" fillId="0" borderId="0" xfId="16" applyNumberFormat="1" applyFont="1" applyFill="1"/>
    <xf numFmtId="212" fontId="82" fillId="0" borderId="0" xfId="16" applyNumberFormat="1" applyFont="1" applyFill="1" applyProtection="1"/>
    <xf numFmtId="212" fontId="10" fillId="0" borderId="0" xfId="16" quotePrefix="1" applyNumberFormat="1" applyFont="1" applyFill="1" applyAlignment="1" applyProtection="1">
      <alignment horizontal="right"/>
    </xf>
    <xf numFmtId="0" fontId="11" fillId="0" borderId="0" xfId="0" applyFont="1" applyAlignment="1">
      <alignment horizontal="left"/>
    </xf>
    <xf numFmtId="0" fontId="11" fillId="0" borderId="8" xfId="0" applyFont="1" applyBorder="1" applyAlignment="1">
      <alignment horizontal="left"/>
    </xf>
    <xf numFmtId="0" fontId="11" fillId="0" borderId="0" xfId="66" applyFont="1" applyAlignment="1">
      <alignment vertical="center"/>
    </xf>
    <xf numFmtId="0" fontId="11" fillId="0" borderId="9" xfId="0" applyFont="1" applyBorder="1" applyAlignment="1">
      <alignment horizontal="center" vertical="center"/>
    </xf>
    <xf numFmtId="0" fontId="29" fillId="0" borderId="0" xfId="0" applyFont="1" applyAlignment="1">
      <alignment horizontal="right"/>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0" fillId="0" borderId="4" xfId="0" applyFill="1" applyBorder="1" applyAlignment="1">
      <alignment horizontal="center" vertical="center"/>
    </xf>
    <xf numFmtId="0" fontId="29" fillId="0" borderId="0" xfId="0" applyFont="1" applyAlignment="1">
      <alignment horizontal="left"/>
    </xf>
    <xf numFmtId="0" fontId="11" fillId="0" borderId="1" xfId="0" applyFont="1" applyBorder="1" applyAlignment="1">
      <alignment horizontal="center" vertical="center"/>
    </xf>
    <xf numFmtId="0" fontId="11" fillId="0" borderId="0" xfId="16" applyFont="1"/>
    <xf numFmtId="173" fontId="11" fillId="0" borderId="0" xfId="0" applyNumberFormat="1" applyFont="1" applyBorder="1" applyAlignment="1">
      <alignment horizontal="right"/>
    </xf>
    <xf numFmtId="244" fontId="11" fillId="0" borderId="0" xfId="65" applyNumberFormat="1" applyFont="1" applyProtection="1"/>
    <xf numFmtId="169" fontId="19" fillId="0" borderId="0" xfId="14" applyNumberFormat="1"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10" fillId="0" borderId="0" xfId="0" applyNumberFormat="1" applyFont="1" applyAlignment="1">
      <alignment horizontal="left"/>
    </xf>
    <xf numFmtId="0" fontId="0" fillId="0" borderId="0" xfId="0"/>
    <xf numFmtId="0" fontId="11" fillId="0" borderId="0" xfId="16" applyFont="1"/>
    <xf numFmtId="0" fontId="11" fillId="0" borderId="0" xfId="16" applyFont="1" applyAlignment="1">
      <alignment horizontal="left"/>
    </xf>
    <xf numFmtId="0" fontId="11" fillId="0" borderId="22" xfId="0" applyFont="1" applyBorder="1" applyAlignment="1">
      <alignment horizontal="center"/>
    </xf>
    <xf numFmtId="0" fontId="11" fillId="0" borderId="21" xfId="0" applyFont="1" applyBorder="1" applyAlignment="1">
      <alignment horizontal="center" vertical="center"/>
    </xf>
    <xf numFmtId="203" fontId="29" fillId="0" borderId="0" xfId="60" applyNumberFormat="1" applyFont="1" applyAlignment="1">
      <alignment horizontal="left" vertical="center"/>
    </xf>
    <xf numFmtId="0" fontId="11" fillId="0" borderId="0" xfId="16" applyFont="1" applyAlignment="1">
      <alignment horizontal="left" vertical="center"/>
    </xf>
    <xf numFmtId="169" fontId="10" fillId="0" borderId="0" xfId="0" applyNumberFormat="1" applyFont="1" applyAlignment="1">
      <alignment horizontal="left"/>
    </xf>
    <xf numFmtId="169" fontId="23" fillId="0" borderId="0" xfId="0" applyNumberFormat="1" applyFont="1" applyAlignment="1">
      <alignment horizontal="left"/>
    </xf>
    <xf numFmtId="0" fontId="11" fillId="0" borderId="0" xfId="16" applyFont="1" applyAlignment="1">
      <alignment horizontal="left"/>
    </xf>
    <xf numFmtId="0" fontId="29" fillId="0" borderId="0" xfId="0" applyFont="1" applyAlignment="1">
      <alignment horizontal="left"/>
    </xf>
    <xf numFmtId="0" fontId="0" fillId="0" borderId="6" xfId="0" applyFill="1" applyBorder="1" applyAlignment="1">
      <alignment horizontal="center" vertical="center"/>
    </xf>
    <xf numFmtId="0" fontId="8" fillId="0" borderId="9" xfId="53" applyFont="1" applyBorder="1" applyAlignment="1">
      <alignment horizontal="center"/>
    </xf>
    <xf numFmtId="0" fontId="34" fillId="0" borderId="0" xfId="11" applyFont="1" applyAlignment="1">
      <alignment horizontal="left"/>
    </xf>
    <xf numFmtId="0" fontId="10" fillId="0" borderId="0" xfId="13" applyFont="1" applyAlignment="1">
      <alignment horizontal="left"/>
    </xf>
    <xf numFmtId="203" fontId="29" fillId="0" borderId="0" xfId="60" applyNumberFormat="1" applyFont="1" applyAlignment="1">
      <alignment horizontal="left"/>
    </xf>
    <xf numFmtId="0" fontId="66" fillId="0" borderId="0" xfId="0" applyFont="1"/>
    <xf numFmtId="0" fontId="11" fillId="0" borderId="0" xfId="16" applyFont="1"/>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179" fontId="11" fillId="0" borderId="0" xfId="16" applyNumberFormat="1" applyFont="1" applyBorder="1" applyAlignment="1" applyProtection="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0" fontId="11" fillId="0" borderId="0" xfId="0" applyFont="1" applyAlignment="1">
      <alignment horizontal="left"/>
    </xf>
    <xf numFmtId="0" fontId="11" fillId="0" borderId="0" xfId="0" applyFont="1" applyBorder="1" applyAlignment="1">
      <alignment horizontal="center"/>
    </xf>
    <xf numFmtId="0" fontId="11" fillId="0" borderId="8" xfId="0" applyFont="1" applyBorder="1" applyAlignment="1">
      <alignment horizontal="left"/>
    </xf>
    <xf numFmtId="1"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0" fontId="11" fillId="0" borderId="0" xfId="16" applyFont="1"/>
    <xf numFmtId="172" fontId="28" fillId="0" borderId="0" xfId="0" applyNumberFormat="1" applyFont="1" applyAlignment="1" applyProtection="1">
      <alignment horizontal="right"/>
    </xf>
    <xf numFmtId="0" fontId="11" fillId="0" borderId="0" xfId="16" applyFont="1" applyAlignment="1">
      <alignment horizontal="right"/>
    </xf>
    <xf numFmtId="195" fontId="11" fillId="0" borderId="0" xfId="0" applyNumberFormat="1" applyFont="1" applyAlignment="1">
      <alignment horizontal="left" vertical="center"/>
    </xf>
    <xf numFmtId="0" fontId="11" fillId="0" borderId="0" xfId="0" applyFont="1" applyAlignment="1">
      <alignment vertical="center"/>
    </xf>
    <xf numFmtId="0" fontId="11" fillId="0" borderId="0" xfId="0" applyNumberFormat="1" applyFont="1" applyBorder="1" applyAlignment="1">
      <alignment horizontal="left" vertical="center"/>
    </xf>
    <xf numFmtId="49" fontId="11" fillId="0" borderId="0" xfId="0" applyNumberFormat="1" applyFont="1"/>
    <xf numFmtId="214" fontId="11" fillId="0" borderId="0" xfId="0" applyNumberFormat="1" applyFont="1"/>
    <xf numFmtId="235" fontId="65" fillId="0" borderId="0" xfId="0" applyNumberFormat="1" applyFont="1" applyAlignment="1">
      <alignment horizontal="right"/>
    </xf>
    <xf numFmtId="0" fontId="11" fillId="0" borderId="9" xfId="0" applyFont="1" applyBorder="1" applyAlignment="1">
      <alignment horizontal="center" vertical="center"/>
    </xf>
    <xf numFmtId="0" fontId="29" fillId="0" borderId="0" xfId="0" applyFont="1" applyAlignment="1">
      <alignment horizontal="right"/>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1" fillId="0" borderId="1" xfId="0" applyFont="1" applyBorder="1" applyAlignment="1">
      <alignment horizontal="center" vertical="center"/>
    </xf>
    <xf numFmtId="49" fontId="11" fillId="0" borderId="0" xfId="0" applyNumberFormat="1" applyFont="1" applyBorder="1" applyAlignment="1">
      <alignment horizontal="left" vertical="center"/>
    </xf>
    <xf numFmtId="49" fontId="11" fillId="0" borderId="0" xfId="0" applyNumberFormat="1" applyFont="1" applyBorder="1" applyAlignment="1">
      <alignment horizontal="left"/>
    </xf>
    <xf numFmtId="1" fontId="11" fillId="0" borderId="0" xfId="0" applyNumberFormat="1" applyFont="1"/>
    <xf numFmtId="0" fontId="11" fillId="0" borderId="0" xfId="0" applyFont="1" applyBorder="1" applyAlignment="1">
      <alignment vertical="center"/>
    </xf>
    <xf numFmtId="0" fontId="11" fillId="0" borderId="9" xfId="0" applyFont="1" applyBorder="1" applyAlignment="1">
      <alignment vertical="center"/>
    </xf>
    <xf numFmtId="1" fontId="11" fillId="0" borderId="0" xfId="0" applyNumberFormat="1" applyFont="1" applyAlignment="1">
      <alignment horizontal="right"/>
    </xf>
    <xf numFmtId="0" fontId="23" fillId="0" borderId="0" xfId="0" applyFont="1"/>
    <xf numFmtId="169" fontId="11" fillId="0" borderId="0" xfId="0" applyNumberFormat="1" applyFont="1" applyAlignment="1">
      <alignment horizontal="right"/>
    </xf>
    <xf numFmtId="1" fontId="11" fillId="0" borderId="0" xfId="0" applyNumberFormat="1" applyFont="1" applyAlignment="1"/>
    <xf numFmtId="49" fontId="11" fillId="0" borderId="9" xfId="0" applyNumberFormat="1" applyFont="1" applyBorder="1" applyAlignment="1">
      <alignment horizontal="left" vertical="center"/>
    </xf>
    <xf numFmtId="0" fontId="11" fillId="0" borderId="23" xfId="0" applyFont="1" applyBorder="1"/>
    <xf numFmtId="0" fontId="11" fillId="0" borderId="16" xfId="0" applyFont="1" applyBorder="1" applyAlignment="1">
      <alignment horizontal="center"/>
    </xf>
    <xf numFmtId="0" fontId="11" fillId="0" borderId="16" xfId="0" applyFont="1" applyBorder="1"/>
    <xf numFmtId="0" fontId="11" fillId="0" borderId="34" xfId="0" applyFont="1" applyBorder="1" applyAlignment="1">
      <alignment horizontal="center"/>
    </xf>
    <xf numFmtId="0" fontId="11" fillId="0" borderId="0" xfId="0" applyNumberFormat="1" applyFont="1" applyBorder="1" applyAlignment="1">
      <alignment horizontal="left"/>
    </xf>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0" fontId="11" fillId="0" borderId="0" xfId="16" applyFont="1"/>
    <xf numFmtId="0" fontId="11" fillId="0" borderId="0" xfId="16" quotePrefix="1" applyNumberFormat="1" applyFont="1" applyAlignment="1">
      <alignment horizontal="left"/>
    </xf>
    <xf numFmtId="1" fontId="11" fillId="0" borderId="0" xfId="16" applyNumberFormat="1" applyFont="1" applyAlignment="1">
      <alignment horizontal="left"/>
    </xf>
    <xf numFmtId="0" fontId="11" fillId="0" borderId="0" xfId="16" applyFont="1"/>
    <xf numFmtId="1" fontId="11" fillId="0" borderId="0" xfId="16"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applyAlignment="1">
      <alignment horizontal="right"/>
    </xf>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179" fontId="11" fillId="0" borderId="0" xfId="16" applyNumberFormat="1" applyFont="1" applyFill="1" applyBorder="1" applyAlignment="1" applyProtection="1">
      <alignment horizontal="right"/>
    </xf>
    <xf numFmtId="179" fontId="11" fillId="0" borderId="0" xfId="16" applyNumberFormat="1" applyFont="1" applyFill="1" applyBorder="1" applyProtection="1"/>
    <xf numFmtId="0" fontId="11" fillId="0" borderId="0" xfId="16" applyFont="1"/>
    <xf numFmtId="0" fontId="86" fillId="0" borderId="0" xfId="68"/>
    <xf numFmtId="0" fontId="0" fillId="0" borderId="0" xfId="0"/>
    <xf numFmtId="1"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0" fontId="11" fillId="0" borderId="0" xfId="68" applyFont="1"/>
    <xf numFmtId="0" fontId="11" fillId="0" borderId="0" xfId="68" applyNumberFormat="1" applyFont="1" applyBorder="1" applyAlignment="1">
      <alignment horizontal="left" vertical="center"/>
    </xf>
    <xf numFmtId="0" fontId="29" fillId="0" borderId="0" xfId="68" applyFont="1"/>
    <xf numFmtId="171" fontId="11" fillId="0" borderId="6" xfId="68" applyNumberFormat="1" applyFont="1" applyBorder="1" applyAlignment="1">
      <alignment horizontal="centerContinuous"/>
    </xf>
    <xf numFmtId="171" fontId="11" fillId="0" borderId="13" xfId="68" applyNumberFormat="1" applyFont="1" applyBorder="1" applyAlignment="1">
      <alignment horizontal="centerContinuous"/>
    </xf>
    <xf numFmtId="171" fontId="11" fillId="0" borderId="9" xfId="68" applyNumberFormat="1" applyFont="1" applyBorder="1" applyAlignment="1">
      <alignment horizontal="centerContinuous"/>
    </xf>
    <xf numFmtId="171" fontId="11" fillId="0" borderId="14" xfId="68" applyNumberFormat="1" applyFont="1" applyBorder="1" applyAlignment="1" applyProtection="1">
      <alignment horizontal="centerContinuous"/>
    </xf>
    <xf numFmtId="49" fontId="11" fillId="0" borderId="0" xfId="68" applyNumberFormat="1" applyFont="1"/>
    <xf numFmtId="214" fontId="11" fillId="0" borderId="0" xfId="68" applyNumberFormat="1" applyFont="1"/>
    <xf numFmtId="0" fontId="11" fillId="0" borderId="0" xfId="68" applyFont="1" applyAlignment="1">
      <alignment vertical="center"/>
    </xf>
    <xf numFmtId="0" fontId="11" fillId="0" borderId="1" xfId="68" applyFont="1" applyBorder="1" applyAlignment="1">
      <alignment horizontal="center" vertical="center" wrapText="1"/>
    </xf>
    <xf numFmtId="0" fontId="11" fillId="0" borderId="1" xfId="68" applyFont="1" applyBorder="1" applyAlignment="1">
      <alignment horizontal="center" vertical="center"/>
    </xf>
    <xf numFmtId="49" fontId="11" fillId="0" borderId="22" xfId="68" applyNumberFormat="1" applyFont="1" applyBorder="1" applyAlignment="1">
      <alignment horizontal="center" vertical="center"/>
    </xf>
    <xf numFmtId="0" fontId="11" fillId="0" borderId="8" xfId="68" applyFont="1" applyBorder="1" applyAlignment="1">
      <alignment horizontal="center" wrapText="1"/>
    </xf>
    <xf numFmtId="232" fontId="11" fillId="0" borderId="0" xfId="68" applyNumberFormat="1" applyFont="1" applyBorder="1" applyAlignment="1">
      <alignment horizontal="right"/>
    </xf>
    <xf numFmtId="194" fontId="11" fillId="0" borderId="0" xfId="68" applyNumberFormat="1" applyFont="1" applyBorder="1" applyAlignment="1">
      <alignment horizontal="left"/>
    </xf>
    <xf numFmtId="233" fontId="11" fillId="0" borderId="0" xfId="68" applyNumberFormat="1" applyFont="1" applyBorder="1" applyAlignment="1">
      <alignment horizontal="right"/>
    </xf>
    <xf numFmtId="0" fontId="11" fillId="0" borderId="0" xfId="68" applyFont="1" applyAlignment="1"/>
    <xf numFmtId="232" fontId="11" fillId="0" borderId="0" xfId="68" applyNumberFormat="1" applyFont="1" applyBorder="1" applyAlignment="1"/>
    <xf numFmtId="232" fontId="11" fillId="0" borderId="0" xfId="68" applyNumberFormat="1" applyFont="1" applyBorder="1"/>
    <xf numFmtId="207" fontId="11" fillId="0" borderId="0" xfId="68" applyNumberFormat="1" applyFont="1" applyBorder="1" applyAlignment="1">
      <alignment horizontal="left"/>
    </xf>
    <xf numFmtId="49" fontId="11" fillId="0" borderId="0" xfId="68" applyNumberFormat="1" applyFont="1" applyAlignment="1"/>
    <xf numFmtId="233" fontId="11" fillId="0" borderId="0" xfId="68" applyNumberFormat="1" applyFont="1" applyFill="1" applyBorder="1" applyAlignment="1">
      <alignment horizontal="right"/>
    </xf>
    <xf numFmtId="0" fontId="11" fillId="0" borderId="0" xfId="68" applyFont="1" applyAlignment="1">
      <alignment horizontal="right"/>
    </xf>
    <xf numFmtId="245" fontId="11" fillId="0" borderId="0" xfId="68" applyNumberFormat="1" applyFont="1" applyAlignment="1">
      <alignment horizontal="left"/>
    </xf>
    <xf numFmtId="246" fontId="11" fillId="0" borderId="0" xfId="68" applyNumberFormat="1" applyFont="1" applyAlignment="1">
      <alignment horizontal="left"/>
    </xf>
    <xf numFmtId="207" fontId="11" fillId="0" borderId="0" xfId="68" applyNumberFormat="1" applyFont="1" applyBorder="1" applyAlignment="1">
      <alignment horizontal="right"/>
    </xf>
    <xf numFmtId="234" fontId="11" fillId="0" borderId="0" xfId="68" applyNumberFormat="1" applyFont="1" applyBorder="1" applyAlignment="1">
      <alignment horizontal="right"/>
    </xf>
    <xf numFmtId="0" fontId="10" fillId="0" borderId="0" xfId="68" applyFont="1" applyBorder="1" applyAlignment="1">
      <alignment horizontal="right"/>
    </xf>
    <xf numFmtId="207" fontId="10" fillId="0" borderId="0" xfId="68" applyNumberFormat="1" applyFont="1" applyBorder="1" applyAlignment="1">
      <alignment horizontal="right"/>
    </xf>
    <xf numFmtId="49" fontId="11" fillId="0" borderId="0" xfId="68" applyNumberFormat="1" applyFont="1" applyBorder="1" applyAlignment="1">
      <alignment vertical="center"/>
    </xf>
    <xf numFmtId="0" fontId="84" fillId="0" borderId="0" xfId="68" applyFont="1" applyAlignment="1">
      <alignment vertical="center"/>
    </xf>
    <xf numFmtId="0" fontId="11" fillId="0" borderId="0" xfId="68" applyFont="1" applyBorder="1" applyAlignment="1">
      <alignment vertical="center"/>
    </xf>
    <xf numFmtId="0" fontId="11" fillId="0" borderId="1" xfId="68" applyFont="1" applyBorder="1" applyAlignment="1">
      <alignment horizontal="center" wrapText="1"/>
    </xf>
    <xf numFmtId="0" fontId="11" fillId="0" borderId="1" xfId="68" applyFont="1" applyBorder="1" applyAlignment="1">
      <alignment horizontal="center"/>
    </xf>
    <xf numFmtId="49" fontId="11" fillId="0" borderId="22" xfId="68" applyNumberFormat="1" applyFont="1" applyBorder="1" applyAlignment="1">
      <alignment horizontal="center"/>
    </xf>
    <xf numFmtId="233" fontId="11" fillId="0" borderId="0" xfId="68" applyNumberFormat="1" applyFont="1" applyBorder="1" applyAlignment="1">
      <alignment horizontal="right" vertical="center"/>
    </xf>
    <xf numFmtId="233" fontId="11" fillId="0" borderId="0" xfId="68" applyNumberFormat="1" applyFont="1" applyAlignment="1">
      <alignment vertical="center"/>
    </xf>
    <xf numFmtId="233" fontId="11" fillId="0" borderId="0" xfId="68" applyNumberFormat="1" applyFont="1" applyBorder="1" applyAlignment="1">
      <alignment horizontal="center" vertical="center"/>
    </xf>
    <xf numFmtId="247" fontId="11" fillId="0" borderId="0" xfId="68" applyNumberFormat="1" applyFont="1" applyBorder="1" applyAlignment="1">
      <alignment horizontal="center"/>
    </xf>
    <xf numFmtId="248" fontId="11" fillId="0" borderId="0" xfId="68" applyNumberFormat="1" applyFont="1" applyAlignment="1">
      <alignment horizontal="center"/>
    </xf>
    <xf numFmtId="247" fontId="11" fillId="0" borderId="0" xfId="68" applyNumberFormat="1" applyFont="1" applyAlignment="1">
      <alignment horizontal="center"/>
    </xf>
    <xf numFmtId="0" fontId="11" fillId="0" borderId="0" xfId="68" applyFont="1" applyAlignment="1">
      <alignment vertical="top"/>
    </xf>
    <xf numFmtId="247" fontId="11" fillId="0" borderId="0" xfId="68" applyNumberFormat="1" applyFont="1" applyBorder="1" applyAlignment="1">
      <alignment horizontal="center" vertical="center"/>
    </xf>
    <xf numFmtId="248" fontId="11" fillId="0" borderId="0" xfId="68" applyNumberFormat="1" applyFont="1" applyAlignment="1">
      <alignment horizontal="center" vertical="center"/>
    </xf>
    <xf numFmtId="247" fontId="11" fillId="0" borderId="0" xfId="68" applyNumberFormat="1" applyFont="1" applyAlignment="1">
      <alignment horizontal="center" vertical="center"/>
    </xf>
    <xf numFmtId="247" fontId="11" fillId="0" borderId="0" xfId="68" applyNumberFormat="1" applyFont="1" applyBorder="1" applyAlignment="1">
      <alignment horizontal="center" vertical="center" wrapText="1"/>
    </xf>
    <xf numFmtId="248" fontId="11" fillId="0" borderId="0" xfId="68" applyNumberFormat="1" applyFont="1" applyAlignment="1">
      <alignment horizontal="center" vertical="center" wrapText="1"/>
    </xf>
    <xf numFmtId="247" fontId="11" fillId="0" borderId="0" xfId="68" applyNumberFormat="1" applyFont="1" applyAlignment="1">
      <alignment horizontal="center" vertical="center" wrapText="1"/>
    </xf>
    <xf numFmtId="0" fontId="11" fillId="0" borderId="0" xfId="68" applyFont="1" applyAlignment="1">
      <alignment vertical="center" wrapText="1"/>
    </xf>
    <xf numFmtId="0" fontId="11" fillId="0" borderId="0" xfId="68" applyFont="1" applyAlignment="1">
      <alignment horizontal="center" vertical="center" wrapText="1"/>
    </xf>
    <xf numFmtId="49" fontId="11" fillId="0" borderId="0" xfId="69" applyNumberFormat="1" applyFont="1" applyBorder="1" applyAlignment="1">
      <alignment vertical="center"/>
    </xf>
    <xf numFmtId="172" fontId="28" fillId="0" borderId="0" xfId="0" applyNumberFormat="1" applyFont="1" applyProtection="1"/>
    <xf numFmtId="0" fontId="11" fillId="0" borderId="0" xfId="70" applyFont="1"/>
    <xf numFmtId="203" fontId="11" fillId="0" borderId="0" xfId="70" applyNumberFormat="1" applyFont="1"/>
    <xf numFmtId="203" fontId="11" fillId="0" borderId="1" xfId="70" applyNumberFormat="1" applyFont="1" applyBorder="1" applyAlignment="1">
      <alignment horizontal="center" vertical="center"/>
    </xf>
    <xf numFmtId="49" fontId="87" fillId="0" borderId="0" xfId="70" applyNumberFormat="1" applyAlignment="1">
      <alignment horizontal="center"/>
    </xf>
    <xf numFmtId="205" fontId="11" fillId="0" borderId="0" xfId="70" applyNumberFormat="1" applyFont="1"/>
    <xf numFmtId="206" fontId="11" fillId="0" borderId="0" xfId="70" applyNumberFormat="1" applyFont="1"/>
    <xf numFmtId="206" fontId="87" fillId="0" borderId="0" xfId="70" applyNumberFormat="1"/>
    <xf numFmtId="206" fontId="87" fillId="0" borderId="0" xfId="70" applyNumberFormat="1" applyFont="1"/>
    <xf numFmtId="49" fontId="11" fillId="0" borderId="0" xfId="70" applyNumberFormat="1" applyFont="1" applyAlignment="1">
      <alignment horizontal="center"/>
    </xf>
    <xf numFmtId="49" fontId="87" fillId="0" borderId="0" xfId="70" applyNumberFormat="1" applyFont="1" applyAlignment="1">
      <alignment horizontal="center"/>
    </xf>
    <xf numFmtId="49" fontId="87" fillId="0" borderId="9" xfId="70" applyNumberFormat="1" applyBorder="1" applyAlignment="1">
      <alignment horizontal="center"/>
    </xf>
    <xf numFmtId="205" fontId="11" fillId="0" borderId="9" xfId="70" applyNumberFormat="1" applyFont="1" applyBorder="1"/>
    <xf numFmtId="204" fontId="87" fillId="0" borderId="8" xfId="70" applyNumberFormat="1" applyBorder="1"/>
    <xf numFmtId="0" fontId="87" fillId="0" borderId="8" xfId="70" applyBorder="1"/>
    <xf numFmtId="0" fontId="87" fillId="0" borderId="0" xfId="70"/>
    <xf numFmtId="205" fontId="87" fillId="0" borderId="0" xfId="70" applyNumberFormat="1"/>
    <xf numFmtId="206" fontId="65" fillId="0" borderId="0" xfId="70" applyNumberFormat="1" applyFont="1"/>
    <xf numFmtId="204" fontId="87" fillId="0" borderId="0" xfId="70" applyNumberFormat="1"/>
    <xf numFmtId="205" fontId="11" fillId="0" borderId="0" xfId="70" applyNumberFormat="1" applyFont="1" applyFill="1"/>
    <xf numFmtId="205" fontId="87" fillId="0" borderId="0" xfId="70" applyNumberFormat="1" applyFont="1" applyFill="1"/>
    <xf numFmtId="203" fontId="11" fillId="0" borderId="9" xfId="70" applyNumberFormat="1" applyFont="1" applyBorder="1"/>
    <xf numFmtId="203" fontId="11" fillId="0" borderId="8" xfId="70" applyNumberFormat="1" applyFont="1" applyBorder="1"/>
    <xf numFmtId="0" fontId="11" fillId="0" borderId="0" xfId="0" applyFont="1" applyAlignment="1">
      <alignment horizontal="left"/>
    </xf>
    <xf numFmtId="0" fontId="10" fillId="0" borderId="0" xfId="16" applyFont="1" applyAlignment="1">
      <alignment horizontal="left"/>
    </xf>
    <xf numFmtId="0" fontId="11" fillId="0" borderId="0" xfId="0" applyFont="1" applyBorder="1" applyAlignment="1">
      <alignment horizontal="center"/>
    </xf>
    <xf numFmtId="0" fontId="11" fillId="0" borderId="0" xfId="16" applyFont="1"/>
    <xf numFmtId="0" fontId="10" fillId="0" borderId="0" xfId="0" applyFont="1" applyAlignment="1">
      <alignment horizontal="left"/>
    </xf>
    <xf numFmtId="0" fontId="11" fillId="0" borderId="9" xfId="0" applyFont="1" applyBorder="1" applyAlignment="1">
      <alignment horizontal="centerContinuous"/>
    </xf>
    <xf numFmtId="17" fontId="11" fillId="0" borderId="0" xfId="0" quotePrefix="1" applyNumberFormat="1" applyFont="1" applyBorder="1" applyAlignment="1">
      <alignment horizontal="center"/>
    </xf>
    <xf numFmtId="0" fontId="11" fillId="0" borderId="0" xfId="0" quotePrefix="1" applyFont="1" applyBorder="1" applyAlignment="1">
      <alignment horizontal="center"/>
    </xf>
    <xf numFmtId="0" fontId="11" fillId="0" borderId="5" xfId="0" applyFont="1" applyBorder="1" applyAlignment="1">
      <alignment horizontal="centerContinuous"/>
    </xf>
    <xf numFmtId="0" fontId="11" fillId="0" borderId="6" xfId="0" applyFont="1" applyBorder="1" applyAlignment="1">
      <alignment horizontal="centerContinuous" vertical="center"/>
    </xf>
    <xf numFmtId="0" fontId="11" fillId="0" borderId="9" xfId="0" applyFont="1" applyBorder="1" applyAlignment="1">
      <alignment horizontal="centerContinuous" vertical="center"/>
    </xf>
    <xf numFmtId="0" fontId="11" fillId="0" borderId="13" xfId="0" applyFont="1" applyBorder="1" applyAlignment="1">
      <alignment horizontal="centerContinuous" vertical="center"/>
    </xf>
    <xf numFmtId="0" fontId="11" fillId="0" borderId="6" xfId="0" applyFont="1" applyBorder="1" applyAlignment="1">
      <alignment horizontal="center"/>
    </xf>
    <xf numFmtId="17" fontId="11" fillId="0" borderId="6" xfId="0" quotePrefix="1" applyNumberFormat="1" applyFont="1" applyBorder="1" applyAlignment="1">
      <alignment horizontal="center"/>
    </xf>
    <xf numFmtId="0" fontId="58" fillId="0" borderId="0" xfId="0" applyFont="1"/>
    <xf numFmtId="176" fontId="11" fillId="0" borderId="0" xfId="0" applyNumberFormat="1" applyFont="1" applyAlignment="1">
      <alignment horizontal="right"/>
    </xf>
    <xf numFmtId="224" fontId="11" fillId="0" borderId="0" xfId="0" applyNumberFormat="1" applyFont="1" applyBorder="1"/>
    <xf numFmtId="226" fontId="11" fillId="0" borderId="0" xfId="0" applyNumberFormat="1" applyFont="1"/>
    <xf numFmtId="3" fontId="58" fillId="0" borderId="0" xfId="0" applyNumberFormat="1" applyFont="1" applyBorder="1"/>
    <xf numFmtId="3" fontId="11" fillId="0" borderId="0" xfId="0" applyNumberFormat="1" applyFont="1" applyBorder="1"/>
    <xf numFmtId="3" fontId="11" fillId="0" borderId="0" xfId="0" applyNumberFormat="1" applyFont="1" applyAlignment="1">
      <alignment horizontal="right"/>
    </xf>
    <xf numFmtId="227" fontId="11" fillId="0" borderId="0" xfId="0" applyNumberFormat="1" applyFont="1" applyBorder="1"/>
    <xf numFmtId="228" fontId="58" fillId="0" borderId="0" xfId="0" applyNumberFormat="1" applyFont="1" applyBorder="1"/>
    <xf numFmtId="228" fontId="11" fillId="0" borderId="0" xfId="0" applyNumberFormat="1" applyFont="1" applyBorder="1"/>
    <xf numFmtId="240" fontId="11" fillId="0" borderId="0" xfId="0" applyNumberFormat="1" applyFont="1" applyBorder="1"/>
    <xf numFmtId="3" fontId="11" fillId="0" borderId="0" xfId="0" quotePrefix="1" applyNumberFormat="1" applyFont="1" applyAlignment="1">
      <alignment horizontal="right"/>
    </xf>
    <xf numFmtId="225" fontId="11" fillId="0" borderId="0" xfId="0" applyNumberFormat="1" applyFont="1" applyBorder="1"/>
    <xf numFmtId="224" fontId="58" fillId="0" borderId="0" xfId="0" applyNumberFormat="1" applyFont="1" applyBorder="1"/>
    <xf numFmtId="3" fontId="11" fillId="0" borderId="0" xfId="0" quotePrefix="1" applyNumberFormat="1" applyFont="1"/>
    <xf numFmtId="177" fontId="11" fillId="0" borderId="0" xfId="0" applyNumberFormat="1" applyFont="1" applyBorder="1"/>
    <xf numFmtId="0" fontId="10" fillId="0" borderId="0" xfId="0" applyFont="1" applyAlignment="1">
      <alignment horizontal="centerContinuous"/>
    </xf>
    <xf numFmtId="0" fontId="11" fillId="0" borderId="0" xfId="0" applyFont="1" applyAlignment="1">
      <alignment horizontal="centerContinuous"/>
    </xf>
    <xf numFmtId="224" fontId="11" fillId="0" borderId="0" xfId="0" applyNumberFormat="1" applyFont="1" applyBorder="1" applyAlignment="1">
      <alignment horizontal="centerContinuous"/>
    </xf>
    <xf numFmtId="3" fontId="11" fillId="0" borderId="0" xfId="0" applyNumberFormat="1" applyFont="1" applyAlignment="1">
      <alignment horizontal="centerContinuous"/>
    </xf>
    <xf numFmtId="226" fontId="11" fillId="0" borderId="0" xfId="0" applyNumberFormat="1" applyFont="1" applyAlignment="1">
      <alignment horizontal="centerContinuous"/>
    </xf>
    <xf numFmtId="226" fontId="11" fillId="0" borderId="0" xfId="0" applyNumberFormat="1" applyFont="1" applyBorder="1"/>
    <xf numFmtId="0" fontId="11" fillId="0" borderId="6" xfId="0" applyFont="1" applyBorder="1" applyAlignment="1">
      <alignment horizontal="centerContinuous"/>
    </xf>
    <xf numFmtId="0" fontId="58" fillId="0" borderId="0" xfId="0" applyFont="1" applyBorder="1"/>
    <xf numFmtId="229" fontId="11" fillId="0" borderId="0" xfId="0" applyNumberFormat="1" applyFont="1" applyBorder="1"/>
    <xf numFmtId="230" fontId="11" fillId="0" borderId="0" xfId="0" applyNumberFormat="1" applyFont="1" applyBorder="1"/>
    <xf numFmtId="231" fontId="11" fillId="0" borderId="0" xfId="0" applyNumberFormat="1" applyFont="1" applyBorder="1"/>
    <xf numFmtId="3" fontId="11" fillId="0" borderId="0" xfId="0" quotePrefix="1" applyNumberFormat="1" applyFont="1" applyBorder="1"/>
    <xf numFmtId="0" fontId="11" fillId="0" borderId="0" xfId="0" applyFont="1" applyBorder="1" applyAlignment="1">
      <alignment horizontal="centerContinuous"/>
    </xf>
    <xf numFmtId="224" fontId="11" fillId="0" borderId="0" xfId="0" applyNumberFormat="1" applyFont="1"/>
    <xf numFmtId="222" fontId="11" fillId="0" borderId="0" xfId="0" applyNumberFormat="1" applyFont="1"/>
    <xf numFmtId="3" fontId="11" fillId="0" borderId="0" xfId="0" applyNumberFormat="1" applyFont="1"/>
    <xf numFmtId="0" fontId="28" fillId="0" borderId="0" xfId="0" applyFont="1" applyAlignment="1">
      <alignment vertical="center"/>
    </xf>
    <xf numFmtId="0" fontId="11" fillId="0" borderId="0" xfId="0" applyFont="1" applyAlignment="1">
      <alignment horizontal="left"/>
    </xf>
    <xf numFmtId="169" fontId="11" fillId="0" borderId="0" xfId="0" applyNumberFormat="1" applyFont="1" applyAlignment="1">
      <alignment horizontal="left"/>
    </xf>
    <xf numFmtId="1" fontId="11" fillId="0" borderId="0" xfId="0" applyNumberFormat="1" applyFont="1" applyAlignment="1">
      <alignment horizontal="left"/>
    </xf>
    <xf numFmtId="0" fontId="11" fillId="0" borderId="0" xfId="68" applyFont="1" applyAlignment="1">
      <alignment horizontal="left"/>
    </xf>
    <xf numFmtId="49" fontId="11" fillId="0" borderId="0" xfId="68" applyNumberFormat="1" applyFont="1" applyBorder="1" applyAlignment="1">
      <alignment horizontal="left"/>
    </xf>
    <xf numFmtId="49" fontId="11" fillId="0" borderId="0" xfId="68" applyNumberFormat="1" applyFont="1" applyBorder="1" applyAlignment="1" applyProtection="1">
      <alignment horizontal="left"/>
      <protection locked="0"/>
    </xf>
    <xf numFmtId="0" fontId="29" fillId="0" borderId="33" xfId="68" applyFont="1" applyBorder="1" applyAlignment="1">
      <alignment horizontal="center"/>
    </xf>
    <xf numFmtId="0" fontId="11" fillId="0" borderId="33" xfId="68" applyFont="1" applyBorder="1" applyAlignment="1">
      <alignment horizontal="center"/>
    </xf>
    <xf numFmtId="0" fontId="29" fillId="0" borderId="0" xfId="68" applyFont="1" applyBorder="1" applyAlignment="1">
      <alignment horizontal="center" vertical="center"/>
    </xf>
    <xf numFmtId="0" fontId="29" fillId="0" borderId="0" xfId="68" applyFont="1" applyBorder="1" applyAlignment="1">
      <alignment horizontal="center"/>
    </xf>
    <xf numFmtId="1" fontId="11" fillId="0" borderId="0" xfId="68" applyNumberFormat="1" applyFont="1" applyAlignment="1">
      <alignment horizontal="left"/>
    </xf>
    <xf numFmtId="169" fontId="11" fillId="0" borderId="0" xfId="68" applyNumberFormat="1" applyFont="1" applyBorder="1" applyAlignment="1">
      <alignment horizontal="center" vertical="center"/>
    </xf>
    <xf numFmtId="2" fontId="11" fillId="0" borderId="0" xfId="68" applyNumberFormat="1" applyFont="1" applyBorder="1" applyAlignment="1">
      <alignment horizontal="center"/>
    </xf>
    <xf numFmtId="173" fontId="11" fillId="0" borderId="0" xfId="68" applyNumberFormat="1" applyFont="1" applyBorder="1" applyAlignment="1">
      <alignment horizontal="center"/>
    </xf>
    <xf numFmtId="2" fontId="11" fillId="0" borderId="0" xfId="68" applyNumberFormat="1" applyFont="1" applyBorder="1" applyAlignment="1">
      <alignment horizontal="center" vertical="center"/>
    </xf>
    <xf numFmtId="0" fontId="30" fillId="0" borderId="0" xfId="68" applyFont="1"/>
    <xf numFmtId="0" fontId="11" fillId="0" borderId="0" xfId="16" applyFont="1" applyAlignment="1">
      <alignment horizontal="right"/>
    </xf>
    <xf numFmtId="0" fontId="11" fillId="0" borderId="0" xfId="16" applyFont="1"/>
    <xf numFmtId="0" fontId="11" fillId="0" borderId="0" xfId="16" applyFont="1"/>
    <xf numFmtId="0" fontId="11" fillId="0" borderId="0" xfId="0" applyFont="1" applyAlignment="1">
      <alignment horizontal="left"/>
    </xf>
    <xf numFmtId="0" fontId="11" fillId="0" borderId="8" xfId="0" applyFont="1" applyBorder="1" applyAlignment="1">
      <alignment horizontal="center"/>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194" fontId="11" fillId="0" borderId="0" xfId="0" applyNumberFormat="1" applyFont="1" applyBorder="1" applyAlignment="1">
      <alignment horizontal="center"/>
    </xf>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0" fillId="0" borderId="0" xfId="0"/>
    <xf numFmtId="0" fontId="11" fillId="0" borderId="0" xfId="0" applyFont="1" applyAlignment="1">
      <alignment horizontal="left"/>
    </xf>
    <xf numFmtId="1" fontId="11" fillId="0" borderId="0" xfId="0" applyNumberFormat="1" applyFont="1" applyAlignment="1">
      <alignment horizontal="left"/>
    </xf>
    <xf numFmtId="0" fontId="11" fillId="0" borderId="11" xfId="0" applyFont="1" applyBorder="1" applyAlignment="1">
      <alignment horizontal="center"/>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8" xfId="0" applyFont="1" applyBorder="1" applyAlignment="1">
      <alignment horizontal="left"/>
    </xf>
    <xf numFmtId="0" fontId="11" fillId="0" borderId="0" xfId="68" applyFont="1" applyBorder="1" applyAlignment="1">
      <alignment horizontal="left"/>
    </xf>
    <xf numFmtId="0" fontId="11" fillId="0" borderId="0" xfId="68" quotePrefix="1" applyFont="1" applyBorder="1" applyAlignment="1">
      <alignment horizontal="left"/>
    </xf>
    <xf numFmtId="0" fontId="11" fillId="0" borderId="9" xfId="68" applyFont="1" applyBorder="1" applyAlignment="1">
      <alignment horizontal="left" vertical="center"/>
    </xf>
    <xf numFmtId="0" fontId="11" fillId="0" borderId="22" xfId="68" applyFont="1" applyBorder="1" applyAlignment="1">
      <alignment horizontal="center"/>
    </xf>
    <xf numFmtId="0" fontId="11" fillId="0" borderId="21" xfId="68" applyFont="1" applyBorder="1" applyAlignment="1">
      <alignment horizontal="center"/>
    </xf>
    <xf numFmtId="0" fontId="11" fillId="0" borderId="0" xfId="68" applyFont="1" applyBorder="1" applyAlignment="1">
      <alignment horizontal="center" vertical="center"/>
    </xf>
    <xf numFmtId="0" fontId="11" fillId="0" borderId="0" xfId="68" applyFont="1" applyBorder="1" applyAlignment="1">
      <alignment horizontal="center" vertical="center" wrapText="1"/>
    </xf>
    <xf numFmtId="0" fontId="11" fillId="0" borderId="0" xfId="68" applyFont="1" applyAlignment="1">
      <alignment horizontal="left"/>
    </xf>
    <xf numFmtId="0" fontId="11" fillId="0" borderId="0" xfId="68" applyFont="1" applyAlignment="1">
      <alignment horizontal="left" vertical="center"/>
    </xf>
    <xf numFmtId="0" fontId="11" fillId="0" borderId="22" xfId="68" applyFont="1" applyBorder="1" applyAlignment="1">
      <alignment horizontal="center" vertical="center"/>
    </xf>
    <xf numFmtId="0" fontId="11" fillId="0" borderId="21" xfId="68" applyFont="1" applyBorder="1" applyAlignment="1">
      <alignment horizontal="center" vertical="center"/>
    </xf>
    <xf numFmtId="0" fontId="11" fillId="0" borderId="0" xfId="68" applyFont="1" applyBorder="1" applyAlignment="1">
      <alignment horizontal="center"/>
    </xf>
    <xf numFmtId="0" fontId="11" fillId="0" borderId="0" xfId="68" applyFont="1" applyAlignment="1">
      <alignment horizontal="center"/>
    </xf>
    <xf numFmtId="0" fontId="11" fillId="0" borderId="0" xfId="68" applyFont="1" applyAlignment="1">
      <alignment horizontal="center" vertical="center"/>
    </xf>
    <xf numFmtId="0" fontId="11" fillId="0" borderId="0" xfId="68" applyFont="1" applyBorder="1" applyAlignment="1">
      <alignment horizontal="left" vertical="center"/>
    </xf>
    <xf numFmtId="49" fontId="11" fillId="0" borderId="0" xfId="68" applyNumberFormat="1" applyFont="1" applyAlignment="1">
      <alignment horizontal="left"/>
    </xf>
    <xf numFmtId="49" fontId="11" fillId="0" borderId="0" xfId="68" applyNumberFormat="1" applyFont="1" applyBorder="1" applyAlignment="1">
      <alignment horizontal="left"/>
    </xf>
    <xf numFmtId="49" fontId="11" fillId="0" borderId="0" xfId="68" applyNumberFormat="1" applyFont="1" applyBorder="1" applyAlignment="1">
      <alignment horizontal="left" vertical="center"/>
    </xf>
    <xf numFmtId="0" fontId="11" fillId="0" borderId="0" xfId="16" applyFont="1"/>
    <xf numFmtId="0" fontId="11" fillId="0" borderId="0" xfId="20" applyFont="1" applyAlignment="1">
      <alignment horizontal="left"/>
    </xf>
    <xf numFmtId="0" fontId="11" fillId="0" borderId="5" xfId="20" applyFont="1" applyBorder="1" applyAlignment="1">
      <alignment horizontal="center"/>
    </xf>
    <xf numFmtId="0" fontId="11" fillId="0" borderId="12" xfId="20" applyFont="1" applyBorder="1" applyAlignment="1">
      <alignment horizontal="center"/>
    </xf>
    <xf numFmtId="0" fontId="11" fillId="0" borderId="0" xfId="20" applyFont="1" applyBorder="1" applyAlignment="1">
      <alignment horizontal="center"/>
    </xf>
    <xf numFmtId="0" fontId="11" fillId="0" borderId="0" xfId="20" applyFont="1" applyBorder="1" applyAlignment="1">
      <alignment horizontal="center" vertic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3" xfId="20" applyFont="1" applyBorder="1" applyAlignment="1">
      <alignment horizontal="center"/>
    </xf>
    <xf numFmtId="0" fontId="11" fillId="0" borderId="0" xfId="20" applyFont="1" applyAlignment="1">
      <alignment horizontal="left" vertical="center"/>
    </xf>
    <xf numFmtId="0" fontId="11" fillId="0" borderId="0" xfId="20" applyNumberFormat="1" applyFont="1" applyAlignment="1">
      <alignment horizontal="left"/>
    </xf>
    <xf numFmtId="0" fontId="11" fillId="0" borderId="0" xfId="16" applyFont="1"/>
    <xf numFmtId="0" fontId="11" fillId="0" borderId="0" xfId="0" applyFont="1" applyAlignment="1">
      <alignment horizontal="left"/>
    </xf>
    <xf numFmtId="0" fontId="10" fillId="0" borderId="0" xfId="0" applyFont="1" applyAlignment="1">
      <alignment horizontal="left"/>
    </xf>
    <xf numFmtId="0" fontId="11" fillId="0" borderId="11" xfId="0" applyFont="1" applyBorder="1" applyAlignment="1">
      <alignment horizontal="center"/>
    </xf>
    <xf numFmtId="0" fontId="11" fillId="0" borderId="5" xfId="0" applyFont="1" applyBorder="1" applyAlignment="1">
      <alignment horizontal="center"/>
    </xf>
    <xf numFmtId="0" fontId="11" fillId="0" borderId="0" xfId="0" applyFont="1" applyBorder="1" applyAlignment="1">
      <alignment horizontal="center"/>
    </xf>
    <xf numFmtId="173" fontId="11" fillId="0" borderId="0" xfId="0" applyNumberFormat="1" applyFont="1" applyBorder="1" applyAlignment="1">
      <alignment horizontal="right"/>
    </xf>
    <xf numFmtId="0" fontId="11" fillId="0" borderId="0" xfId="16" applyFont="1"/>
    <xf numFmtId="173" fontId="11" fillId="0" borderId="0" xfId="0" applyNumberFormat="1" applyFont="1" applyAlignment="1">
      <alignment horizontal="center"/>
    </xf>
    <xf numFmtId="0" fontId="11" fillId="0" borderId="0" xfId="16" quotePrefix="1" applyNumberFormat="1" applyFont="1" applyAlignment="1">
      <alignment horizontal="left"/>
    </xf>
    <xf numFmtId="0" fontId="86" fillId="0" borderId="0" xfId="71"/>
    <xf numFmtId="0" fontId="0" fillId="0" borderId="0" xfId="0"/>
    <xf numFmtId="0" fontId="11" fillId="0" borderId="0" xfId="68" applyFont="1" applyAlignment="1">
      <alignment horizontal="center" vertical="center"/>
    </xf>
    <xf numFmtId="0" fontId="11" fillId="0" borderId="0" xfId="16" applyFont="1"/>
    <xf numFmtId="0" fontId="88" fillId="0" borderId="0" xfId="6" applyFont="1" applyAlignment="1" applyProtection="1"/>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0" fontId="75" fillId="0" borderId="9" xfId="53" applyFont="1" applyBorder="1" applyAlignment="1">
      <alignment horizontal="left"/>
    </xf>
    <xf numFmtId="0" fontId="40" fillId="0" borderId="9" xfId="53" applyFont="1" applyBorder="1" applyAlignment="1">
      <alignment horizontal="left"/>
    </xf>
    <xf numFmtId="0" fontId="17" fillId="0" borderId="0" xfId="53" applyFont="1" applyAlignment="1" applyProtection="1">
      <alignment vertical="center"/>
      <protection locked="0"/>
    </xf>
    <xf numFmtId="0" fontId="8" fillId="0" borderId="0" xfId="53" applyFont="1" applyAlignment="1" applyProtection="1">
      <alignment vertical="center"/>
      <protection locked="0"/>
    </xf>
    <xf numFmtId="0" fontId="8" fillId="0" borderId="0" xfId="53" applyFont="1" applyAlignment="1"/>
    <xf numFmtId="0" fontId="8" fillId="0" borderId="0" xfId="11" applyFont="1" applyAlignment="1">
      <alignment wrapText="1"/>
    </xf>
    <xf numFmtId="169" fontId="8" fillId="0" borderId="0" xfId="14" applyNumberFormat="1" applyFont="1" applyAlignment="1">
      <alignment horizontal="left"/>
    </xf>
    <xf numFmtId="169" fontId="11" fillId="0" borderId="0" xfId="14" applyNumberFormat="1" applyFont="1" applyAlignment="1">
      <alignment horizontal="left"/>
    </xf>
    <xf numFmtId="0" fontId="11" fillId="0" borderId="0" xfId="14"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8"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169" fontId="11" fillId="0" borderId="0" xfId="0" applyNumberFormat="1" applyFont="1" applyAlignment="1">
      <alignment horizontal="left"/>
    </xf>
    <xf numFmtId="169" fontId="63" fillId="0" borderId="0" xfId="0" applyNumberFormat="1" applyFont="1" applyAlignment="1">
      <alignment horizontal="left"/>
    </xf>
    <xf numFmtId="0" fontId="11" fillId="0" borderId="0" xfId="0" applyFont="1" applyAlignment="1">
      <alignment horizontal="left"/>
    </xf>
    <xf numFmtId="169" fontId="51" fillId="0" borderId="0" xfId="0" applyNumberFormat="1" applyFont="1" applyAlignment="1">
      <alignment horizontal="left"/>
    </xf>
    <xf numFmtId="169" fontId="60" fillId="0" borderId="0" xfId="0" applyNumberFormat="1" applyFont="1" applyAlignment="1">
      <alignment horizontal="left"/>
    </xf>
    <xf numFmtId="169" fontId="20" fillId="0" borderId="0" xfId="0" applyNumberFormat="1" applyFont="1" applyAlignment="1">
      <alignment wrapText="1"/>
    </xf>
    <xf numFmtId="169" fontId="20" fillId="0" borderId="0" xfId="0" applyNumberFormat="1" applyFont="1" applyAlignment="1"/>
    <xf numFmtId="169" fontId="20" fillId="0" borderId="0" xfId="0" applyNumberFormat="1" applyFont="1" applyAlignment="1">
      <alignment horizontal="left" wrapText="1"/>
    </xf>
    <xf numFmtId="169" fontId="16" fillId="0" borderId="0" xfId="0" applyNumberFormat="1" applyFont="1" applyAlignment="1">
      <alignment horizontal="left"/>
    </xf>
    <xf numFmtId="169" fontId="10" fillId="0" borderId="0" xfId="0" applyNumberFormat="1" applyFont="1" applyAlignment="1">
      <alignment horizontal="center"/>
    </xf>
    <xf numFmtId="0" fontId="0" fillId="0" borderId="0" xfId="0"/>
    <xf numFmtId="169" fontId="19" fillId="0" borderId="0" xfId="0" applyNumberFormat="1" applyFont="1" applyAlignment="1">
      <alignment horizontal="center"/>
    </xf>
    <xf numFmtId="0" fontId="24" fillId="0" borderId="0" xfId="0" applyFont="1" applyAlignment="1">
      <alignment vertical="top" wrapText="1"/>
    </xf>
    <xf numFmtId="169" fontId="10" fillId="0" borderId="22" xfId="0" applyNumberFormat="1" applyFont="1" applyBorder="1" applyAlignment="1">
      <alignment horizontal="center"/>
    </xf>
    <xf numFmtId="169" fontId="10" fillId="0" borderId="21" xfId="0" applyNumberFormat="1" applyFont="1" applyBorder="1" applyAlignment="1">
      <alignment horizontal="center"/>
    </xf>
    <xf numFmtId="169" fontId="20" fillId="0" borderId="2" xfId="0" applyNumberFormat="1" applyFont="1" applyBorder="1" applyAlignment="1">
      <alignment horizontal="center" vertical="center"/>
    </xf>
    <xf numFmtId="169" fontId="20" fillId="0" borderId="3" xfId="0" applyNumberFormat="1" applyFont="1" applyBorder="1" applyAlignment="1">
      <alignment horizontal="center" vertical="center"/>
    </xf>
    <xf numFmtId="169" fontId="20" fillId="0" borderId="4" xfId="0" applyNumberFormat="1" applyFont="1" applyBorder="1" applyAlignment="1">
      <alignment horizontal="center" vertical="center"/>
    </xf>
    <xf numFmtId="169" fontId="20" fillId="0" borderId="2" xfId="0" applyNumberFormat="1" applyFont="1" applyBorder="1" applyAlignment="1">
      <alignment horizontal="center" vertical="center" wrapText="1"/>
    </xf>
    <xf numFmtId="169" fontId="20" fillId="0" borderId="3" xfId="0" applyNumberFormat="1" applyFont="1" applyBorder="1" applyAlignment="1">
      <alignment horizontal="center" vertical="center" wrapText="1"/>
    </xf>
    <xf numFmtId="169" fontId="20" fillId="0" borderId="4" xfId="0" applyNumberFormat="1" applyFont="1" applyBorder="1" applyAlignment="1">
      <alignment horizontal="center" vertical="center" wrapText="1"/>
    </xf>
    <xf numFmtId="169" fontId="20" fillId="0" borderId="11" xfId="0" applyNumberFormat="1" applyFont="1" applyBorder="1" applyAlignment="1">
      <alignment horizontal="center" vertical="center" wrapText="1"/>
    </xf>
    <xf numFmtId="169" fontId="20" fillId="0" borderId="10" xfId="0" applyNumberFormat="1" applyFont="1" applyBorder="1" applyAlignment="1">
      <alignment horizontal="center" vertical="center" wrapText="1"/>
    </xf>
    <xf numFmtId="169" fontId="20" fillId="0" borderId="5" xfId="0" applyNumberFormat="1" applyFont="1" applyBorder="1" applyAlignment="1">
      <alignment horizontal="center" vertical="center" wrapText="1"/>
    </xf>
    <xf numFmtId="169" fontId="20" fillId="0" borderId="12" xfId="0" applyNumberFormat="1" applyFont="1" applyBorder="1" applyAlignment="1">
      <alignment horizontal="center" vertical="center" wrapText="1"/>
    </xf>
    <xf numFmtId="169" fontId="20" fillId="0" borderId="6" xfId="0" applyNumberFormat="1" applyFont="1" applyBorder="1" applyAlignment="1">
      <alignment horizontal="center" vertical="center" wrapText="1"/>
    </xf>
    <xf numFmtId="169" fontId="20" fillId="0" borderId="7" xfId="0" applyNumberFormat="1" applyFont="1" applyBorder="1" applyAlignment="1">
      <alignment horizontal="center" vertical="center" wrapText="1"/>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169" fontId="22" fillId="0" borderId="0" xfId="0" applyNumberFormat="1" applyFont="1" applyAlignment="1">
      <alignment horizontal="left"/>
    </xf>
    <xf numFmtId="0" fontId="20"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10" fillId="0" borderId="0" xfId="0" applyFont="1" applyAlignment="1">
      <alignment horizontal="left"/>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1" fillId="0" borderId="11"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12" xfId="0" applyFont="1" applyBorder="1" applyAlignment="1">
      <alignment horizontal="center" vertical="center"/>
    </xf>
    <xf numFmtId="0" fontId="11" fillId="0" borderId="7" xfId="0" applyFont="1" applyBorder="1" applyAlignment="1">
      <alignment horizontal="center" vertical="center"/>
    </xf>
    <xf numFmtId="0" fontId="11" fillId="0" borderId="5" xfId="0" applyFont="1" applyBorder="1" applyAlignment="1">
      <alignment horizontal="center" vertical="center"/>
    </xf>
    <xf numFmtId="0" fontId="11" fillId="0" borderId="6" xfId="0" applyFont="1" applyBorder="1" applyAlignment="1">
      <alignment horizontal="center" vertical="center"/>
    </xf>
    <xf numFmtId="0" fontId="79" fillId="0" borderId="0" xfId="0" applyFont="1" applyAlignment="1">
      <alignment horizontal="center" vertical="top"/>
    </xf>
    <xf numFmtId="0" fontId="10" fillId="0" borderId="0" xfId="0" applyFont="1" applyAlignment="1">
      <alignment horizontal="center"/>
    </xf>
    <xf numFmtId="0" fontId="11" fillId="0" borderId="0" xfId="23" applyFont="1" applyAlignment="1">
      <alignment horizontal="left"/>
    </xf>
    <xf numFmtId="0" fontId="11" fillId="0" borderId="8"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Border="1" applyAlignment="1">
      <alignment horizontal="center" vertical="center"/>
    </xf>
    <xf numFmtId="0" fontId="11" fillId="0" borderId="9" xfId="0" applyFont="1" applyBorder="1" applyAlignment="1">
      <alignment horizontal="center" vertical="center"/>
    </xf>
    <xf numFmtId="171" fontId="11" fillId="0" borderId="22" xfId="0" applyNumberFormat="1" applyFont="1" applyBorder="1" applyAlignment="1">
      <alignment horizontal="center"/>
    </xf>
    <xf numFmtId="171" fontId="11" fillId="0" borderId="13" xfId="0" applyNumberFormat="1" applyFont="1" applyBorder="1" applyAlignment="1">
      <alignment horizontal="center"/>
    </xf>
    <xf numFmtId="171" fontId="11" fillId="0" borderId="11" xfId="0" applyNumberFormat="1" applyFont="1" applyBorder="1" applyAlignment="1">
      <alignment horizontal="center" vertical="center" wrapText="1"/>
    </xf>
    <xf numFmtId="171" fontId="11" fillId="0" borderId="8" xfId="0" applyNumberFormat="1" applyFont="1" applyBorder="1" applyAlignment="1">
      <alignment horizontal="center" vertical="center" wrapText="1"/>
    </xf>
    <xf numFmtId="171" fontId="11" fillId="0" borderId="5" xfId="0" applyNumberFormat="1" applyFont="1" applyBorder="1" applyAlignment="1">
      <alignment horizontal="center" vertical="center" wrapText="1"/>
    </xf>
    <xf numFmtId="171" fontId="11" fillId="0" borderId="0" xfId="0" applyNumberFormat="1" applyFont="1" applyBorder="1" applyAlignment="1">
      <alignment horizontal="center" vertical="center" wrapText="1"/>
    </xf>
    <xf numFmtId="0" fontId="11" fillId="0" borderId="11" xfId="0" applyFont="1" applyBorder="1" applyAlignment="1">
      <alignment horizontal="center" vertical="center"/>
    </xf>
    <xf numFmtId="171" fontId="11" fillId="0" borderId="22" xfId="0" applyNumberFormat="1" applyFont="1" applyBorder="1" applyAlignment="1" applyProtection="1">
      <alignment horizontal="center"/>
    </xf>
    <xf numFmtId="171" fontId="11" fillId="0" borderId="13" xfId="0" applyNumberFormat="1" applyFont="1" applyBorder="1" applyAlignment="1" applyProtection="1">
      <alignment horizontal="center"/>
    </xf>
    <xf numFmtId="0" fontId="11" fillId="0" borderId="26" xfId="68" applyFont="1" applyBorder="1" applyAlignment="1">
      <alignment horizontal="center" vertical="center"/>
    </xf>
    <xf numFmtId="0" fontId="11" fillId="0" borderId="12" xfId="68" applyFont="1" applyBorder="1" applyAlignment="1">
      <alignment horizontal="center" vertical="center"/>
    </xf>
    <xf numFmtId="0" fontId="11" fillId="0" borderId="35" xfId="68" applyFont="1" applyBorder="1" applyAlignment="1">
      <alignment horizontal="center" vertical="center"/>
    </xf>
    <xf numFmtId="242" fontId="11" fillId="0" borderId="2" xfId="68" applyNumberFormat="1" applyFont="1" applyBorder="1" applyAlignment="1">
      <alignment horizontal="center" vertical="center"/>
    </xf>
    <xf numFmtId="242" fontId="11" fillId="0" borderId="3" xfId="68" applyNumberFormat="1" applyFont="1" applyBorder="1" applyAlignment="1">
      <alignment horizontal="center" vertical="center"/>
    </xf>
    <xf numFmtId="242" fontId="11" fillId="0" borderId="4" xfId="68" applyNumberFormat="1" applyFont="1" applyBorder="1" applyAlignment="1">
      <alignment horizontal="center" vertical="center"/>
    </xf>
    <xf numFmtId="171" fontId="11" fillId="0" borderId="22" xfId="68" applyNumberFormat="1" applyFont="1" applyBorder="1" applyAlignment="1">
      <alignment horizontal="center"/>
    </xf>
    <xf numFmtId="171" fontId="11" fillId="0" borderId="21" xfId="68" applyNumberFormat="1" applyFont="1" applyBorder="1" applyAlignment="1">
      <alignment horizontal="center"/>
    </xf>
    <xf numFmtId="171" fontId="11" fillId="0" borderId="24" xfId="68" applyNumberFormat="1" applyFont="1" applyBorder="1" applyAlignment="1">
      <alignment horizontal="center" vertical="center" wrapText="1"/>
    </xf>
    <xf numFmtId="171" fontId="11" fillId="0" borderId="19" xfId="68" applyNumberFormat="1" applyFont="1" applyBorder="1" applyAlignment="1">
      <alignment horizontal="center" vertical="center"/>
    </xf>
    <xf numFmtId="171" fontId="11" fillId="0" borderId="23" xfId="68" applyNumberFormat="1" applyFont="1" applyBorder="1" applyAlignment="1">
      <alignment horizontal="center" vertical="center"/>
    </xf>
    <xf numFmtId="0" fontId="11" fillId="0" borderId="38" xfId="68" applyFont="1" applyBorder="1" applyAlignment="1">
      <alignment horizontal="center" vertical="center"/>
    </xf>
    <xf numFmtId="0" fontId="11" fillId="0" borderId="41" xfId="68" applyFont="1" applyBorder="1" applyAlignment="1">
      <alignment horizontal="center" vertical="center"/>
    </xf>
    <xf numFmtId="0" fontId="11" fillId="0" borderId="39" xfId="68" applyFont="1" applyBorder="1" applyAlignment="1">
      <alignment horizontal="center" vertical="center" wrapText="1"/>
    </xf>
    <xf numFmtId="0" fontId="11" fillId="0" borderId="40" xfId="68" applyFont="1" applyBorder="1" applyAlignment="1">
      <alignment horizontal="center" vertical="center" wrapText="1"/>
    </xf>
    <xf numFmtId="0" fontId="11" fillId="0" borderId="42" xfId="68" applyFont="1" applyBorder="1" applyAlignment="1">
      <alignment horizontal="center" vertical="center" wrapText="1"/>
    </xf>
    <xf numFmtId="0" fontId="29" fillId="0" borderId="8" xfId="16" applyFont="1" applyBorder="1" applyAlignment="1">
      <alignment horizontal="center" vertical="center"/>
    </xf>
    <xf numFmtId="0" fontId="29" fillId="0" borderId="10" xfId="16" applyFont="1" applyBorder="1" applyAlignment="1">
      <alignment horizontal="center" vertical="center"/>
    </xf>
    <xf numFmtId="0" fontId="29" fillId="0" borderId="0" xfId="16" applyFont="1" applyBorder="1" applyAlignment="1">
      <alignment horizontal="center" vertical="center"/>
    </xf>
    <xf numFmtId="0" fontId="29" fillId="0" borderId="12" xfId="16" applyFont="1" applyBorder="1" applyAlignment="1">
      <alignment horizontal="center" vertical="center"/>
    </xf>
    <xf numFmtId="0" fontId="29" fillId="0" borderId="9" xfId="16" applyFont="1" applyBorder="1" applyAlignment="1">
      <alignment horizontal="center" vertical="center"/>
    </xf>
    <xf numFmtId="0" fontId="29" fillId="0" borderId="7" xfId="16" applyFont="1" applyBorder="1" applyAlignment="1">
      <alignment horizontal="center" vertical="center"/>
    </xf>
    <xf numFmtId="171" fontId="29" fillId="0" borderId="2" xfId="16" applyNumberFormat="1" applyFont="1" applyBorder="1" applyAlignment="1">
      <alignment horizontal="center" vertical="center"/>
    </xf>
    <xf numFmtId="171" fontId="29" fillId="0" borderId="3" xfId="16" applyNumberFormat="1" applyFont="1" applyBorder="1" applyAlignment="1">
      <alignment horizontal="center" vertical="center"/>
    </xf>
    <xf numFmtId="171" fontId="29" fillId="0" borderId="4" xfId="16" applyNumberFormat="1" applyFont="1" applyBorder="1" applyAlignment="1">
      <alignment horizontal="center" vertical="center"/>
    </xf>
    <xf numFmtId="171" fontId="29" fillId="0" borderId="13" xfId="16" applyNumberFormat="1" applyFont="1" applyBorder="1" applyAlignment="1">
      <alignment horizontal="center"/>
    </xf>
    <xf numFmtId="171" fontId="29" fillId="0" borderId="21" xfId="16" applyNumberFormat="1" applyFont="1" applyBorder="1" applyAlignment="1">
      <alignment horizontal="center"/>
    </xf>
    <xf numFmtId="171" fontId="29" fillId="0" borderId="24" xfId="16" applyNumberFormat="1" applyFont="1" applyBorder="1" applyAlignment="1">
      <alignment horizontal="center" vertical="center" wrapText="1"/>
    </xf>
    <xf numFmtId="171" fontId="29" fillId="0" borderId="19" xfId="16" applyNumberFormat="1" applyFont="1" applyBorder="1" applyAlignment="1">
      <alignment horizontal="center" vertical="center"/>
    </xf>
    <xf numFmtId="171" fontId="29" fillId="0" borderId="23" xfId="16" applyNumberFormat="1" applyFont="1" applyBorder="1" applyAlignment="1">
      <alignment horizontal="center" vertical="center"/>
    </xf>
    <xf numFmtId="0" fontId="29" fillId="0" borderId="2" xfId="16" applyFont="1" applyBorder="1" applyAlignment="1">
      <alignment horizontal="center" vertical="center"/>
    </xf>
    <xf numFmtId="0" fontId="29" fillId="0" borderId="3" xfId="16" applyFont="1" applyBorder="1" applyAlignment="1">
      <alignment horizontal="center" vertical="center"/>
    </xf>
    <xf numFmtId="0" fontId="29" fillId="0" borderId="4" xfId="16" applyFont="1" applyBorder="1" applyAlignment="1">
      <alignment horizontal="center" vertical="center"/>
    </xf>
    <xf numFmtId="0" fontId="29" fillId="0" borderId="25" xfId="16" applyFont="1" applyBorder="1" applyAlignment="1">
      <alignment horizontal="center" vertical="center" wrapText="1"/>
    </xf>
    <xf numFmtId="0" fontId="29" fillId="0" borderId="15" xfId="16" applyFont="1" applyBorder="1" applyAlignment="1">
      <alignment horizontal="center" vertical="center" wrapText="1"/>
    </xf>
    <xf numFmtId="0" fontId="29" fillId="0" borderId="20" xfId="16" applyFont="1" applyBorder="1" applyAlignment="1">
      <alignment horizontal="center" vertical="center" wrapText="1"/>
    </xf>
    <xf numFmtId="1" fontId="11" fillId="0" borderId="0" xfId="0" applyNumberFormat="1" applyFont="1" applyAlignment="1">
      <alignment horizontal="left"/>
    </xf>
    <xf numFmtId="0" fontId="11" fillId="0" borderId="22" xfId="0" applyFont="1" applyBorder="1" applyAlignment="1">
      <alignment horizontal="center"/>
    </xf>
    <xf numFmtId="0" fontId="11" fillId="0" borderId="13" xfId="0" applyFont="1" applyBorder="1" applyAlignment="1">
      <alignment horizontal="center"/>
    </xf>
    <xf numFmtId="0" fontId="11" fillId="0" borderId="21" xfId="0" applyFont="1" applyBorder="1" applyAlignment="1">
      <alignment horizontal="center"/>
    </xf>
    <xf numFmtId="0" fontId="11" fillId="0" borderId="8" xfId="0" applyFont="1" applyBorder="1" applyAlignment="1">
      <alignment horizontal="center"/>
    </xf>
    <xf numFmtId="0" fontId="11" fillId="0" borderId="8"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0" fontId="29" fillId="0" borderId="5" xfId="16" applyFont="1" applyBorder="1" applyAlignment="1">
      <alignment horizontal="center" vertical="center"/>
    </xf>
    <xf numFmtId="0" fontId="29" fillId="0" borderId="5" xfId="16" applyFont="1" applyBorder="1"/>
    <xf numFmtId="0" fontId="29" fillId="0" borderId="6" xfId="16" applyFont="1" applyBorder="1"/>
    <xf numFmtId="0" fontId="29" fillId="0" borderId="11" xfId="16" applyFont="1" applyBorder="1" applyAlignment="1">
      <alignment horizontal="center" vertical="center"/>
    </xf>
    <xf numFmtId="0" fontId="29" fillId="0" borderId="6" xfId="16" applyFont="1" applyBorder="1" applyAlignment="1">
      <alignment horizontal="center" vertical="center"/>
    </xf>
    <xf numFmtId="0" fontId="29" fillId="0" borderId="22" xfId="16" applyFont="1" applyBorder="1" applyAlignment="1">
      <alignment horizontal="center"/>
    </xf>
    <xf numFmtId="0" fontId="29" fillId="0" borderId="13" xfId="16" applyFont="1" applyBorder="1" applyAlignment="1">
      <alignment horizontal="center"/>
    </xf>
    <xf numFmtId="0" fontId="29" fillId="0" borderId="21" xfId="16" applyFont="1" applyBorder="1" applyAlignment="1">
      <alignment horizontal="center"/>
    </xf>
    <xf numFmtId="0" fontId="29" fillId="0" borderId="11" xfId="16" applyFont="1" applyBorder="1" applyAlignment="1">
      <alignment horizontal="center" vertical="center" wrapText="1"/>
    </xf>
    <xf numFmtId="0" fontId="29" fillId="0" borderId="10" xfId="16" applyFont="1" applyBorder="1" applyAlignment="1">
      <alignment horizontal="center" vertical="center" wrapText="1"/>
    </xf>
    <xf numFmtId="0" fontId="29" fillId="0" borderId="5" xfId="16" applyFont="1" applyBorder="1" applyAlignment="1">
      <alignment horizontal="center" vertical="center" wrapText="1"/>
    </xf>
    <xf numFmtId="0" fontId="29" fillId="0" borderId="12" xfId="16" applyFont="1" applyBorder="1" applyAlignment="1">
      <alignment horizontal="center" vertical="center" wrapText="1"/>
    </xf>
    <xf numFmtId="0" fontId="29" fillId="0" borderId="6" xfId="16" applyFont="1" applyBorder="1" applyAlignment="1">
      <alignment horizontal="center" vertical="center" wrapText="1"/>
    </xf>
    <xf numFmtId="0" fontId="29" fillId="0" borderId="7" xfId="16" applyFont="1" applyBorder="1" applyAlignment="1">
      <alignment horizontal="center" vertical="center" wrapText="1"/>
    </xf>
    <xf numFmtId="0" fontId="29" fillId="0" borderId="11" xfId="16" applyFont="1" applyBorder="1" applyAlignment="1">
      <alignment horizontal="center"/>
    </xf>
    <xf numFmtId="0" fontId="29" fillId="0" borderId="8" xfId="16" applyFont="1" applyBorder="1" applyAlignment="1">
      <alignment horizontal="center"/>
    </xf>
    <xf numFmtId="0" fontId="29" fillId="0" borderId="10" xfId="16" applyFont="1" applyBorder="1" applyAlignment="1">
      <alignment horizontal="center"/>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29" fillId="0" borderId="8" xfId="16" applyFont="1" applyBorder="1" applyAlignment="1">
      <alignment horizontal="center" vertical="center" wrapText="1"/>
    </xf>
    <xf numFmtId="0" fontId="29" fillId="0" borderId="0" xfId="16" applyFont="1" applyBorder="1" applyAlignment="1">
      <alignment horizontal="center" vertical="center" wrapText="1"/>
    </xf>
    <xf numFmtId="0" fontId="29" fillId="0" borderId="9" xfId="16" applyFont="1" applyBorder="1" applyAlignment="1">
      <alignment horizontal="center" vertical="center" wrapText="1"/>
    </xf>
    <xf numFmtId="0" fontId="11" fillId="0" borderId="11" xfId="0" applyFont="1" applyBorder="1" applyAlignment="1">
      <alignment horizontal="center"/>
    </xf>
    <xf numFmtId="0" fontId="11" fillId="0" borderId="10" xfId="0" applyFont="1" applyBorder="1" applyAlignment="1">
      <alignment horizontal="center"/>
    </xf>
    <xf numFmtId="0" fontId="29" fillId="0" borderId="2" xfId="0" applyFont="1" applyBorder="1" applyAlignment="1">
      <alignment horizontal="center" vertical="center"/>
    </xf>
    <xf numFmtId="0" fontId="29" fillId="0" borderId="3"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0" fillId="0" borderId="5" xfId="0" applyBorder="1"/>
    <xf numFmtId="0" fontId="0" fillId="0" borderId="6" xfId="0" applyBorder="1"/>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29" fillId="0" borderId="12" xfId="0" applyFont="1" applyBorder="1" applyAlignment="1">
      <alignment horizontal="center" vertical="center"/>
    </xf>
    <xf numFmtId="0" fontId="29" fillId="0" borderId="7" xfId="0" applyFont="1" applyBorder="1" applyAlignment="1">
      <alignment horizontal="center" vertical="center"/>
    </xf>
    <xf numFmtId="0" fontId="29" fillId="0" borderId="22" xfId="0" applyFont="1" applyBorder="1" applyAlignment="1">
      <alignment horizontal="center"/>
    </xf>
    <xf numFmtId="0" fontId="29" fillId="0" borderId="13" xfId="0" applyFont="1" applyBorder="1" applyAlignment="1">
      <alignment horizontal="center"/>
    </xf>
    <xf numFmtId="0" fontId="29" fillId="0" borderId="21" xfId="0" applyFont="1" applyBorder="1" applyAlignment="1">
      <alignment horizontal="center"/>
    </xf>
    <xf numFmtId="0" fontId="29" fillId="0" borderId="10" xfId="0" applyFont="1" applyBorder="1" applyAlignment="1">
      <alignment horizontal="center" vertical="center" wrapText="1"/>
    </xf>
    <xf numFmtId="0" fontId="29" fillId="0" borderId="35" xfId="0" applyFont="1" applyBorder="1" applyAlignment="1">
      <alignment horizontal="center" vertical="center"/>
    </xf>
    <xf numFmtId="0" fontId="29" fillId="0" borderId="2"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6" xfId="0" applyFont="1" applyBorder="1" applyAlignment="1">
      <alignment horizontal="center" vertical="center"/>
    </xf>
    <xf numFmtId="0" fontId="29" fillId="0" borderId="36" xfId="0" applyFont="1" applyBorder="1" applyAlignment="1">
      <alignment horizontal="center" vertical="center" wrapText="1"/>
    </xf>
    <xf numFmtId="0" fontId="29" fillId="0" borderId="37" xfId="0" applyFont="1" applyBorder="1" applyAlignment="1">
      <alignment horizontal="center" vertical="center"/>
    </xf>
    <xf numFmtId="0" fontId="29" fillId="0" borderId="8" xfId="0" applyFont="1" applyBorder="1" applyAlignment="1">
      <alignment horizontal="center"/>
    </xf>
    <xf numFmtId="0" fontId="29" fillId="0" borderId="3" xfId="0" applyFont="1" applyBorder="1"/>
    <xf numFmtId="0" fontId="29" fillId="0" borderId="4" xfId="0" applyFont="1" applyBorder="1"/>
    <xf numFmtId="0" fontId="29" fillId="0" borderId="5" xfId="0" applyFont="1" applyBorder="1"/>
    <xf numFmtId="0" fontId="29" fillId="0" borderId="6" xfId="0" applyFont="1" applyBorder="1"/>
    <xf numFmtId="0" fontId="29" fillId="0" borderId="0" xfId="0" applyFont="1" applyBorder="1" applyAlignment="1">
      <alignment horizontal="center" vertical="center"/>
    </xf>
    <xf numFmtId="0" fontId="29" fillId="0" borderId="9" xfId="0" applyFont="1" applyBorder="1" applyAlignment="1">
      <alignment horizontal="center" vertical="center"/>
    </xf>
    <xf numFmtId="0" fontId="11" fillId="0" borderId="2" xfId="20" applyFont="1" applyBorder="1" applyAlignment="1">
      <alignment horizontal="center" vertical="center" wrapText="1"/>
    </xf>
    <xf numFmtId="0" fontId="11" fillId="0" borderId="3" xfId="20" applyFont="1" applyBorder="1" applyAlignment="1">
      <alignment horizontal="center" vertical="center" wrapText="1"/>
    </xf>
    <xf numFmtId="0" fontId="11" fillId="0" borderId="4" xfId="20" applyFont="1" applyBorder="1" applyAlignment="1">
      <alignment horizontal="center" vertical="center" wrapText="1"/>
    </xf>
    <xf numFmtId="0" fontId="11" fillId="0" borderId="11" xfId="20" applyFont="1" applyBorder="1" applyAlignment="1">
      <alignment horizontal="center" vertical="center" wrapText="1"/>
    </xf>
    <xf numFmtId="0" fontId="11" fillId="0" borderId="5" xfId="20" applyFont="1" applyBorder="1" applyAlignment="1">
      <alignment horizontal="center" vertical="center" wrapText="1"/>
    </xf>
    <xf numFmtId="0" fontId="11" fillId="0" borderId="6" xfId="20" applyFont="1" applyBorder="1" applyAlignment="1">
      <alignment horizontal="center" vertical="center" wrapText="1"/>
    </xf>
    <xf numFmtId="0" fontId="11" fillId="0" borderId="8" xfId="20" applyFont="1" applyBorder="1" applyAlignment="1">
      <alignment horizontal="center"/>
    </xf>
    <xf numFmtId="0" fontId="11" fillId="0" borderId="8" xfId="20" applyFont="1" applyBorder="1" applyAlignment="1">
      <alignment horizontal="center" vertical="center" wrapText="1"/>
    </xf>
    <xf numFmtId="0" fontId="11" fillId="0" borderId="10" xfId="20" applyFont="1" applyBorder="1" applyAlignment="1">
      <alignment horizontal="center" vertical="center"/>
    </xf>
    <xf numFmtId="0" fontId="11" fillId="0" borderId="0" xfId="20" applyFont="1" applyBorder="1" applyAlignment="1">
      <alignment horizontal="center" vertical="center" wrapText="1"/>
    </xf>
    <xf numFmtId="0" fontId="11" fillId="0" borderId="12" xfId="20" applyFont="1" applyBorder="1" applyAlignment="1">
      <alignment horizontal="center" vertical="center"/>
    </xf>
    <xf numFmtId="0" fontId="11" fillId="0" borderId="0" xfId="20" applyFont="1" applyAlignment="1">
      <alignment horizontal="center" vertical="center"/>
    </xf>
    <xf numFmtId="0" fontId="11" fillId="0" borderId="9" xfId="20" applyFont="1" applyBorder="1" applyAlignment="1">
      <alignment horizontal="center" vertical="center"/>
    </xf>
    <xf numFmtId="0" fontId="11" fillId="0" borderId="7" xfId="20" applyFont="1" applyBorder="1" applyAlignment="1">
      <alignment horizontal="center" vertical="center"/>
    </xf>
    <xf numFmtId="0" fontId="11" fillId="0" borderId="22" xfId="20" applyFont="1" applyBorder="1" applyAlignment="1">
      <alignment horizontal="center" vertical="center"/>
    </xf>
    <xf numFmtId="0" fontId="11" fillId="0" borderId="13" xfId="20" applyFont="1" applyBorder="1" applyAlignment="1">
      <alignment horizontal="center" vertical="center"/>
    </xf>
    <xf numFmtId="0" fontId="11" fillId="0" borderId="21" xfId="20" applyFont="1" applyBorder="1" applyAlignment="1">
      <alignment horizontal="center" vertical="center"/>
    </xf>
    <xf numFmtId="0" fontId="11" fillId="0" borderId="0" xfId="20" applyFont="1" applyAlignment="1">
      <alignment horizontal="left"/>
    </xf>
    <xf numFmtId="0" fontId="11" fillId="0" borderId="0" xfId="20" applyFont="1" applyBorder="1" applyAlignment="1">
      <alignment horizontal="left" vertical="center"/>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8" fontId="11" fillId="0" borderId="5" xfId="0" applyNumberFormat="1" applyFont="1" applyBorder="1" applyAlignment="1">
      <alignment horizontal="center"/>
    </xf>
    <xf numFmtId="218" fontId="11" fillId="0" borderId="12" xfId="0" applyNumberFormat="1"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0" xfId="0" applyFont="1" applyAlignment="1">
      <alignment horizontal="left" wrapText="1"/>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27" applyFont="1" applyAlignment="1">
      <alignment horizontal="left"/>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11" fillId="0" borderId="5" xfId="27" applyFont="1" applyBorder="1" applyAlignment="1">
      <alignment horizontal="center"/>
    </xf>
    <xf numFmtId="0" fontId="11" fillId="0" borderId="12" xfId="27" applyFont="1" applyBorder="1" applyAlignment="1">
      <alignment horizontal="center"/>
    </xf>
    <xf numFmtId="0" fontId="11" fillId="0" borderId="0" xfId="27" applyFont="1" applyBorder="1" applyAlignment="1">
      <alignment horizontal="center"/>
    </xf>
    <xf numFmtId="0" fontId="11" fillId="0" borderId="3" xfId="20" applyFont="1" applyBorder="1" applyAlignment="1">
      <alignment horizontal="center" vertical="center"/>
    </xf>
    <xf numFmtId="0" fontId="11" fillId="0" borderId="4" xfId="20" applyFont="1" applyBorder="1" applyAlignment="1">
      <alignment horizontal="center" vertical="center"/>
    </xf>
    <xf numFmtId="0" fontId="11" fillId="0" borderId="5" xfId="20" applyFont="1" applyBorder="1" applyAlignment="1">
      <alignment horizontal="center" vertical="center"/>
    </xf>
    <xf numFmtId="0" fontId="11" fillId="0" borderId="6" xfId="20" applyFont="1" applyBorder="1" applyAlignment="1">
      <alignment horizontal="center" vertical="center"/>
    </xf>
    <xf numFmtId="194" fontId="11" fillId="0" borderId="0" xfId="0" applyNumberFormat="1" applyFont="1" applyBorder="1" applyAlignment="1">
      <alignment horizontal="center"/>
    </xf>
    <xf numFmtId="0" fontId="11" fillId="0" borderId="31" xfId="0" applyFont="1" applyBorder="1" applyAlignment="1">
      <alignment horizontal="center"/>
    </xf>
    <xf numFmtId="0" fontId="11" fillId="0" borderId="32" xfId="0" applyFont="1" applyBorder="1" applyAlignment="1">
      <alignment horizontal="center"/>
    </xf>
    <xf numFmtId="171" fontId="11" fillId="0" borderId="21" xfId="0" applyNumberFormat="1" applyFont="1" applyBorder="1" applyAlignment="1">
      <alignment horizontal="center"/>
    </xf>
    <xf numFmtId="0" fontId="29" fillId="0" borderId="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8"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1" xfId="68" applyFont="1" applyBorder="1" applyAlignment="1">
      <alignment horizontal="center" vertical="center" wrapText="1"/>
    </xf>
    <xf numFmtId="0" fontId="29" fillId="0" borderId="5" xfId="68" applyFont="1" applyBorder="1" applyAlignment="1">
      <alignment horizontal="center" vertical="center" wrapText="1"/>
    </xf>
    <xf numFmtId="0" fontId="29" fillId="0" borderId="6" xfId="68" applyFont="1" applyBorder="1" applyAlignment="1">
      <alignment horizontal="center" vertical="center" wrapText="1"/>
    </xf>
    <xf numFmtId="0" fontId="29" fillId="0" borderId="22" xfId="68" applyFont="1" applyBorder="1" applyAlignment="1">
      <alignment horizontal="center"/>
    </xf>
    <xf numFmtId="0" fontId="29" fillId="0" borderId="21" xfId="68" applyFont="1" applyBorder="1" applyAlignment="1">
      <alignment horizontal="center"/>
    </xf>
    <xf numFmtId="0" fontId="29" fillId="0" borderId="31" xfId="68" applyFont="1" applyBorder="1" applyAlignment="1">
      <alignment horizontal="center"/>
    </xf>
    <xf numFmtId="0" fontId="29" fillId="0" borderId="32" xfId="68" applyFont="1" applyBorder="1" applyAlignment="1">
      <alignment horizontal="center"/>
    </xf>
    <xf numFmtId="0" fontId="11" fillId="0" borderId="10" xfId="68" applyFont="1" applyBorder="1" applyAlignment="1">
      <alignment horizontal="center" vertical="center" wrapText="1"/>
    </xf>
    <xf numFmtId="0" fontId="11" fillId="0" borderId="12" xfId="68" applyFont="1" applyBorder="1" applyAlignment="1">
      <alignment horizontal="center" vertical="center" wrapText="1"/>
    </xf>
    <xf numFmtId="0" fontId="11" fillId="0" borderId="7" xfId="68" applyFont="1" applyBorder="1" applyAlignment="1">
      <alignment horizontal="center" vertical="center" wrapText="1"/>
    </xf>
    <xf numFmtId="0" fontId="11" fillId="0" borderId="2" xfId="68" applyFont="1" applyBorder="1" applyAlignment="1">
      <alignment horizontal="center" vertical="center"/>
    </xf>
    <xf numFmtId="0" fontId="11" fillId="0" borderId="3" xfId="68" applyFont="1" applyBorder="1" applyAlignment="1">
      <alignment horizontal="center" vertical="center"/>
    </xf>
    <xf numFmtId="0" fontId="11" fillId="0" borderId="4" xfId="68" applyFont="1" applyBorder="1" applyAlignment="1">
      <alignment horizontal="center" vertical="center"/>
    </xf>
    <xf numFmtId="0" fontId="29" fillId="0" borderId="2" xfId="68" applyFont="1" applyBorder="1" applyAlignment="1">
      <alignment horizontal="center" vertical="center" wrapText="1"/>
    </xf>
    <xf numFmtId="0" fontId="29" fillId="0" borderId="3" xfId="68" applyFont="1" applyBorder="1" applyAlignment="1">
      <alignment horizontal="center" vertical="center" wrapText="1"/>
    </xf>
    <xf numFmtId="0" fontId="29" fillId="0" borderId="4" xfId="68" applyFont="1" applyBorder="1" applyAlignment="1">
      <alignment horizontal="center" vertical="center" wrapText="1"/>
    </xf>
    <xf numFmtId="0" fontId="29" fillId="0" borderId="8" xfId="68" applyFont="1" applyBorder="1" applyAlignment="1">
      <alignment horizontal="center" vertical="center" wrapText="1"/>
    </xf>
    <xf numFmtId="0" fontId="29" fillId="0" borderId="0" xfId="68" applyFont="1" applyBorder="1" applyAlignment="1">
      <alignment horizontal="center" vertical="center" wrapText="1"/>
    </xf>
    <xf numFmtId="0" fontId="29" fillId="0" borderId="9" xfId="68" applyFont="1" applyBorder="1" applyAlignment="1">
      <alignment horizontal="center" vertical="center" wrapText="1"/>
    </xf>
    <xf numFmtId="0" fontId="11" fillId="0" borderId="0" xfId="68" applyFont="1" applyBorder="1" applyAlignment="1">
      <alignment horizontal="left"/>
    </xf>
    <xf numFmtId="0" fontId="11" fillId="0" borderId="0" xfId="68" applyNumberFormat="1" applyFont="1" applyBorder="1" applyAlignment="1">
      <alignment horizontal="left"/>
    </xf>
    <xf numFmtId="0" fontId="11" fillId="0" borderId="0" xfId="68" quotePrefix="1" applyFont="1" applyBorder="1" applyAlignment="1">
      <alignment horizontal="left"/>
    </xf>
    <xf numFmtId="0" fontId="11" fillId="0" borderId="9" xfId="68" applyFont="1" applyBorder="1" applyAlignment="1">
      <alignment horizontal="left" vertical="center"/>
    </xf>
    <xf numFmtId="0" fontId="29" fillId="0" borderId="11" xfId="40" applyFont="1" applyBorder="1" applyAlignment="1">
      <alignment horizontal="center" vertical="center" wrapText="1"/>
    </xf>
    <xf numFmtId="0" fontId="29" fillId="0" borderId="5" xfId="40" applyFont="1" applyBorder="1" applyAlignment="1">
      <alignment horizontal="center" vertical="center" wrapText="1"/>
    </xf>
    <xf numFmtId="0" fontId="29" fillId="0" borderId="6" xfId="40" applyFont="1" applyBorder="1" applyAlignment="1">
      <alignment horizontal="center" vertical="center" wrapText="1"/>
    </xf>
    <xf numFmtId="0" fontId="29" fillId="0" borderId="22" xfId="40" applyFont="1" applyBorder="1" applyAlignment="1">
      <alignment horizontal="center"/>
    </xf>
    <xf numFmtId="0" fontId="29" fillId="0" borderId="21" xfId="40" applyFont="1" applyBorder="1" applyAlignment="1">
      <alignment horizontal="center"/>
    </xf>
    <xf numFmtId="0" fontId="29" fillId="0" borderId="31" xfId="40" applyFont="1" applyBorder="1" applyAlignment="1">
      <alignment horizontal="center"/>
    </xf>
    <xf numFmtId="0" fontId="29" fillId="0" borderId="32" xfId="40" applyFont="1" applyBorder="1" applyAlignment="1">
      <alignment horizontal="center"/>
    </xf>
    <xf numFmtId="0" fontId="11" fillId="0" borderId="10" xfId="40" applyFont="1" applyBorder="1" applyAlignment="1">
      <alignment horizontal="center" vertical="center" wrapText="1"/>
    </xf>
    <xf numFmtId="0" fontId="11" fillId="0" borderId="12" xfId="40" applyFont="1" applyBorder="1" applyAlignment="1">
      <alignment horizontal="center" vertical="center" wrapText="1"/>
    </xf>
    <xf numFmtId="0" fontId="11" fillId="0" borderId="7" xfId="40" applyFont="1" applyBorder="1" applyAlignment="1">
      <alignment horizontal="center" vertical="center" wrapText="1"/>
    </xf>
    <xf numFmtId="0" fontId="11" fillId="0" borderId="2" xfId="40" applyFont="1" applyBorder="1" applyAlignment="1">
      <alignment horizontal="center" vertical="center"/>
    </xf>
    <xf numFmtId="0" fontId="11" fillId="0" borderId="3" xfId="40" applyFont="1" applyBorder="1" applyAlignment="1">
      <alignment horizontal="center" vertical="center"/>
    </xf>
    <xf numFmtId="0" fontId="11" fillId="0" borderId="4" xfId="40" applyFont="1" applyBorder="1" applyAlignment="1">
      <alignment horizontal="center" vertical="center"/>
    </xf>
    <xf numFmtId="0" fontId="29" fillId="0" borderId="2" xfId="40" applyFont="1" applyBorder="1" applyAlignment="1">
      <alignment horizontal="center" vertical="center" wrapText="1"/>
    </xf>
    <xf numFmtId="0" fontId="29" fillId="0" borderId="3" xfId="40" applyFont="1" applyBorder="1" applyAlignment="1">
      <alignment horizontal="center" vertical="center" wrapText="1"/>
    </xf>
    <xf numFmtId="0" fontId="29" fillId="0" borderId="4" xfId="40" applyFont="1" applyBorder="1" applyAlignment="1">
      <alignment horizontal="center" vertical="center" wrapText="1"/>
    </xf>
    <xf numFmtId="0" fontId="11" fillId="0" borderId="11" xfId="68" applyFont="1" applyBorder="1" applyAlignment="1">
      <alignment horizontal="center" vertical="center" wrapText="1"/>
    </xf>
    <xf numFmtId="0" fontId="11" fillId="0" borderId="5" xfId="68" applyFont="1" applyBorder="1" applyAlignment="1">
      <alignment horizontal="center" vertical="center" wrapText="1"/>
    </xf>
    <xf numFmtId="0" fontId="11" fillId="0" borderId="6" xfId="68" applyFont="1" applyBorder="1" applyAlignment="1">
      <alignment horizontal="center" vertical="center" wrapText="1"/>
    </xf>
    <xf numFmtId="0" fontId="11" fillId="0" borderId="22" xfId="68" applyFont="1" applyBorder="1" applyAlignment="1">
      <alignment horizontal="center"/>
    </xf>
    <xf numFmtId="0" fontId="11" fillId="0" borderId="21" xfId="68" applyFont="1" applyBorder="1" applyAlignment="1">
      <alignment horizontal="center"/>
    </xf>
    <xf numFmtId="0" fontId="11" fillId="0" borderId="31" xfId="68" applyFont="1" applyBorder="1" applyAlignment="1">
      <alignment horizontal="center"/>
    </xf>
    <xf numFmtId="0" fontId="11" fillId="0" borderId="32" xfId="68" applyFont="1" applyBorder="1" applyAlignment="1">
      <alignment horizontal="center"/>
    </xf>
    <xf numFmtId="0" fontId="11" fillId="0" borderId="8" xfId="68" applyFont="1" applyBorder="1" applyAlignment="1">
      <alignment horizontal="center" vertical="center"/>
    </xf>
    <xf numFmtId="0" fontId="11" fillId="0" borderId="10" xfId="68" applyFont="1" applyBorder="1" applyAlignment="1">
      <alignment horizontal="center" vertical="center"/>
    </xf>
    <xf numFmtId="0" fontId="11" fillId="0" borderId="0" xfId="68" applyFont="1" applyBorder="1" applyAlignment="1">
      <alignment horizontal="center" vertical="center"/>
    </xf>
    <xf numFmtId="0" fontId="11" fillId="0" borderId="9" xfId="68" applyFont="1" applyBorder="1" applyAlignment="1">
      <alignment horizontal="center" vertical="center"/>
    </xf>
    <xf numFmtId="0" fontId="11" fillId="0" borderId="7" xfId="68" applyFont="1" applyBorder="1" applyAlignment="1">
      <alignment horizontal="center" vertical="center"/>
    </xf>
    <xf numFmtId="0" fontId="11" fillId="0" borderId="2" xfId="68" applyFont="1" applyBorder="1" applyAlignment="1">
      <alignment horizontal="center" vertical="center" wrapText="1"/>
    </xf>
    <xf numFmtId="0" fontId="11" fillId="0" borderId="3" xfId="68" applyFont="1" applyBorder="1" applyAlignment="1">
      <alignment horizontal="center" vertical="center" wrapText="1"/>
    </xf>
    <xf numFmtId="0" fontId="11" fillId="0" borderId="4" xfId="68" applyFont="1" applyBorder="1" applyAlignment="1">
      <alignment horizontal="center" vertical="center" wrapText="1"/>
    </xf>
    <xf numFmtId="0" fontId="11" fillId="0" borderId="8" xfId="68" applyFont="1" applyBorder="1" applyAlignment="1">
      <alignment horizontal="center" vertical="center" wrapText="1"/>
    </xf>
    <xf numFmtId="0" fontId="11" fillId="0" borderId="0" xfId="68" applyFont="1" applyBorder="1" applyAlignment="1">
      <alignment horizontal="center" vertical="center" wrapText="1"/>
    </xf>
    <xf numFmtId="0" fontId="11" fillId="0" borderId="9" xfId="68" applyFont="1" applyBorder="1" applyAlignment="1">
      <alignment horizontal="center" vertical="center" wrapText="1"/>
    </xf>
    <xf numFmtId="0" fontId="29" fillId="0" borderId="22" xfId="49" applyFont="1" applyBorder="1" applyAlignment="1">
      <alignment horizontal="center"/>
    </xf>
    <xf numFmtId="0" fontId="29" fillId="0" borderId="21" xfId="49" applyFont="1" applyBorder="1" applyAlignment="1">
      <alignment horizontal="center"/>
    </xf>
    <xf numFmtId="0" fontId="29" fillId="0" borderId="13" xfId="49" applyFont="1" applyBorder="1" applyAlignment="1">
      <alignment horizontal="center"/>
    </xf>
    <xf numFmtId="0" fontId="11" fillId="0" borderId="10" xfId="49" applyFont="1" applyBorder="1" applyAlignment="1">
      <alignment horizontal="center" vertical="center" wrapText="1"/>
    </xf>
    <xf numFmtId="0" fontId="11" fillId="0" borderId="12" xfId="49" applyFont="1" applyBorder="1" applyAlignment="1">
      <alignment horizontal="center" vertical="center" wrapText="1"/>
    </xf>
    <xf numFmtId="0" fontId="11" fillId="0" borderId="7" xfId="49" applyFont="1" applyBorder="1" applyAlignment="1">
      <alignment horizontal="center" vertical="center" wrapText="1"/>
    </xf>
    <xf numFmtId="0" fontId="11" fillId="0" borderId="2" xfId="49" applyFont="1" applyBorder="1" applyAlignment="1">
      <alignment horizontal="center" vertical="center"/>
    </xf>
    <xf numFmtId="0" fontId="11" fillId="0" borderId="3" xfId="49" applyFont="1" applyBorder="1" applyAlignment="1">
      <alignment horizontal="center" vertical="center"/>
    </xf>
    <xf numFmtId="0" fontId="11" fillId="0" borderId="4" xfId="49" applyFont="1" applyBorder="1" applyAlignment="1">
      <alignment horizontal="center" vertical="center"/>
    </xf>
    <xf numFmtId="0" fontId="29" fillId="0" borderId="2" xfId="49" applyFont="1" applyBorder="1" applyAlignment="1">
      <alignment horizontal="center" vertical="center" wrapText="1"/>
    </xf>
    <xf numFmtId="0" fontId="29" fillId="0" borderId="3" xfId="49" applyFont="1" applyBorder="1" applyAlignment="1">
      <alignment horizontal="center" vertical="center" wrapText="1"/>
    </xf>
    <xf numFmtId="0" fontId="29" fillId="0" borderId="4" xfId="49" applyFont="1" applyBorder="1" applyAlignment="1">
      <alignment horizontal="center" vertical="center" wrapText="1"/>
    </xf>
    <xf numFmtId="0" fontId="29" fillId="0" borderId="11" xfId="49" applyFont="1" applyBorder="1" applyAlignment="1">
      <alignment horizontal="center" vertical="center" wrapText="1"/>
    </xf>
    <xf numFmtId="0" fontId="29" fillId="0" borderId="10" xfId="49" applyFont="1" applyBorder="1" applyAlignment="1">
      <alignment horizontal="center" vertical="center" wrapText="1"/>
    </xf>
    <xf numFmtId="0" fontId="29" fillId="0" borderId="6" xfId="49" applyFont="1" applyBorder="1" applyAlignment="1">
      <alignment horizontal="center" vertical="center" wrapText="1"/>
    </xf>
    <xf numFmtId="0" fontId="29" fillId="0" borderId="7" xfId="49" applyFont="1" applyBorder="1" applyAlignment="1">
      <alignment horizontal="center" vertical="center" wrapText="1"/>
    </xf>
    <xf numFmtId="0" fontId="29" fillId="0" borderId="5" xfId="49" applyFont="1" applyBorder="1" applyAlignment="1">
      <alignment horizontal="center" vertical="center" wrapText="1"/>
    </xf>
    <xf numFmtId="0" fontId="29" fillId="0" borderId="8" xfId="49" applyFont="1" applyBorder="1" applyAlignment="1">
      <alignment horizontal="center" vertical="center" wrapText="1"/>
    </xf>
    <xf numFmtId="0" fontId="29" fillId="0" borderId="9" xfId="49" applyFont="1" applyBorder="1" applyAlignment="1">
      <alignment horizontal="center" vertical="center" wrapText="1"/>
    </xf>
    <xf numFmtId="0" fontId="29"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5" xfId="0" applyBorder="1" applyAlignment="1">
      <alignment horizontal="center" vertical="center"/>
    </xf>
    <xf numFmtId="0" fontId="11"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1" fillId="0" borderId="13" xfId="0" applyFont="1" applyFill="1" applyBorder="1" applyAlignment="1">
      <alignment horizontal="center" vertical="center"/>
    </xf>
    <xf numFmtId="0" fontId="11"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1" fillId="0" borderId="5"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11" xfId="0"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8" xfId="0" applyFont="1" applyFill="1" applyBorder="1" applyAlignment="1">
      <alignment horizontal="center"/>
    </xf>
    <xf numFmtId="0" fontId="34" fillId="0" borderId="0" xfId="0" applyFont="1" applyAlignment="1">
      <alignment horizontal="right"/>
    </xf>
    <xf numFmtId="0" fontId="29" fillId="0" borderId="0" xfId="0" applyFont="1" applyAlignment="1">
      <alignment horizontal="left"/>
    </xf>
    <xf numFmtId="0" fontId="11" fillId="0" borderId="10" xfId="0" applyFont="1" applyFill="1" applyBorder="1" applyAlignment="1">
      <alignment horizontal="center" vertical="center" wrapText="1"/>
    </xf>
    <xf numFmtId="0" fontId="0" fillId="0" borderId="21" xfId="0" applyBorder="1" applyAlignment="1">
      <alignment horizontal="center" vertical="center"/>
    </xf>
    <xf numFmtId="0" fontId="11" fillId="0" borderId="21" xfId="0" applyFont="1" applyBorder="1" applyAlignment="1">
      <alignment horizontal="center" vertical="center"/>
    </xf>
    <xf numFmtId="205" fontId="11" fillId="0" borderId="0" xfId="0" applyNumberFormat="1" applyFont="1" applyAlignment="1">
      <alignment horizontal="center"/>
    </xf>
    <xf numFmtId="0" fontId="11"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1" fillId="0" borderId="1" xfId="0" applyFont="1" applyBorder="1" applyAlignment="1">
      <alignment horizontal="center" vertical="center" wrapText="1"/>
    </xf>
    <xf numFmtId="0" fontId="0" fillId="0" borderId="12" xfId="0" applyBorder="1" applyAlignment="1">
      <alignment vertical="center"/>
    </xf>
    <xf numFmtId="0" fontId="0" fillId="0" borderId="7" xfId="0" applyBorder="1" applyAlignment="1">
      <alignment vertical="center"/>
    </xf>
    <xf numFmtId="0" fontId="11" fillId="0" borderId="22" xfId="0" applyFont="1" applyBorder="1" applyAlignment="1">
      <alignment horizontal="right" vertical="center"/>
    </xf>
    <xf numFmtId="0" fontId="11" fillId="0" borderId="13" xfId="0" applyFont="1" applyBorder="1" applyAlignment="1">
      <alignment horizontal="right" vertical="center"/>
    </xf>
    <xf numFmtId="0" fontId="11" fillId="0" borderId="13" xfId="0" applyFont="1" applyBorder="1" applyAlignment="1">
      <alignment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1"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1" fillId="0" borderId="0" xfId="0" applyFont="1" applyBorder="1" applyAlignment="1">
      <alignment horizontal="left" vertical="center" wrapText="1"/>
    </xf>
    <xf numFmtId="0" fontId="11" fillId="0" borderId="0" xfId="68" applyFont="1" applyBorder="1" applyAlignment="1">
      <alignment horizontal="left" wrapText="1"/>
    </xf>
    <xf numFmtId="0" fontId="11" fillId="0" borderId="0" xfId="68" applyFont="1" applyAlignment="1">
      <alignment horizontal="left"/>
    </xf>
    <xf numFmtId="0" fontId="11" fillId="0" borderId="0" xfId="68" applyFont="1" applyAlignment="1">
      <alignment horizontal="left" vertical="center"/>
    </xf>
    <xf numFmtId="49" fontId="11" fillId="0" borderId="9" xfId="68" applyNumberFormat="1" applyFont="1" applyBorder="1" applyAlignment="1">
      <alignment horizontal="left" vertical="center"/>
    </xf>
    <xf numFmtId="0" fontId="11" fillId="0" borderId="22" xfId="68" applyFont="1" applyBorder="1" applyAlignment="1">
      <alignment horizontal="center" vertical="center"/>
    </xf>
    <xf numFmtId="0" fontId="11" fillId="0" borderId="13" xfId="68" applyFont="1" applyBorder="1" applyAlignment="1">
      <alignment horizontal="center" vertical="center"/>
    </xf>
    <xf numFmtId="0" fontId="11" fillId="0" borderId="10" xfId="68" applyFont="1" applyBorder="1" applyAlignment="1" applyProtection="1">
      <alignment horizontal="center" vertical="center" wrapText="1"/>
      <protection locked="0"/>
    </xf>
    <xf numFmtId="0" fontId="11" fillId="0" borderId="7" xfId="68" applyFont="1" applyBorder="1" applyAlignment="1" applyProtection="1">
      <alignment horizontal="center" vertical="center" wrapText="1"/>
      <protection locked="0"/>
    </xf>
    <xf numFmtId="0" fontId="11" fillId="0" borderId="21" xfId="68" applyFont="1" applyBorder="1" applyAlignment="1">
      <alignment horizontal="center" vertical="center"/>
    </xf>
    <xf numFmtId="0" fontId="11" fillId="0" borderId="0" xfId="68" applyFont="1" applyBorder="1" applyAlignment="1">
      <alignment horizontal="center"/>
    </xf>
    <xf numFmtId="0" fontId="11" fillId="0" borderId="0" xfId="68" applyFont="1" applyAlignment="1">
      <alignment horizontal="center"/>
    </xf>
    <xf numFmtId="0" fontId="11" fillId="0" borderId="8" xfId="68" applyFont="1" applyBorder="1" applyAlignment="1">
      <alignment horizontal="left"/>
    </xf>
    <xf numFmtId="0" fontId="11" fillId="0" borderId="8" xfId="68" applyFont="1" applyBorder="1" applyAlignment="1">
      <alignment horizontal="center"/>
    </xf>
    <xf numFmtId="0" fontId="11" fillId="0" borderId="2" xfId="68" applyFont="1" applyBorder="1" applyAlignment="1" applyProtection="1">
      <alignment horizontal="center" vertical="center" wrapText="1"/>
      <protection locked="0"/>
    </xf>
    <xf numFmtId="0" fontId="11" fillId="0" borderId="4" xfId="68" applyFont="1" applyBorder="1" applyAlignment="1" applyProtection="1">
      <alignment horizontal="center" vertical="center" wrapText="1"/>
      <protection locked="0"/>
    </xf>
    <xf numFmtId="0" fontId="11" fillId="0" borderId="0" xfId="68" applyFont="1" applyAlignment="1">
      <alignment horizontal="left" wrapText="1"/>
    </xf>
    <xf numFmtId="49" fontId="11" fillId="0" borderId="0" xfId="68" applyNumberFormat="1" applyFont="1" applyAlignment="1">
      <alignment horizontal="left" wrapText="1"/>
    </xf>
    <xf numFmtId="49" fontId="11" fillId="0" borderId="0" xfId="68" applyNumberFormat="1" applyFont="1" applyBorder="1" applyAlignment="1">
      <alignment horizontal="left" wrapText="1"/>
    </xf>
    <xf numFmtId="0" fontId="11" fillId="0" borderId="0" xfId="68" applyFont="1" applyAlignment="1">
      <alignment horizontal="center" vertical="center"/>
    </xf>
    <xf numFmtId="0" fontId="11" fillId="0" borderId="0" xfId="68" applyFont="1" applyBorder="1" applyAlignment="1">
      <alignment horizontal="left" vertical="center"/>
    </xf>
    <xf numFmtId="49" fontId="11" fillId="0" borderId="0" xfId="68" applyNumberFormat="1" applyFont="1" applyAlignment="1">
      <alignment horizontal="left"/>
    </xf>
    <xf numFmtId="49" fontId="11" fillId="0" borderId="0" xfId="68" applyNumberFormat="1" applyFont="1" applyBorder="1" applyAlignment="1">
      <alignment horizontal="left"/>
    </xf>
    <xf numFmtId="49" fontId="11" fillId="0" borderId="0" xfId="68" applyNumberFormat="1" applyFont="1" applyAlignment="1">
      <alignment horizontal="left" vertical="center"/>
    </xf>
    <xf numFmtId="0" fontId="11" fillId="0" borderId="0" xfId="68" applyFont="1" applyAlignment="1">
      <alignment horizontal="left" vertical="center" wrapText="1"/>
    </xf>
    <xf numFmtId="49" fontId="11" fillId="0" borderId="0" xfId="68" applyNumberFormat="1" applyFont="1" applyBorder="1" applyAlignment="1">
      <alignment horizontal="left" vertical="center"/>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8" xfId="0" applyNumberFormat="1" applyFont="1" applyBorder="1" applyAlignment="1" applyProtection="1">
      <alignment horizontal="center" vertical="center" wrapText="1"/>
    </xf>
    <xf numFmtId="195" fontId="28" fillId="0" borderId="10" xfId="0"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95" fontId="28" fillId="0" borderId="9" xfId="0" applyNumberFormat="1" applyFont="1" applyBorder="1" applyAlignment="1" applyProtection="1">
      <alignment horizontal="center" vertical="center" wrapText="1"/>
    </xf>
    <xf numFmtId="195" fontId="28" fillId="0" borderId="7" xfId="0" applyNumberFormat="1" applyFont="1" applyBorder="1" applyAlignment="1" applyProtection="1">
      <alignment horizontal="center" vertical="center" wrapText="1"/>
    </xf>
    <xf numFmtId="172" fontId="28" fillId="0" borderId="13" xfId="12" applyNumberFormat="1" applyFont="1" applyBorder="1" applyAlignment="1" applyProtection="1">
      <alignment horizontal="center" vertical="center" wrapText="1"/>
    </xf>
    <xf numFmtId="172" fontId="28" fillId="0" borderId="11" xfId="12" applyNumberFormat="1" applyFont="1" applyBorder="1" applyAlignment="1" applyProtection="1">
      <alignment horizontal="center" vertical="center" wrapText="1"/>
    </xf>
    <xf numFmtId="172" fontId="28" fillId="0" borderId="8" xfId="12" applyNumberFormat="1" applyFont="1" applyBorder="1" applyAlignment="1" applyProtection="1">
      <alignment horizontal="center" vertical="center" wrapText="1"/>
    </xf>
    <xf numFmtId="172" fontId="28" fillId="0" borderId="10" xfId="12" applyNumberFormat="1" applyFont="1" applyBorder="1" applyAlignment="1" applyProtection="1">
      <alignment horizontal="center" vertical="center" wrapText="1"/>
    </xf>
    <xf numFmtId="172" fontId="28" fillId="0" borderId="6" xfId="12" applyNumberFormat="1" applyFont="1" applyBorder="1" applyAlignment="1" applyProtection="1">
      <alignment horizontal="center" vertical="center" wrapText="1"/>
    </xf>
    <xf numFmtId="172" fontId="28" fillId="0" borderId="9" xfId="12" applyNumberFormat="1" applyFont="1" applyBorder="1" applyAlignment="1" applyProtection="1">
      <alignment horizontal="center" vertical="center" wrapText="1"/>
    </xf>
    <xf numFmtId="172" fontId="28" fillId="0" borderId="7" xfId="12" applyNumberFormat="1" applyFont="1" applyBorder="1" applyAlignment="1" applyProtection="1">
      <alignment horizontal="center" vertical="center" wrapText="1"/>
    </xf>
    <xf numFmtId="172" fontId="28" fillId="0" borderId="2" xfId="12" applyNumberFormat="1" applyFont="1" applyBorder="1" applyAlignment="1" applyProtection="1">
      <alignment horizontal="center" vertical="center" wrapText="1"/>
    </xf>
    <xf numFmtId="172" fontId="28" fillId="0" borderId="3" xfId="12"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172" fontId="28" fillId="0" borderId="5" xfId="12" applyNumberFormat="1" applyFont="1" applyBorder="1" applyAlignment="1" applyProtection="1">
      <alignment horizontal="center" vertical="center" wrapText="1"/>
    </xf>
    <xf numFmtId="203" fontId="29" fillId="0" borderId="8" xfId="70" applyNumberFormat="1" applyFont="1" applyBorder="1" applyAlignment="1">
      <alignment horizontal="left"/>
    </xf>
    <xf numFmtId="0" fontId="29" fillId="0" borderId="8" xfId="70" applyFont="1" applyBorder="1" applyAlignment="1">
      <alignment horizontal="left"/>
    </xf>
    <xf numFmtId="203" fontId="11" fillId="0" borderId="2" xfId="70" applyNumberFormat="1" applyFont="1" applyBorder="1" applyAlignment="1">
      <alignment horizontal="center" vertical="center"/>
    </xf>
    <xf numFmtId="203" fontId="11" fillId="0" borderId="4" xfId="70" applyNumberFormat="1" applyFont="1" applyBorder="1" applyAlignment="1">
      <alignment horizontal="center" vertical="center"/>
    </xf>
    <xf numFmtId="203" fontId="11" fillId="0" borderId="3" xfId="70" applyNumberFormat="1" applyFont="1" applyBorder="1" applyAlignment="1">
      <alignment horizontal="center" vertical="center"/>
    </xf>
    <xf numFmtId="203" fontId="11" fillId="0" borderId="11" xfId="70" applyNumberFormat="1" applyFont="1" applyBorder="1" applyAlignment="1">
      <alignment horizontal="center" vertical="center"/>
    </xf>
    <xf numFmtId="203" fontId="11" fillId="0" borderId="10" xfId="70" applyNumberFormat="1" applyFont="1" applyBorder="1" applyAlignment="1">
      <alignment horizontal="center" vertical="center"/>
    </xf>
    <xf numFmtId="203" fontId="11" fillId="0" borderId="5" xfId="70" applyNumberFormat="1" applyFont="1" applyBorder="1" applyAlignment="1">
      <alignment horizontal="center" vertical="center"/>
    </xf>
    <xf numFmtId="203" fontId="11" fillId="0" borderId="12" xfId="70" applyNumberFormat="1" applyFont="1" applyBorder="1" applyAlignment="1">
      <alignment horizontal="center" vertical="center"/>
    </xf>
    <xf numFmtId="203" fontId="11" fillId="0" borderId="6" xfId="70" applyNumberFormat="1" applyFont="1" applyBorder="1" applyAlignment="1">
      <alignment horizontal="center" vertical="center"/>
    </xf>
    <xf numFmtId="203" fontId="11" fillId="0" borderId="7" xfId="70" applyNumberFormat="1" applyFont="1" applyBorder="1" applyAlignment="1">
      <alignment horizontal="center" vertical="center"/>
    </xf>
    <xf numFmtId="203" fontId="11" fillId="0" borderId="1" xfId="70" applyNumberFormat="1" applyFont="1" applyBorder="1" applyAlignment="1">
      <alignment horizontal="center" vertical="center"/>
    </xf>
    <xf numFmtId="203" fontId="11" fillId="0" borderId="22" xfId="70" applyNumberFormat="1" applyFont="1" applyBorder="1" applyAlignment="1">
      <alignment horizontal="center" vertical="center"/>
    </xf>
    <xf numFmtId="203" fontId="11" fillId="0" borderId="21" xfId="70" applyNumberFormat="1" applyFont="1" applyBorder="1" applyAlignment="1">
      <alignment horizontal="center" vertical="center"/>
    </xf>
    <xf numFmtId="203" fontId="11" fillId="0" borderId="13" xfId="70" applyNumberFormat="1" applyFont="1" applyBorder="1" applyAlignment="1">
      <alignment horizontal="center" vertical="center"/>
    </xf>
    <xf numFmtId="0" fontId="11" fillId="0" borderId="22" xfId="70" applyFont="1" applyBorder="1" applyAlignment="1">
      <alignment horizontal="center" vertical="center"/>
    </xf>
    <xf numFmtId="0" fontId="11" fillId="0" borderId="21" xfId="70" applyFont="1" applyBorder="1" applyAlignment="1">
      <alignment horizontal="center" vertical="center"/>
    </xf>
    <xf numFmtId="204" fontId="29" fillId="0" borderId="0" xfId="70" applyNumberFormat="1" applyFont="1" applyAlignment="1">
      <alignment horizontal="left" vertical="center"/>
    </xf>
    <xf numFmtId="0" fontId="29" fillId="0" borderId="0" xfId="70" applyFont="1" applyAlignment="1">
      <alignment horizontal="left" vertical="center"/>
    </xf>
    <xf numFmtId="0" fontId="87" fillId="0" borderId="13" xfId="70" applyBorder="1" applyAlignment="1">
      <alignment horizontal="center" vertical="center"/>
    </xf>
    <xf numFmtId="0" fontId="87" fillId="0" borderId="21" xfId="70" applyBorder="1" applyAlignment="1">
      <alignment horizontal="center" vertical="center"/>
    </xf>
    <xf numFmtId="203" fontId="11" fillId="0" borderId="11" xfId="70" applyNumberFormat="1" applyFont="1" applyBorder="1" applyAlignment="1">
      <alignment horizontal="center" vertical="center" wrapText="1"/>
    </xf>
    <xf numFmtId="0" fontId="87" fillId="0" borderId="5" xfId="70" applyBorder="1"/>
    <xf numFmtId="0" fontId="87" fillId="0" borderId="6" xfId="70" applyBorder="1"/>
    <xf numFmtId="203" fontId="29" fillId="0" borderId="0" xfId="60" applyNumberFormat="1" applyFont="1" applyAlignment="1">
      <alignment horizontal="left" vertical="center"/>
    </xf>
    <xf numFmtId="0" fontId="11" fillId="0" borderId="12" xfId="70" applyFont="1" applyBorder="1" applyAlignment="1">
      <alignment horizontal="center" vertical="center"/>
    </xf>
    <xf numFmtId="203" fontId="11" fillId="0" borderId="2" xfId="70" applyNumberFormat="1" applyFont="1" applyBorder="1" applyAlignment="1">
      <alignment horizontal="center" vertical="center" wrapText="1"/>
    </xf>
    <xf numFmtId="0" fontId="87" fillId="0" borderId="3" xfId="70" applyBorder="1" applyAlignment="1">
      <alignment horizontal="center"/>
    </xf>
    <xf numFmtId="0" fontId="87" fillId="0" borderId="4" xfId="70" applyBorder="1" applyAlignment="1">
      <alignment horizontal="center"/>
    </xf>
    <xf numFmtId="203" fontId="11" fillId="0" borderId="22" xfId="70" applyNumberFormat="1" applyFont="1" applyBorder="1" applyAlignment="1">
      <alignment horizontal="center" vertical="center" wrapText="1"/>
    </xf>
    <xf numFmtId="203" fontId="11" fillId="0" borderId="2" xfId="70" applyNumberFormat="1" applyFont="1" applyBorder="1" applyAlignment="1">
      <alignment vertical="center"/>
    </xf>
    <xf numFmtId="203" fontId="11" fillId="0" borderId="4" xfId="70" applyNumberFormat="1" applyFont="1" applyBorder="1" applyAlignment="1">
      <alignment vertical="center"/>
    </xf>
    <xf numFmtId="203" fontId="11" fillId="0" borderId="8" xfId="70" applyNumberFormat="1" applyFont="1" applyBorder="1" applyAlignment="1">
      <alignment horizontal="center" vertical="center"/>
    </xf>
    <xf numFmtId="203" fontId="11" fillId="0" borderId="9" xfId="70" applyNumberFormat="1"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0" xfId="20" applyFont="1" applyBorder="1" applyAlignment="1">
      <alignment horizontal="center"/>
    </xf>
    <xf numFmtId="49" fontId="11" fillId="0" borderId="6" xfId="20" applyNumberFormat="1" applyFont="1" applyBorder="1" applyAlignment="1">
      <alignment horizontal="center" vertical="center"/>
    </xf>
    <xf numFmtId="49" fontId="11" fillId="0" borderId="7" xfId="20" applyNumberFormat="1" applyFont="1" applyBorder="1" applyAlignment="1">
      <alignment horizontal="center" vertical="center"/>
    </xf>
    <xf numFmtId="0" fontId="11" fillId="0" borderId="9" xfId="20" applyFont="1" applyBorder="1" applyAlignment="1">
      <alignment horizontal="left" vertical="center"/>
    </xf>
    <xf numFmtId="0" fontId="11" fillId="0" borderId="8" xfId="20" applyFont="1" applyBorder="1" applyAlignment="1">
      <alignment horizontal="center" vertical="center"/>
    </xf>
    <xf numFmtId="0" fontId="11" fillId="0" borderId="0" xfId="20" applyFont="1" applyBorder="1" applyAlignment="1">
      <alignment horizontal="center" vertic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0" xfId="20" applyFont="1" applyAlignment="1">
      <alignment horizontal="left" vertical="center"/>
    </xf>
    <xf numFmtId="0" fontId="11" fillId="0" borderId="11" xfId="20" applyFont="1" applyBorder="1" applyAlignment="1">
      <alignment horizontal="center" vertical="center"/>
    </xf>
    <xf numFmtId="0" fontId="11" fillId="0" borderId="3" xfId="20" applyFont="1" applyBorder="1" applyAlignment="1">
      <alignment horizontal="center"/>
    </xf>
    <xf numFmtId="0" fontId="11" fillId="0" borderId="2" xfId="20" applyFont="1" applyFill="1" applyBorder="1" applyAlignment="1">
      <alignment horizontal="center" vertical="center" wrapText="1"/>
    </xf>
    <xf numFmtId="0" fontId="11" fillId="0" borderId="3" xfId="20" applyFont="1" applyFill="1" applyBorder="1" applyAlignment="1">
      <alignment horizontal="center" vertical="center"/>
    </xf>
    <xf numFmtId="0" fontId="11" fillId="0" borderId="4" xfId="20" applyFont="1" applyFill="1" applyBorder="1" applyAlignment="1">
      <alignment horizontal="center"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179" fontId="11" fillId="0" borderId="0" xfId="16" applyNumberFormat="1" applyFont="1" applyFill="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179" fontId="11" fillId="0" borderId="0" xfId="16" applyNumberFormat="1" applyFont="1" applyBorder="1" applyAlignment="1" applyProtection="1"/>
    <xf numFmtId="0" fontId="11" fillId="0" borderId="5"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6"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0" xfId="16" applyFont="1" applyBorder="1" applyAlignment="1">
      <alignment horizontal="center" vertical="center"/>
    </xf>
    <xf numFmtId="179" fontId="11" fillId="0" borderId="8" xfId="16" applyNumberFormat="1" applyFont="1" applyBorder="1" applyProtection="1"/>
    <xf numFmtId="0" fontId="11" fillId="0" borderId="8" xfId="16" applyFont="1" applyBorder="1" applyAlignment="1">
      <alignment horizontal="center" vertical="center"/>
    </xf>
    <xf numFmtId="0" fontId="11" fillId="0" borderId="9" xfId="16" applyFont="1" applyBorder="1" applyAlignment="1">
      <alignment horizontal="center" vertical="center"/>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11" xfId="16" applyFont="1" applyBorder="1" applyAlignment="1">
      <alignment horizontal="center" vertical="center" wrapText="1"/>
    </xf>
    <xf numFmtId="179" fontId="10" fillId="0" borderId="0" xfId="16" applyNumberFormat="1" applyFont="1" applyFill="1" applyBorder="1" applyAlignment="1" applyProtection="1">
      <alignment horizontal="right"/>
    </xf>
    <xf numFmtId="0" fontId="11" fillId="0" borderId="0" xfId="16" applyFont="1" applyAlignment="1">
      <alignment horizontal="left"/>
    </xf>
    <xf numFmtId="170" fontId="11" fillId="0" borderId="0" xfId="16" applyNumberFormat="1" applyFont="1" applyAlignment="1" applyProtection="1">
      <alignment horizontal="left"/>
    </xf>
    <xf numFmtId="0" fontId="11" fillId="0" borderId="0" xfId="16" applyFont="1" applyAlignment="1">
      <alignment horizontal="right"/>
    </xf>
    <xf numFmtId="0" fontId="11" fillId="0" borderId="5" xfId="16" quotePrefix="1" applyFont="1" applyBorder="1" applyAlignment="1">
      <alignment horizontal="center" vertical="center"/>
    </xf>
    <xf numFmtId="179" fontId="11" fillId="0" borderId="9" xfId="16" applyNumberFormat="1" applyFont="1" applyBorder="1" applyProtection="1"/>
    <xf numFmtId="0" fontId="11" fillId="0" borderId="8" xfId="16" applyFont="1" applyBorder="1" applyAlignment="1">
      <alignment horizontal="left"/>
    </xf>
    <xf numFmtId="0" fontId="11" fillId="0" borderId="5" xfId="16" applyFont="1" applyBorder="1" applyAlignment="1">
      <alignment horizontal="center"/>
    </xf>
    <xf numFmtId="0" fontId="11" fillId="0" borderId="0" xfId="16" applyFont="1" applyBorder="1" applyAlignment="1">
      <alignment horizontal="center"/>
    </xf>
    <xf numFmtId="0" fontId="11" fillId="0" borderId="8" xfId="16" applyFont="1" applyBorder="1" applyAlignment="1">
      <alignment horizontal="center"/>
    </xf>
    <xf numFmtId="0" fontId="11" fillId="0" borderId="0" xfId="20" applyFont="1" applyBorder="1" applyAlignment="1">
      <alignment horizontal="left"/>
    </xf>
    <xf numFmtId="0" fontId="11" fillId="0" borderId="8" xfId="20" applyFont="1" applyBorder="1" applyAlignment="1">
      <alignment horizontal="left"/>
    </xf>
    <xf numFmtId="0" fontId="11" fillId="0" borderId="2" xfId="20" applyFont="1" applyBorder="1" applyAlignment="1">
      <alignment horizontal="center" vertical="center"/>
    </xf>
    <xf numFmtId="0" fontId="11" fillId="0" borderId="2" xfId="16" applyFont="1" applyBorder="1" applyAlignment="1">
      <alignment horizontal="center" vertical="center" wrapText="1"/>
    </xf>
    <xf numFmtId="0" fontId="11" fillId="0" borderId="3" xfId="16" applyFont="1" applyBorder="1" applyAlignment="1">
      <alignment horizontal="center" vertical="center"/>
    </xf>
    <xf numFmtId="0" fontId="11" fillId="0" borderId="4" xfId="16" applyFont="1" applyBorder="1" applyAlignment="1">
      <alignment horizontal="center" vertical="center"/>
    </xf>
    <xf numFmtId="0" fontId="11" fillId="0" borderId="8" xfId="16" applyFont="1" applyBorder="1"/>
    <xf numFmtId="184" fontId="11" fillId="0" borderId="0" xfId="16" applyNumberFormat="1" applyFont="1" applyAlignment="1">
      <alignment horizontal="right"/>
    </xf>
    <xf numFmtId="0" fontId="11" fillId="0" borderId="22" xfId="16" applyFont="1" applyBorder="1" applyAlignment="1">
      <alignment horizontal="center"/>
    </xf>
    <xf numFmtId="0" fontId="11" fillId="0" borderId="13" xfId="16" applyFont="1" applyBorder="1" applyAlignment="1">
      <alignment horizontal="center"/>
    </xf>
    <xf numFmtId="0" fontId="11" fillId="0" borderId="22" xfId="16" applyFont="1" applyBorder="1" applyAlignment="1">
      <alignment horizontal="center" vertical="center"/>
    </xf>
    <xf numFmtId="0" fontId="11" fillId="0" borderId="13" xfId="16" applyFont="1" applyBorder="1" applyAlignment="1">
      <alignment horizontal="center" vertical="center"/>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20" xfId="16" applyFont="1" applyBorder="1" applyAlignment="1">
      <alignment horizontal="center" vertical="center" wrapText="1"/>
    </xf>
    <xf numFmtId="0" fontId="11" fillId="0" borderId="28" xfId="16" applyFont="1" applyBorder="1" applyAlignment="1">
      <alignment horizontal="center" vertical="center" wrapText="1"/>
    </xf>
    <xf numFmtId="186" fontId="11" fillId="0" borderId="19" xfId="16" applyNumberFormat="1" applyFont="1" applyBorder="1" applyAlignment="1" applyProtection="1">
      <alignment horizontal="center" vertical="center"/>
    </xf>
    <xf numFmtId="186" fontId="11" fillId="0" borderId="0" xfId="16" applyNumberFormat="1" applyFont="1" applyBorder="1" applyAlignment="1" applyProtection="1">
      <alignment horizontal="center" vertical="center"/>
    </xf>
    <xf numFmtId="0" fontId="11" fillId="0" borderId="15" xfId="16" applyFont="1" applyBorder="1" applyAlignment="1">
      <alignment horizontal="center" vertical="center"/>
    </xf>
    <xf numFmtId="0" fontId="11" fillId="0" borderId="19" xfId="16" applyFont="1" applyBorder="1" applyAlignment="1">
      <alignment horizontal="center" vertical="center"/>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0" fontId="11" fillId="0" borderId="24" xfId="16" applyFont="1" applyBorder="1" applyAlignment="1">
      <alignment horizontal="center" vertical="center" wrapText="1"/>
    </xf>
    <xf numFmtId="0" fontId="11" fillId="0" borderId="18" xfId="16" applyFont="1" applyBorder="1" applyAlignment="1">
      <alignment horizontal="center" vertical="center" wrapText="1"/>
    </xf>
    <xf numFmtId="0" fontId="11" fillId="0" borderId="29" xfId="16" applyFont="1" applyBorder="1" applyAlignment="1">
      <alignment horizontal="center" vertical="center" wrapText="1"/>
    </xf>
    <xf numFmtId="0" fontId="11" fillId="0" borderId="26" xfId="16" applyFont="1" applyBorder="1" applyAlignment="1">
      <alignment horizontal="center" vertical="center" wrapText="1"/>
    </xf>
    <xf numFmtId="0" fontId="11" fillId="0" borderId="30" xfId="16" applyFont="1" applyBorder="1" applyAlignment="1">
      <alignment horizontal="center" vertical="center" wrapText="1"/>
    </xf>
    <xf numFmtId="0" fontId="11" fillId="0" borderId="0" xfId="16" applyFont="1" applyAlignment="1"/>
    <xf numFmtId="1" fontId="11" fillId="0" borderId="0" xfId="16" applyNumberFormat="1" applyFont="1" applyAlignment="1">
      <alignment horizontal="right"/>
    </xf>
    <xf numFmtId="0" fontId="29" fillId="0" borderId="0" xfId="16" applyFont="1" applyAlignment="1">
      <alignment horizontal="center" vertical="center" wrapText="1"/>
    </xf>
    <xf numFmtId="0" fontId="11" fillId="0" borderId="5" xfId="16" quotePrefix="1" applyFont="1" applyBorder="1" applyAlignment="1">
      <alignment horizontal="center" vertical="center" wrapText="1"/>
    </xf>
    <xf numFmtId="0" fontId="11" fillId="0" borderId="12" xfId="16" quotePrefix="1"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0" xfId="20" applyNumberFormat="1" applyFont="1" applyAlignment="1">
      <alignment horizontal="left"/>
    </xf>
    <xf numFmtId="0" fontId="11" fillId="0" borderId="0" xfId="20" applyNumberFormat="1" applyFont="1" applyAlignment="1">
      <alignment horizontal="right"/>
    </xf>
    <xf numFmtId="0" fontId="11" fillId="0" borderId="8" xfId="20" applyNumberFormat="1" applyFont="1" applyBorder="1" applyAlignment="1">
      <alignment horizontal="center" vertical="center" wrapText="1"/>
    </xf>
    <xf numFmtId="0" fontId="11" fillId="0" borderId="10" xfId="20" applyNumberFormat="1" applyFont="1" applyBorder="1" applyAlignment="1">
      <alignment horizontal="center" vertical="center"/>
    </xf>
    <xf numFmtId="0" fontId="11" fillId="0" borderId="0" xfId="20" applyNumberFormat="1" applyFont="1" applyBorder="1" applyAlignment="1">
      <alignment horizontal="center" vertical="center"/>
    </xf>
    <xf numFmtId="0" fontId="11" fillId="0" borderId="12" xfId="20" applyNumberFormat="1" applyFont="1" applyBorder="1" applyAlignment="1">
      <alignment horizontal="center" vertical="center"/>
    </xf>
    <xf numFmtId="0" fontId="11" fillId="0" borderId="9" xfId="20" applyNumberFormat="1" applyFont="1" applyBorder="1" applyAlignment="1">
      <alignment horizontal="center" vertical="center"/>
    </xf>
    <xf numFmtId="0" fontId="11" fillId="0" borderId="7" xfId="20" applyNumberFormat="1" applyFont="1" applyBorder="1" applyAlignment="1">
      <alignment horizontal="center" vertical="center"/>
    </xf>
    <xf numFmtId="0" fontId="11" fillId="0" borderId="2" xfId="20" applyNumberFormat="1" applyFont="1" applyBorder="1" applyAlignment="1">
      <alignment horizontal="center" vertical="center" wrapText="1"/>
    </xf>
    <xf numFmtId="0" fontId="11" fillId="0" borderId="3" xfId="20" applyNumberFormat="1" applyFont="1" applyBorder="1" applyAlignment="1">
      <alignment horizontal="center" vertical="center"/>
    </xf>
    <xf numFmtId="0" fontId="11" fillId="0" borderId="4" xfId="20" applyNumberFormat="1" applyFont="1" applyBorder="1" applyAlignment="1">
      <alignment horizontal="center" vertical="center"/>
    </xf>
    <xf numFmtId="0" fontId="11" fillId="0" borderId="2" xfId="20" applyNumberFormat="1" applyFont="1" applyBorder="1" applyAlignment="1">
      <alignment horizontal="center" vertical="center"/>
    </xf>
    <xf numFmtId="0" fontId="11" fillId="0" borderId="2" xfId="20" applyNumberFormat="1" applyFont="1" applyBorder="1" applyAlignment="1">
      <alignment horizontal="center" wrapText="1"/>
    </xf>
    <xf numFmtId="0" fontId="11" fillId="0" borderId="3" xfId="20" applyNumberFormat="1" applyFont="1" applyBorder="1" applyAlignment="1">
      <alignment horizontal="center"/>
    </xf>
    <xf numFmtId="0" fontId="11" fillId="0" borderId="11" xfId="20" applyNumberFormat="1" applyFont="1" applyBorder="1" applyAlignment="1">
      <alignment horizontal="center" wrapText="1"/>
    </xf>
    <xf numFmtId="0" fontId="11" fillId="0" borderId="5" xfId="20" applyNumberFormat="1" applyFont="1" applyBorder="1" applyAlignment="1">
      <alignment horizontal="center"/>
    </xf>
    <xf numFmtId="0" fontId="11" fillId="0" borderId="3" xfId="20" quotePrefix="1" applyNumberFormat="1" applyFont="1" applyBorder="1" applyAlignment="1">
      <alignment horizontal="center"/>
    </xf>
    <xf numFmtId="0" fontId="11" fillId="0" borderId="4" xfId="20" quotePrefix="1" applyNumberFormat="1" applyFont="1" applyBorder="1" applyAlignment="1">
      <alignment horizontal="center"/>
    </xf>
    <xf numFmtId="0" fontId="11" fillId="0" borderId="5" xfId="20" quotePrefix="1" applyNumberFormat="1" applyFont="1" applyBorder="1" applyAlignment="1">
      <alignment horizontal="center"/>
    </xf>
    <xf numFmtId="0" fontId="11" fillId="0" borderId="6" xfId="20" quotePrefix="1" applyNumberFormat="1" applyFont="1" applyBorder="1" applyAlignment="1">
      <alignment horizontal="center"/>
    </xf>
    <xf numFmtId="0" fontId="11" fillId="0" borderId="9" xfId="20" applyNumberFormat="1" applyFont="1" applyBorder="1" applyAlignment="1">
      <alignment horizontal="left" vertical="center"/>
    </xf>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189" fontId="11" fillId="0" borderId="0" xfId="16" applyNumberFormat="1" applyFont="1" applyAlignment="1">
      <alignment vertical="center"/>
    </xf>
    <xf numFmtId="0" fontId="11" fillId="0" borderId="0" xfId="16" applyFont="1" applyAlignment="1">
      <alignment horizontal="left" vertical="center"/>
    </xf>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173" fontId="11" fillId="0" borderId="8" xfId="16" applyNumberFormat="1" applyFont="1" applyBorder="1" applyAlignment="1">
      <alignment horizontal="right" vertical="center"/>
    </xf>
    <xf numFmtId="173" fontId="11" fillId="0" borderId="8" xfId="16" applyNumberFormat="1" applyFont="1" applyBorder="1" applyAlignment="1">
      <alignment horizontal="center" vertical="center"/>
    </xf>
    <xf numFmtId="0" fontId="11" fillId="0" borderId="0" xfId="16" applyFont="1"/>
    <xf numFmtId="0" fontId="11" fillId="0" borderId="21" xfId="16" applyFont="1" applyBorder="1" applyAlignment="1">
      <alignment horizontal="center" vertical="center"/>
    </xf>
    <xf numFmtId="0" fontId="8" fillId="0" borderId="8" xfId="16" applyBorder="1"/>
    <xf numFmtId="0" fontId="11" fillId="0" borderId="0" xfId="16" applyFont="1" applyAlignment="1">
      <alignment vertical="center"/>
    </xf>
    <xf numFmtId="0" fontId="11" fillId="0" borderId="9" xfId="16" applyFont="1" applyBorder="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0" fontId="11" fillId="0" borderId="0" xfId="16" quotePrefix="1" applyFont="1" applyAlignment="1">
      <alignment horizontal="right"/>
    </xf>
    <xf numFmtId="0" fontId="11" fillId="0" borderId="0" xfId="16" quotePrefix="1" applyFont="1" applyBorder="1" applyAlignment="1">
      <alignment horizontal="center" vertical="center" wrapText="1"/>
    </xf>
    <xf numFmtId="0" fontId="11" fillId="0" borderId="0" xfId="16" applyFont="1" applyAlignment="1">
      <alignment horizontal="center"/>
    </xf>
    <xf numFmtId="0" fontId="11" fillId="0" borderId="12" xfId="16" applyFont="1" applyBorder="1" applyAlignment="1">
      <alignment horizontal="center"/>
    </xf>
    <xf numFmtId="0" fontId="11" fillId="0" borderId="0" xfId="16" quotePrefix="1" applyFont="1" applyAlignment="1">
      <alignment horizontal="left" vertical="center" wrapText="1"/>
    </xf>
    <xf numFmtId="0" fontId="11" fillId="0" borderId="0" xfId="16" applyFont="1" applyAlignment="1">
      <alignment horizontal="left" vertical="center" wrapText="1"/>
    </xf>
    <xf numFmtId="0" fontId="11" fillId="0" borderId="0" xfId="16" applyFont="1" applyBorder="1" applyAlignment="1">
      <alignment horizontal="left" vertical="center" wrapText="1"/>
    </xf>
    <xf numFmtId="0" fontId="11" fillId="0" borderId="9" xfId="16" applyFont="1" applyBorder="1" applyAlignment="1">
      <alignment horizontal="left" vertical="center"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192" fontId="11" fillId="0" borderId="0" xfId="16" quotePrefix="1" applyNumberFormat="1" applyFont="1" applyAlignment="1">
      <alignment horizontal="right"/>
    </xf>
    <xf numFmtId="0" fontId="11" fillId="0" borderId="0" xfId="16" quotePrefix="1" applyFont="1" applyAlignment="1">
      <alignment horizontal="left"/>
    </xf>
    <xf numFmtId="183" fontId="11" fillId="0" borderId="0" xfId="16" applyNumberFormat="1" applyFont="1" applyAlignment="1">
      <alignment horizontal="left"/>
    </xf>
    <xf numFmtId="0" fontId="11" fillId="0" borderId="2" xfId="16" applyNumberFormat="1" applyFont="1" applyBorder="1" applyAlignment="1">
      <alignment horizontal="center" vertical="center" wrapText="1"/>
    </xf>
    <xf numFmtId="0" fontId="11" fillId="0" borderId="3" xfId="16" applyNumberFormat="1" applyFont="1" applyBorder="1" applyAlignment="1">
      <alignment horizontal="center" vertical="center"/>
    </xf>
    <xf numFmtId="0" fontId="11" fillId="0" borderId="4" xfId="16" applyNumberFormat="1" applyFont="1" applyBorder="1" applyAlignment="1">
      <alignment horizontal="center" vertical="center"/>
    </xf>
    <xf numFmtId="0" fontId="11" fillId="0" borderId="11" xfId="16" applyNumberFormat="1" applyFont="1" applyBorder="1" applyAlignment="1">
      <alignment horizontal="center" vertical="center" wrapText="1"/>
    </xf>
    <xf numFmtId="0" fontId="11" fillId="0" borderId="5" xfId="16" applyNumberFormat="1" applyFont="1" applyBorder="1" applyAlignment="1">
      <alignment horizontal="center" vertical="center"/>
    </xf>
    <xf numFmtId="0" fontId="11" fillId="0" borderId="6" xfId="16" applyNumberFormat="1" applyFont="1" applyBorder="1" applyAlignment="1">
      <alignment horizontal="center" vertical="center"/>
    </xf>
    <xf numFmtId="0" fontId="11" fillId="0" borderId="3" xfId="16" applyNumberFormat="1" applyFont="1" applyBorder="1" applyAlignment="1">
      <alignment horizontal="center" vertical="center" wrapText="1"/>
    </xf>
    <xf numFmtId="0" fontId="11" fillId="0" borderId="4" xfId="16" applyNumberFormat="1" applyFont="1" applyBorder="1" applyAlignment="1">
      <alignment horizontal="center" vertical="center" wrapText="1"/>
    </xf>
    <xf numFmtId="0" fontId="11" fillId="0" borderId="8" xfId="16" applyNumberFormat="1" applyFont="1" applyBorder="1" applyAlignment="1">
      <alignment horizontal="center" vertical="center" wrapText="1"/>
    </xf>
    <xf numFmtId="0" fontId="11" fillId="0" borderId="5" xfId="16" applyNumberFormat="1" applyFont="1" applyBorder="1" applyAlignment="1">
      <alignment horizontal="center" vertical="center" wrapText="1"/>
    </xf>
    <xf numFmtId="0" fontId="11" fillId="0" borderId="0" xfId="16" applyNumberFormat="1" applyFont="1" applyBorder="1" applyAlignment="1">
      <alignment horizontal="center" vertical="center" wrapText="1"/>
    </xf>
    <xf numFmtId="0" fontId="11" fillId="0" borderId="6" xfId="16" applyNumberFormat="1" applyFont="1" applyBorder="1" applyAlignment="1">
      <alignment horizontal="center" vertical="center" wrapText="1"/>
    </xf>
    <xf numFmtId="0" fontId="11" fillId="0" borderId="9" xfId="16" applyNumberFormat="1" applyFont="1" applyBorder="1" applyAlignment="1">
      <alignment horizontal="center" vertical="center" wrapText="1"/>
    </xf>
    <xf numFmtId="0" fontId="11" fillId="0" borderId="0" xfId="16" applyNumberFormat="1" applyFont="1" applyBorder="1" applyAlignment="1">
      <alignment horizontal="left"/>
    </xf>
    <xf numFmtId="0" fontId="11" fillId="0" borderId="0" xfId="16" applyNumberFormat="1" applyFont="1" applyBorder="1" applyAlignment="1">
      <alignment horizontal="center"/>
    </xf>
    <xf numFmtId="0" fontId="11" fillId="0" borderId="0" xfId="16" applyFont="1" applyAlignment="1">
      <alignment vertical="top" wrapText="1"/>
    </xf>
    <xf numFmtId="0" fontId="11" fillId="0" borderId="25" xfId="16" applyFont="1" applyBorder="1" applyAlignment="1">
      <alignment horizontal="center" vertical="center"/>
    </xf>
    <xf numFmtId="0" fontId="11" fillId="0" borderId="20" xfId="16" applyFont="1" applyBorder="1" applyAlignment="1">
      <alignment horizontal="center" vertical="center"/>
    </xf>
    <xf numFmtId="0" fontId="11" fillId="0" borderId="27" xfId="16" applyFont="1" applyBorder="1" applyAlignment="1">
      <alignment horizontal="center"/>
    </xf>
    <xf numFmtId="0" fontId="11" fillId="0" borderId="10" xfId="16" applyFont="1" applyBorder="1" applyAlignment="1">
      <alignment horizontal="center"/>
    </xf>
    <xf numFmtId="0" fontId="11" fillId="0" borderId="19" xfId="16" applyFont="1" applyBorder="1" applyAlignment="1">
      <alignment horizontal="center"/>
    </xf>
    <xf numFmtId="0" fontId="11" fillId="0" borderId="19" xfId="16" applyFont="1" applyBorder="1" applyAlignment="1">
      <alignment horizontal="center" vertical="top"/>
    </xf>
    <xf numFmtId="0" fontId="11" fillId="0" borderId="12" xfId="16" applyFont="1" applyBorder="1" applyAlignment="1">
      <alignment horizontal="center" vertical="top"/>
    </xf>
    <xf numFmtId="0" fontId="11" fillId="0" borderId="28" xfId="16" applyFont="1" applyBorder="1" applyAlignment="1">
      <alignment horizontal="center" vertical="top"/>
    </xf>
    <xf numFmtId="0" fontId="11" fillId="0" borderId="7" xfId="16" applyFont="1" applyBorder="1" applyAlignment="1">
      <alignment horizontal="center" vertical="top"/>
    </xf>
  </cellXfs>
  <cellStyles count="72">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4" xfId="66"/>
    <cellStyle name="Standard 35" xfId="67"/>
    <cellStyle name="Standard 36" xfId="68"/>
    <cellStyle name="Standard 37" xfId="70"/>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71"/>
    <cellStyle name="Standard_Tabelle1" xfId="13"/>
    <cellStyle name="Standard_Tabelle1_Mappe1" xfId="14"/>
    <cellStyle name="Standard_Tabelle421_Vo 2" xfId="69"/>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10986</c:v>
              </c:pt>
              <c:pt idx="1">
                <c:v>10490</c:v>
              </c:pt>
              <c:pt idx="2">
                <c:v>10300</c:v>
              </c:pt>
              <c:pt idx="3">
                <c:v>11515</c:v>
              </c:pt>
              <c:pt idx="4">
                <c:v>12223</c:v>
              </c:pt>
              <c:pt idx="5">
                <c:v>12733</c:v>
              </c:pt>
              <c:pt idx="6">
                <c:v>11703</c:v>
              </c:pt>
              <c:pt idx="7">
                <c:v>13687</c:v>
              </c:pt>
              <c:pt idx="8">
                <c:v>12320</c:v>
              </c:pt>
              <c:pt idx="9">
                <c:v>11660</c:v>
              </c:pt>
              <c:pt idx="10">
                <c:v>12341</c:v>
              </c:pt>
              <c:pt idx="11">
                <c:v>10256</c:v>
              </c:pt>
              <c:pt idx="12">
                <c:v>11508</c:v>
              </c:pt>
              <c:pt idx="13">
                <c:v>9385</c:v>
              </c:pt>
              <c:pt idx="14">
                <c:v>10139</c:v>
              </c:pt>
              <c:pt idx="15">
                <c:v>12315</c:v>
              </c:pt>
              <c:pt idx="16">
                <c:v>12128</c:v>
              </c:pt>
              <c:pt idx="17">
                <c:v>12146</c:v>
              </c:pt>
              <c:pt idx="18">
                <c:v>13335</c:v>
              </c:pt>
              <c:pt idx="19">
                <c:v>14341</c:v>
              </c:pt>
              <c:pt idx="20">
                <c:v>13238</c:v>
              </c:pt>
              <c:pt idx="21">
                <c:v>13003</c:v>
              </c:pt>
              <c:pt idx="22">
                <c:v>13112</c:v>
              </c:pt>
              <c:pt idx="23">
                <c:v>12553</c:v>
              </c:pt>
              <c:pt idx="24">
                <c:v>14439</c:v>
              </c:pt>
              <c:pt idx="25">
                <c:v>12343</c:v>
              </c:pt>
              <c:pt idx="26">
                <c:v>12984</c:v>
              </c:pt>
              <c:pt idx="27">
                <c:v>14351</c:v>
              </c:pt>
              <c:pt idx="28">
                <c:v>14841</c:v>
              </c:pt>
              <c:pt idx="29">
                <c:v>14040</c:v>
              </c:pt>
              <c:pt idx="30">
                <c:v>15369</c:v>
              </c:pt>
              <c:pt idx="31">
                <c:v>13934</c:v>
              </c:pt>
              <c:pt idx="32">
                <c:v>14024</c:v>
              </c:pt>
              <c:pt idx="33">
                <c:v>13843</c:v>
              </c:pt>
              <c:pt idx="34">
                <c:v>13631</c:v>
              </c:pt>
              <c:pt idx="35">
                <c:v>13591</c:v>
              </c:pt>
              <c:pt idx="36">
                <c:v>15431</c:v>
              </c:pt>
              <c:pt idx="37">
                <c:v>11313</c:v>
              </c:pt>
              <c:pt idx="38">
                <c:v>11605</c:v>
              </c:pt>
              <c:pt idx="39">
                <c:v>13990</c:v>
              </c:pt>
              <c:pt idx="40">
                <c:v>13102</c:v>
              </c:pt>
              <c:pt idx="41">
                <c:v>14601</c:v>
              </c:pt>
              <c:pt idx="42">
                <c:v>14882</c:v>
              </c:pt>
              <c:pt idx="43">
                <c:v>14296</c:v>
              </c:pt>
              <c:pt idx="44">
                <c:v>14356</c:v>
              </c:pt>
              <c:pt idx="45">
                <c:v>12636</c:v>
              </c:pt>
              <c:pt idx="46">
                <c:v>13575</c:v>
              </c:pt>
              <c:pt idx="47">
                <c:v>12382</c:v>
              </c:pt>
              <c:pt idx="48">
                <c:v>14881</c:v>
              </c:pt>
              <c:pt idx="49">
                <c:v>11663</c:v>
              </c:pt>
              <c:pt idx="50">
                <c:v>11786</c:v>
              </c:pt>
              <c:pt idx="51">
                <c:v>13817</c:v>
              </c:pt>
              <c:pt idx="52">
                <c:v>13796</c:v>
              </c:pt>
              <c:pt idx="53">
                <c:v>15121</c:v>
              </c:pt>
              <c:pt idx="54">
                <c:v>13959</c:v>
              </c:pt>
              <c:pt idx="55">
                <c:v>15952</c:v>
              </c:pt>
              <c:pt idx="56">
                <c:v>14273</c:v>
              </c:pt>
              <c:pt idx="57">
                <c:v>13251</c:v>
              </c:pt>
              <c:pt idx="58">
                <c:v>12714</c:v>
              </c:pt>
              <c:pt idx="59">
                <c:v>12193</c:v>
              </c:pt>
              <c:pt idx="60">
                <c:v>14170</c:v>
              </c:pt>
              <c:pt idx="61">
                <c:v>12884</c:v>
              </c:pt>
              <c:pt idx="62">
                <c:v>11028</c:v>
              </c:pt>
              <c:pt idx="63">
                <c:v>13063</c:v>
              </c:pt>
              <c:pt idx="64">
                <c:v>13927</c:v>
              </c:pt>
              <c:pt idx="65">
                <c:v>14407</c:v>
              </c:pt>
              <c:pt idx="66">
                <c:v>13536</c:v>
              </c:pt>
              <c:pt idx="67">
                <c:v>15384</c:v>
              </c:pt>
            </c:numLit>
          </c:val>
          <c:smooth val="0"/>
        </c:ser>
        <c:dLbls>
          <c:showLegendKey val="0"/>
          <c:showVal val="0"/>
          <c:showCatName val="0"/>
          <c:showSerName val="0"/>
          <c:showPercent val="0"/>
          <c:showBubbleSize val="0"/>
        </c:dLbls>
        <c:marker val="1"/>
        <c:smooth val="0"/>
        <c:axId val="165246464"/>
        <c:axId val="160828224"/>
      </c:lineChart>
      <c:dateAx>
        <c:axId val="16524646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828224"/>
        <c:crossesAt val="5000"/>
        <c:auto val="1"/>
        <c:lblOffset val="100"/>
        <c:baseTimeUnit val="months"/>
        <c:majorUnit val="12"/>
        <c:majorTimeUnit val="months"/>
        <c:minorUnit val="1"/>
        <c:minorTimeUnit val="months"/>
      </c:dateAx>
      <c:valAx>
        <c:axId val="160828224"/>
        <c:scaling>
          <c:orientation val="minMax"/>
          <c:max val="16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524646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17108</c:v>
              </c:pt>
              <c:pt idx="1">
                <c:v>12865</c:v>
              </c:pt>
              <c:pt idx="2">
                <c:v>14784</c:v>
              </c:pt>
              <c:pt idx="3">
                <c:v>18152</c:v>
              </c:pt>
              <c:pt idx="4">
                <c:v>14480</c:v>
              </c:pt>
              <c:pt idx="5">
                <c:v>17397</c:v>
              </c:pt>
              <c:pt idx="6">
                <c:v>14540</c:v>
              </c:pt>
              <c:pt idx="7">
                <c:v>18228</c:v>
              </c:pt>
              <c:pt idx="8">
                <c:v>16069</c:v>
              </c:pt>
              <c:pt idx="9">
                <c:v>14079</c:v>
              </c:pt>
              <c:pt idx="10">
                <c:v>17760</c:v>
              </c:pt>
              <c:pt idx="11">
                <c:v>15098</c:v>
              </c:pt>
              <c:pt idx="12">
                <c:v>13243</c:v>
              </c:pt>
              <c:pt idx="13">
                <c:v>11934</c:v>
              </c:pt>
              <c:pt idx="14">
                <c:v>12517</c:v>
              </c:pt>
              <c:pt idx="15">
                <c:v>16084</c:v>
              </c:pt>
              <c:pt idx="16">
                <c:v>15648</c:v>
              </c:pt>
              <c:pt idx="17">
                <c:v>13578</c:v>
              </c:pt>
              <c:pt idx="18">
                <c:v>17503</c:v>
              </c:pt>
              <c:pt idx="19">
                <c:v>17068</c:v>
              </c:pt>
              <c:pt idx="20">
                <c:v>16602</c:v>
              </c:pt>
              <c:pt idx="21">
                <c:v>17739</c:v>
              </c:pt>
              <c:pt idx="22">
                <c:v>16477</c:v>
              </c:pt>
              <c:pt idx="23">
                <c:v>15127</c:v>
              </c:pt>
              <c:pt idx="24">
                <c:v>18574</c:v>
              </c:pt>
              <c:pt idx="25">
                <c:v>12680</c:v>
              </c:pt>
              <c:pt idx="26">
                <c:v>16686</c:v>
              </c:pt>
              <c:pt idx="27">
                <c:v>17291</c:v>
              </c:pt>
              <c:pt idx="28">
                <c:v>18671</c:v>
              </c:pt>
              <c:pt idx="29">
                <c:v>18974</c:v>
              </c:pt>
              <c:pt idx="30">
                <c:v>19808</c:v>
              </c:pt>
              <c:pt idx="31">
                <c:v>17016</c:v>
              </c:pt>
              <c:pt idx="32">
                <c:v>16657</c:v>
              </c:pt>
              <c:pt idx="33">
                <c:v>21678</c:v>
              </c:pt>
              <c:pt idx="34">
                <c:v>17985</c:v>
              </c:pt>
              <c:pt idx="35">
                <c:v>19467</c:v>
              </c:pt>
              <c:pt idx="36">
                <c:v>19524</c:v>
              </c:pt>
              <c:pt idx="37">
                <c:v>14009</c:v>
              </c:pt>
              <c:pt idx="38">
                <c:v>15385</c:v>
              </c:pt>
              <c:pt idx="39">
                <c:v>17516</c:v>
              </c:pt>
              <c:pt idx="40">
                <c:v>16998</c:v>
              </c:pt>
              <c:pt idx="41">
                <c:v>17158</c:v>
              </c:pt>
              <c:pt idx="42">
                <c:v>20523</c:v>
              </c:pt>
              <c:pt idx="43">
                <c:v>20471</c:v>
              </c:pt>
              <c:pt idx="44">
                <c:v>21199</c:v>
              </c:pt>
              <c:pt idx="45">
                <c:v>16186</c:v>
              </c:pt>
              <c:pt idx="46">
                <c:v>17173</c:v>
              </c:pt>
              <c:pt idx="47">
                <c:v>17320</c:v>
              </c:pt>
              <c:pt idx="48">
                <c:v>23185</c:v>
              </c:pt>
              <c:pt idx="49">
                <c:v>17766</c:v>
              </c:pt>
              <c:pt idx="50">
                <c:v>15507</c:v>
              </c:pt>
              <c:pt idx="51">
                <c:v>18146</c:v>
              </c:pt>
              <c:pt idx="52">
                <c:v>20319</c:v>
              </c:pt>
              <c:pt idx="53">
                <c:v>18385</c:v>
              </c:pt>
              <c:pt idx="54">
                <c:v>18291</c:v>
              </c:pt>
              <c:pt idx="55">
                <c:v>21350</c:v>
              </c:pt>
              <c:pt idx="56">
                <c:v>18641</c:v>
              </c:pt>
              <c:pt idx="57">
                <c:v>18402</c:v>
              </c:pt>
              <c:pt idx="58">
                <c:v>18016</c:v>
              </c:pt>
              <c:pt idx="59">
                <c:v>19382</c:v>
              </c:pt>
              <c:pt idx="60">
                <c:v>21522</c:v>
              </c:pt>
              <c:pt idx="61">
                <c:v>15099</c:v>
              </c:pt>
              <c:pt idx="62">
                <c:v>14865</c:v>
              </c:pt>
              <c:pt idx="63">
                <c:v>17582</c:v>
              </c:pt>
              <c:pt idx="64">
                <c:v>16409</c:v>
              </c:pt>
              <c:pt idx="65">
                <c:v>19027</c:v>
              </c:pt>
              <c:pt idx="66">
                <c:v>18305</c:v>
              </c:pt>
              <c:pt idx="67">
                <c:v>21990</c:v>
              </c:pt>
            </c:numLit>
          </c:val>
          <c:smooth val="0"/>
        </c:ser>
        <c:dLbls>
          <c:showLegendKey val="0"/>
          <c:showVal val="0"/>
          <c:showCatName val="0"/>
          <c:showSerName val="0"/>
          <c:showPercent val="0"/>
          <c:showBubbleSize val="0"/>
        </c:dLbls>
        <c:marker val="1"/>
        <c:smooth val="0"/>
        <c:axId val="165244928"/>
        <c:axId val="160829952"/>
      </c:lineChart>
      <c:dateAx>
        <c:axId val="16524492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829952"/>
        <c:crossesAt val="9000"/>
        <c:auto val="1"/>
        <c:lblOffset val="100"/>
        <c:baseTimeUnit val="months"/>
        <c:majorUnit val="12"/>
        <c:majorTimeUnit val="months"/>
        <c:minorUnit val="1"/>
        <c:minorTimeUnit val="months"/>
      </c:dateAx>
      <c:valAx>
        <c:axId val="160829952"/>
        <c:scaling>
          <c:orientation val="minMax"/>
          <c:max val="23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524492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23601</c:v>
              </c:pt>
              <c:pt idx="1">
                <c:v>20873</c:v>
              </c:pt>
              <c:pt idx="2">
                <c:v>19866</c:v>
              </c:pt>
              <c:pt idx="3">
                <c:v>23155</c:v>
              </c:pt>
              <c:pt idx="4">
                <c:v>23769</c:v>
              </c:pt>
              <c:pt idx="5">
                <c:v>25495</c:v>
              </c:pt>
              <c:pt idx="6">
                <c:v>23685</c:v>
              </c:pt>
              <c:pt idx="7">
                <c:v>27316</c:v>
              </c:pt>
              <c:pt idx="8">
                <c:v>24863</c:v>
              </c:pt>
              <c:pt idx="9">
                <c:v>23529</c:v>
              </c:pt>
              <c:pt idx="10">
                <c:v>26629</c:v>
              </c:pt>
              <c:pt idx="11">
                <c:v>20669</c:v>
              </c:pt>
              <c:pt idx="12">
                <c:v>25002</c:v>
              </c:pt>
              <c:pt idx="13">
                <c:v>19546</c:v>
              </c:pt>
              <c:pt idx="14">
                <c:v>21202</c:v>
              </c:pt>
              <c:pt idx="15">
                <c:v>24180</c:v>
              </c:pt>
              <c:pt idx="16">
                <c:v>24292</c:v>
              </c:pt>
              <c:pt idx="17">
                <c:v>24414</c:v>
              </c:pt>
              <c:pt idx="18">
                <c:v>26529</c:v>
              </c:pt>
              <c:pt idx="19">
                <c:v>29201</c:v>
              </c:pt>
              <c:pt idx="20">
                <c:v>26788</c:v>
              </c:pt>
              <c:pt idx="21">
                <c:v>26648</c:v>
              </c:pt>
              <c:pt idx="22">
                <c:v>27407</c:v>
              </c:pt>
              <c:pt idx="23">
                <c:v>26184</c:v>
              </c:pt>
              <c:pt idx="24">
                <c:v>32296</c:v>
              </c:pt>
              <c:pt idx="25">
                <c:v>26288</c:v>
              </c:pt>
              <c:pt idx="26">
                <c:v>27946</c:v>
              </c:pt>
              <c:pt idx="27">
                <c:v>30555</c:v>
              </c:pt>
              <c:pt idx="28">
                <c:v>32259</c:v>
              </c:pt>
              <c:pt idx="29">
                <c:v>31343</c:v>
              </c:pt>
              <c:pt idx="30">
                <c:v>34429</c:v>
              </c:pt>
              <c:pt idx="31">
                <c:v>30795</c:v>
              </c:pt>
              <c:pt idx="32">
                <c:v>31710</c:v>
              </c:pt>
              <c:pt idx="33">
                <c:v>30972</c:v>
              </c:pt>
              <c:pt idx="34">
                <c:v>32369</c:v>
              </c:pt>
              <c:pt idx="35">
                <c:v>31343</c:v>
              </c:pt>
              <c:pt idx="36">
                <c:v>35580</c:v>
              </c:pt>
              <c:pt idx="37">
                <c:v>25483</c:v>
              </c:pt>
              <c:pt idx="38">
                <c:v>25205</c:v>
              </c:pt>
              <c:pt idx="39">
                <c:v>28463</c:v>
              </c:pt>
              <c:pt idx="40">
                <c:v>27377</c:v>
              </c:pt>
              <c:pt idx="41">
                <c:v>30529</c:v>
              </c:pt>
              <c:pt idx="42">
                <c:v>32397</c:v>
              </c:pt>
              <c:pt idx="43">
                <c:v>29972</c:v>
              </c:pt>
              <c:pt idx="44">
                <c:v>30516</c:v>
              </c:pt>
              <c:pt idx="45">
                <c:v>26879</c:v>
              </c:pt>
              <c:pt idx="46">
                <c:v>29445</c:v>
              </c:pt>
              <c:pt idx="47">
                <c:v>27392</c:v>
              </c:pt>
              <c:pt idx="48">
                <c:v>34470</c:v>
              </c:pt>
              <c:pt idx="49">
                <c:v>24840</c:v>
              </c:pt>
              <c:pt idx="50">
                <c:v>24562</c:v>
              </c:pt>
              <c:pt idx="51">
                <c:v>28409</c:v>
              </c:pt>
              <c:pt idx="52">
                <c:v>25750</c:v>
              </c:pt>
              <c:pt idx="53">
                <c:v>32330</c:v>
              </c:pt>
              <c:pt idx="54">
                <c:v>28905</c:v>
              </c:pt>
              <c:pt idx="55">
                <c:v>34791</c:v>
              </c:pt>
              <c:pt idx="56">
                <c:v>32914</c:v>
              </c:pt>
              <c:pt idx="57">
                <c:v>28410</c:v>
              </c:pt>
              <c:pt idx="58">
                <c:v>26886</c:v>
              </c:pt>
              <c:pt idx="59">
                <c:v>25506</c:v>
              </c:pt>
              <c:pt idx="60">
                <c:v>32070</c:v>
              </c:pt>
              <c:pt idx="61">
                <c:v>27100</c:v>
              </c:pt>
              <c:pt idx="62">
                <c:v>22251</c:v>
              </c:pt>
              <c:pt idx="63">
                <c:v>26277</c:v>
              </c:pt>
              <c:pt idx="64">
                <c:v>30183</c:v>
              </c:pt>
              <c:pt idx="65">
                <c:v>30809</c:v>
              </c:pt>
              <c:pt idx="66">
                <c:v>28021</c:v>
              </c:pt>
              <c:pt idx="67">
                <c:v>31796</c:v>
              </c:pt>
            </c:numLit>
          </c:val>
          <c:smooth val="0"/>
        </c:ser>
        <c:dLbls>
          <c:showLegendKey val="0"/>
          <c:showVal val="0"/>
          <c:showCatName val="0"/>
          <c:showSerName val="0"/>
          <c:showPercent val="0"/>
          <c:showBubbleSize val="0"/>
        </c:dLbls>
        <c:marker val="1"/>
        <c:smooth val="0"/>
        <c:axId val="165527040"/>
        <c:axId val="160831680"/>
      </c:lineChart>
      <c:dateAx>
        <c:axId val="16552704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831680"/>
        <c:crossesAt val="10000"/>
        <c:auto val="1"/>
        <c:lblOffset val="100"/>
        <c:baseTimeUnit val="months"/>
        <c:majorUnit val="12"/>
        <c:majorTimeUnit val="months"/>
        <c:minorUnit val="1"/>
        <c:minorTimeUnit val="months"/>
      </c:dateAx>
      <c:valAx>
        <c:axId val="160831680"/>
        <c:scaling>
          <c:orientation val="minMax"/>
          <c:max val="36000"/>
          <c:min val="1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552704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#,##0.000</c:formatCode>
              <c:ptCount val="73"/>
              <c:pt idx="0">
                <c:v>6227.5240000000003</c:v>
              </c:pt>
              <c:pt idx="1">
                <c:v>5640.4269999999997</c:v>
              </c:pt>
              <c:pt idx="2">
                <c:v>5878.9660000000003</c:v>
              </c:pt>
              <c:pt idx="3">
                <c:v>6312.43</c:v>
              </c:pt>
              <c:pt idx="4">
                <c:v>6889.4920000000002</c:v>
              </c:pt>
              <c:pt idx="5">
                <c:v>6921.1639999999998</c:v>
              </c:pt>
              <c:pt idx="6">
                <c:v>6398.0820000000003</c:v>
              </c:pt>
              <c:pt idx="7">
                <c:v>7783.44</c:v>
              </c:pt>
              <c:pt idx="8">
                <c:v>6859.28</c:v>
              </c:pt>
              <c:pt idx="9">
                <c:v>6365.1090000000004</c:v>
              </c:pt>
              <c:pt idx="10">
                <c:v>7056.3879999999999</c:v>
              </c:pt>
              <c:pt idx="11">
                <c:v>5772.4309999999996</c:v>
              </c:pt>
              <c:pt idx="12">
                <c:v>6501.1689999999999</c:v>
              </c:pt>
              <c:pt idx="13">
                <c:v>5082.7730000000001</c:v>
              </c:pt>
              <c:pt idx="14">
                <c:v>5730.1809999999996</c:v>
              </c:pt>
              <c:pt idx="15">
                <c:v>7156.5540000000001</c:v>
              </c:pt>
              <c:pt idx="16">
                <c:v>6666.2160000000003</c:v>
              </c:pt>
              <c:pt idx="17">
                <c:v>6522.6949999999997</c:v>
              </c:pt>
              <c:pt idx="18">
                <c:v>7288.1440000000002</c:v>
              </c:pt>
              <c:pt idx="19">
                <c:v>7566.1530000000002</c:v>
              </c:pt>
              <c:pt idx="20">
                <c:v>7371.7169999999996</c:v>
              </c:pt>
              <c:pt idx="21">
                <c:v>7407.3580000000002</c:v>
              </c:pt>
              <c:pt idx="22">
                <c:v>7778.0569999999998</c:v>
              </c:pt>
              <c:pt idx="23">
                <c:v>6807.027</c:v>
              </c:pt>
              <c:pt idx="24">
                <c:v>8289.9330000000009</c:v>
              </c:pt>
              <c:pt idx="25">
                <c:v>6337.39</c:v>
              </c:pt>
              <c:pt idx="26">
                <c:v>7531.4549999999999</c:v>
              </c:pt>
              <c:pt idx="27">
                <c:v>8232.0969999999998</c:v>
              </c:pt>
              <c:pt idx="28">
                <c:v>8514.5120000000006</c:v>
              </c:pt>
              <c:pt idx="29">
                <c:v>8073.2290000000003</c:v>
              </c:pt>
              <c:pt idx="30">
                <c:v>8878.2860000000001</c:v>
              </c:pt>
              <c:pt idx="31">
                <c:v>7976.1109999999999</c:v>
              </c:pt>
              <c:pt idx="32">
                <c:v>8345.3739999999998</c:v>
              </c:pt>
              <c:pt idx="33">
                <c:v>8611.509</c:v>
              </c:pt>
              <c:pt idx="34">
                <c:v>8094.05</c:v>
              </c:pt>
              <c:pt idx="35">
                <c:v>8269.3960000000006</c:v>
              </c:pt>
              <c:pt idx="36">
                <c:v>9261.9179999999997</c:v>
              </c:pt>
              <c:pt idx="37">
                <c:v>6512.9129999999996</c:v>
              </c:pt>
              <c:pt idx="38">
                <c:v>7077.4250000000002</c:v>
              </c:pt>
              <c:pt idx="39">
                <c:v>7871.7709999999997</c:v>
              </c:pt>
              <c:pt idx="40">
                <c:v>7794.3559999999998</c:v>
              </c:pt>
              <c:pt idx="41">
                <c:v>8453.3909999999996</c:v>
              </c:pt>
              <c:pt idx="42">
                <c:v>9339.5619999999999</c:v>
              </c:pt>
              <c:pt idx="43">
                <c:v>8943.7330000000002</c:v>
              </c:pt>
              <c:pt idx="44">
                <c:v>9419.4230000000007</c:v>
              </c:pt>
              <c:pt idx="45">
                <c:v>8077.7370000000001</c:v>
              </c:pt>
              <c:pt idx="46">
                <c:v>8278.2150000000001</c:v>
              </c:pt>
              <c:pt idx="47">
                <c:v>7705.1480000000001</c:v>
              </c:pt>
              <c:pt idx="48">
                <c:v>9828.0349999999999</c:v>
              </c:pt>
              <c:pt idx="49">
                <c:v>7415.3370000000004</c:v>
              </c:pt>
              <c:pt idx="50">
                <c:v>7135.9170000000004</c:v>
              </c:pt>
              <c:pt idx="51">
                <c:v>8579.8160000000007</c:v>
              </c:pt>
              <c:pt idx="52">
                <c:v>8293.0519999999997</c:v>
              </c:pt>
              <c:pt idx="53">
                <c:v>9327.25</c:v>
              </c:pt>
              <c:pt idx="54">
                <c:v>9107.9069999999992</c:v>
              </c:pt>
              <c:pt idx="55">
                <c:v>10230.966</c:v>
              </c:pt>
              <c:pt idx="56">
                <c:v>9598.8250000000007</c:v>
              </c:pt>
              <c:pt idx="57">
                <c:v>8883.8580000000002</c:v>
              </c:pt>
              <c:pt idx="58">
                <c:v>8489.1589999999997</c:v>
              </c:pt>
              <c:pt idx="59">
                <c:v>7787.5770000000002</c:v>
              </c:pt>
              <c:pt idx="60">
                <c:v>9713.1810000000005</c:v>
              </c:pt>
              <c:pt idx="61">
                <c:v>8166.7389999999996</c:v>
              </c:pt>
              <c:pt idx="62">
                <c:v>7506.0290000000005</c:v>
              </c:pt>
              <c:pt idx="63">
                <c:v>8085.6570000000002</c:v>
              </c:pt>
              <c:pt idx="64">
                <c:v>8973.3140000000003</c:v>
              </c:pt>
              <c:pt idx="65">
                <c:v>9584.5400000000009</c:v>
              </c:pt>
              <c:pt idx="66">
                <c:v>9908.1749999999993</c:v>
              </c:pt>
              <c:pt idx="67">
                <c:v>10802.273999999999</c:v>
              </c:pt>
            </c:numLit>
          </c:val>
          <c:smooth val="0"/>
        </c:ser>
        <c:dLbls>
          <c:showLegendKey val="0"/>
          <c:showVal val="0"/>
          <c:showCatName val="0"/>
          <c:showSerName val="0"/>
          <c:showPercent val="0"/>
          <c:showBubbleSize val="0"/>
        </c:dLbls>
        <c:marker val="1"/>
        <c:smooth val="0"/>
        <c:axId val="165941248"/>
        <c:axId val="160882688"/>
      </c:lineChart>
      <c:dateAx>
        <c:axId val="16594124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882688"/>
        <c:crossesAt val="3000"/>
        <c:auto val="1"/>
        <c:lblOffset val="100"/>
        <c:baseTimeUnit val="months"/>
        <c:majorUnit val="12"/>
        <c:majorTimeUnit val="months"/>
        <c:minorUnit val="1"/>
        <c:minorTimeUnit val="months"/>
      </c:dateAx>
      <c:valAx>
        <c:axId val="160882688"/>
        <c:scaling>
          <c:orientation val="minMax"/>
          <c:max val="11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5941248"/>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7771</c:v>
              </c:pt>
              <c:pt idx="1">
                <c:v>7726</c:v>
              </c:pt>
              <c:pt idx="2">
                <c:v>7704</c:v>
              </c:pt>
              <c:pt idx="3">
                <c:v>7690</c:v>
              </c:pt>
              <c:pt idx="4">
                <c:v>7683</c:v>
              </c:pt>
              <c:pt idx="5">
                <c:v>7665</c:v>
              </c:pt>
              <c:pt idx="6">
                <c:v>7649</c:v>
              </c:pt>
              <c:pt idx="7">
                <c:v>7630</c:v>
              </c:pt>
              <c:pt idx="8">
                <c:v>7621</c:v>
              </c:pt>
              <c:pt idx="9">
                <c:v>7615</c:v>
              </c:pt>
              <c:pt idx="10">
                <c:v>7795</c:v>
              </c:pt>
              <c:pt idx="11">
                <c:v>7803</c:v>
              </c:pt>
              <c:pt idx="12">
                <c:v>7793</c:v>
              </c:pt>
              <c:pt idx="13">
                <c:v>7753</c:v>
              </c:pt>
              <c:pt idx="14">
                <c:v>7738</c:v>
              </c:pt>
              <c:pt idx="15">
                <c:v>7720</c:v>
              </c:pt>
              <c:pt idx="16">
                <c:v>7714</c:v>
              </c:pt>
              <c:pt idx="17">
                <c:v>7705</c:v>
              </c:pt>
              <c:pt idx="18">
                <c:v>7684</c:v>
              </c:pt>
              <c:pt idx="19">
                <c:v>7671</c:v>
              </c:pt>
              <c:pt idx="20">
                <c:v>7654</c:v>
              </c:pt>
              <c:pt idx="21">
                <c:v>7650</c:v>
              </c:pt>
              <c:pt idx="22">
                <c:v>7756</c:v>
              </c:pt>
              <c:pt idx="23">
                <c:v>7750</c:v>
              </c:pt>
              <c:pt idx="24">
                <c:v>7733</c:v>
              </c:pt>
              <c:pt idx="25">
                <c:v>7839</c:v>
              </c:pt>
              <c:pt idx="26">
                <c:v>7841</c:v>
              </c:pt>
              <c:pt idx="27">
                <c:v>7830</c:v>
              </c:pt>
              <c:pt idx="28">
                <c:v>7834</c:v>
              </c:pt>
              <c:pt idx="29">
                <c:v>7824</c:v>
              </c:pt>
              <c:pt idx="30">
                <c:v>7808</c:v>
              </c:pt>
              <c:pt idx="31">
                <c:v>7802</c:v>
              </c:pt>
              <c:pt idx="32">
                <c:v>7798</c:v>
              </c:pt>
              <c:pt idx="33">
                <c:v>7788</c:v>
              </c:pt>
              <c:pt idx="34">
                <c:v>7777</c:v>
              </c:pt>
              <c:pt idx="35">
                <c:v>7773</c:v>
              </c:pt>
              <c:pt idx="36">
                <c:v>7754</c:v>
              </c:pt>
              <c:pt idx="37">
                <c:v>8184</c:v>
              </c:pt>
              <c:pt idx="38">
                <c:v>8171</c:v>
              </c:pt>
              <c:pt idx="39">
                <c:v>8153</c:v>
              </c:pt>
              <c:pt idx="40">
                <c:v>8157</c:v>
              </c:pt>
              <c:pt idx="41">
                <c:v>8146</c:v>
              </c:pt>
              <c:pt idx="42">
                <c:v>8134</c:v>
              </c:pt>
              <c:pt idx="43">
                <c:v>8117</c:v>
              </c:pt>
              <c:pt idx="44">
                <c:v>8107</c:v>
              </c:pt>
              <c:pt idx="45">
                <c:v>8091</c:v>
              </c:pt>
              <c:pt idx="46">
                <c:v>8074</c:v>
              </c:pt>
              <c:pt idx="47">
                <c:v>8064</c:v>
              </c:pt>
              <c:pt idx="48">
                <c:v>8050</c:v>
              </c:pt>
              <c:pt idx="49">
                <c:v>8499</c:v>
              </c:pt>
              <c:pt idx="50">
                <c:v>8491</c:v>
              </c:pt>
              <c:pt idx="51">
                <c:v>8498</c:v>
              </c:pt>
              <c:pt idx="52">
                <c:v>8475</c:v>
              </c:pt>
              <c:pt idx="53">
                <c:v>8472</c:v>
              </c:pt>
              <c:pt idx="54">
                <c:v>8460</c:v>
              </c:pt>
              <c:pt idx="55">
                <c:v>8445</c:v>
              </c:pt>
              <c:pt idx="56">
                <c:v>8431</c:v>
              </c:pt>
              <c:pt idx="57">
                <c:v>8418</c:v>
              </c:pt>
              <c:pt idx="58">
                <c:v>8403</c:v>
              </c:pt>
              <c:pt idx="59">
                <c:v>8397</c:v>
              </c:pt>
              <c:pt idx="60">
                <c:v>8390</c:v>
              </c:pt>
              <c:pt idx="61">
                <c:v>8858</c:v>
              </c:pt>
              <c:pt idx="62">
                <c:v>8846</c:v>
              </c:pt>
              <c:pt idx="63">
                <c:v>8842</c:v>
              </c:pt>
              <c:pt idx="64">
                <c:v>8839</c:v>
              </c:pt>
              <c:pt idx="65">
                <c:v>8833</c:v>
              </c:pt>
              <c:pt idx="66">
                <c:v>8822</c:v>
              </c:pt>
            </c:numLit>
          </c:val>
          <c:smooth val="0"/>
        </c:ser>
        <c:dLbls>
          <c:showLegendKey val="0"/>
          <c:showVal val="0"/>
          <c:showCatName val="0"/>
          <c:showSerName val="0"/>
          <c:showPercent val="0"/>
          <c:showBubbleSize val="0"/>
        </c:dLbls>
        <c:marker val="1"/>
        <c:smooth val="0"/>
        <c:axId val="165525504"/>
        <c:axId val="160884416"/>
      </c:lineChart>
      <c:dateAx>
        <c:axId val="16552550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884416"/>
        <c:crossesAt val="5000"/>
        <c:auto val="1"/>
        <c:lblOffset val="100"/>
        <c:baseTimeUnit val="months"/>
        <c:majorUnit val="12"/>
        <c:majorTimeUnit val="months"/>
        <c:minorUnit val="1"/>
        <c:minorTimeUnit val="months"/>
      </c:dateAx>
      <c:valAx>
        <c:axId val="160884416"/>
        <c:scaling>
          <c:orientation val="minMax"/>
          <c:max val="89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552550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409028</c:v>
              </c:pt>
              <c:pt idx="1">
                <c:v>394388</c:v>
              </c:pt>
              <c:pt idx="2">
                <c:v>393315</c:v>
              </c:pt>
              <c:pt idx="3">
                <c:v>400487</c:v>
              </c:pt>
              <c:pt idx="4">
                <c:v>405427</c:v>
              </c:pt>
              <c:pt idx="5">
                <c:v>406138</c:v>
              </c:pt>
              <c:pt idx="6">
                <c:v>407212</c:v>
              </c:pt>
              <c:pt idx="7">
                <c:v>407098</c:v>
              </c:pt>
              <c:pt idx="8">
                <c:v>410513</c:v>
              </c:pt>
              <c:pt idx="9">
                <c:v>412069</c:v>
              </c:pt>
              <c:pt idx="10">
                <c:v>419107</c:v>
              </c:pt>
              <c:pt idx="11">
                <c:v>417334</c:v>
              </c:pt>
              <c:pt idx="12">
                <c:v>408399</c:v>
              </c:pt>
              <c:pt idx="13">
                <c:v>395067</c:v>
              </c:pt>
              <c:pt idx="14">
                <c:v>393203</c:v>
              </c:pt>
              <c:pt idx="15">
                <c:v>399075</c:v>
              </c:pt>
              <c:pt idx="16">
                <c:v>404855</c:v>
              </c:pt>
              <c:pt idx="17">
                <c:v>405486</c:v>
              </c:pt>
              <c:pt idx="18">
                <c:v>407807</c:v>
              </c:pt>
              <c:pt idx="19">
                <c:v>408493</c:v>
              </c:pt>
              <c:pt idx="20">
                <c:v>410986</c:v>
              </c:pt>
              <c:pt idx="21">
                <c:v>412634</c:v>
              </c:pt>
              <c:pt idx="22">
                <c:v>416022</c:v>
              </c:pt>
              <c:pt idx="23">
                <c:v>413049</c:v>
              </c:pt>
              <c:pt idx="24">
                <c:v>406899</c:v>
              </c:pt>
              <c:pt idx="25">
                <c:v>401237</c:v>
              </c:pt>
              <c:pt idx="26">
                <c:v>402755</c:v>
              </c:pt>
              <c:pt idx="27">
                <c:v>408846</c:v>
              </c:pt>
              <c:pt idx="28">
                <c:v>414240</c:v>
              </c:pt>
              <c:pt idx="29">
                <c:v>416831</c:v>
              </c:pt>
              <c:pt idx="30">
                <c:v>419015</c:v>
              </c:pt>
              <c:pt idx="31">
                <c:v>420989</c:v>
              </c:pt>
              <c:pt idx="32">
                <c:v>425827</c:v>
              </c:pt>
              <c:pt idx="33">
                <c:v>427273</c:v>
              </c:pt>
              <c:pt idx="34">
                <c:v>426348</c:v>
              </c:pt>
              <c:pt idx="35">
                <c:v>425089</c:v>
              </c:pt>
              <c:pt idx="36">
                <c:v>418374</c:v>
              </c:pt>
              <c:pt idx="37">
                <c:v>425884</c:v>
              </c:pt>
              <c:pt idx="38">
                <c:v>426194</c:v>
              </c:pt>
              <c:pt idx="39">
                <c:v>435546</c:v>
              </c:pt>
              <c:pt idx="40">
                <c:v>441308</c:v>
              </c:pt>
              <c:pt idx="41">
                <c:v>443791</c:v>
              </c:pt>
              <c:pt idx="42">
                <c:v>445154</c:v>
              </c:pt>
              <c:pt idx="43">
                <c:v>446524</c:v>
              </c:pt>
              <c:pt idx="44">
                <c:v>450274</c:v>
              </c:pt>
              <c:pt idx="45">
                <c:v>451034</c:v>
              </c:pt>
              <c:pt idx="46">
                <c:v>449566</c:v>
              </c:pt>
              <c:pt idx="47">
                <c:v>447730</c:v>
              </c:pt>
              <c:pt idx="48">
                <c:v>440779</c:v>
              </c:pt>
              <c:pt idx="49">
                <c:v>447613</c:v>
              </c:pt>
              <c:pt idx="50">
                <c:v>447734</c:v>
              </c:pt>
              <c:pt idx="51">
                <c:v>455361</c:v>
              </c:pt>
              <c:pt idx="52">
                <c:v>460281</c:v>
              </c:pt>
              <c:pt idx="53">
                <c:v>463046</c:v>
              </c:pt>
              <c:pt idx="54">
                <c:v>466818</c:v>
              </c:pt>
              <c:pt idx="55">
                <c:v>468217</c:v>
              </c:pt>
              <c:pt idx="56">
                <c:v>472216</c:v>
              </c:pt>
              <c:pt idx="57">
                <c:v>473576</c:v>
              </c:pt>
              <c:pt idx="58">
                <c:v>473996</c:v>
              </c:pt>
              <c:pt idx="59">
                <c:v>472383</c:v>
              </c:pt>
              <c:pt idx="60">
                <c:v>463691</c:v>
              </c:pt>
              <c:pt idx="61">
                <c:v>473181</c:v>
              </c:pt>
              <c:pt idx="62">
                <c:v>473679</c:v>
              </c:pt>
              <c:pt idx="63">
                <c:v>480604</c:v>
              </c:pt>
              <c:pt idx="64">
                <c:v>485454</c:v>
              </c:pt>
              <c:pt idx="65">
                <c:v>486597</c:v>
              </c:pt>
              <c:pt idx="66">
                <c:v>487634</c:v>
              </c:pt>
            </c:numLit>
          </c:val>
          <c:smooth val="0"/>
        </c:ser>
        <c:dLbls>
          <c:showLegendKey val="0"/>
          <c:showVal val="0"/>
          <c:showCatName val="0"/>
          <c:showSerName val="0"/>
          <c:showPercent val="0"/>
          <c:showBubbleSize val="0"/>
        </c:dLbls>
        <c:marker val="1"/>
        <c:smooth val="0"/>
        <c:axId val="166436352"/>
        <c:axId val="160886144"/>
      </c:lineChart>
      <c:dateAx>
        <c:axId val="16643635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886144"/>
        <c:crossesAt val="300000"/>
        <c:auto val="1"/>
        <c:lblOffset val="100"/>
        <c:baseTimeUnit val="months"/>
        <c:majorUnit val="12"/>
        <c:majorTimeUnit val="months"/>
        <c:minorUnit val="1"/>
        <c:minorTimeUnit val="months"/>
      </c:dateAx>
      <c:valAx>
        <c:axId val="160886144"/>
        <c:scaling>
          <c:orientation val="minMax"/>
          <c:max val="49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43635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4190531</c:v>
              </c:pt>
              <c:pt idx="1">
                <c:v>3724282</c:v>
              </c:pt>
              <c:pt idx="2">
                <c:v>4064176</c:v>
              </c:pt>
              <c:pt idx="3">
                <c:v>5376972</c:v>
              </c:pt>
              <c:pt idx="4">
                <c:v>5328222</c:v>
              </c:pt>
              <c:pt idx="5">
                <c:v>5091402</c:v>
              </c:pt>
              <c:pt idx="6">
                <c:v>5107070</c:v>
              </c:pt>
              <c:pt idx="7">
                <c:v>5511025</c:v>
              </c:pt>
              <c:pt idx="8">
                <c:v>4689914</c:v>
              </c:pt>
              <c:pt idx="9">
                <c:v>4887022</c:v>
              </c:pt>
              <c:pt idx="10">
                <c:v>4556064</c:v>
              </c:pt>
              <c:pt idx="11">
                <c:v>3868532</c:v>
              </c:pt>
              <c:pt idx="12">
                <c:v>4024883</c:v>
              </c:pt>
              <c:pt idx="13">
                <c:v>3734653</c:v>
              </c:pt>
              <c:pt idx="14">
                <c:v>4133277</c:v>
              </c:pt>
              <c:pt idx="15">
                <c:v>5696153</c:v>
              </c:pt>
              <c:pt idx="16">
                <c:v>5048141</c:v>
              </c:pt>
              <c:pt idx="17">
                <c:v>5067854</c:v>
              </c:pt>
              <c:pt idx="18">
                <c:v>5564829</c:v>
              </c:pt>
              <c:pt idx="19">
                <c:v>5323907</c:v>
              </c:pt>
              <c:pt idx="20">
                <c:v>4804141</c:v>
              </c:pt>
              <c:pt idx="21">
                <c:v>5387656</c:v>
              </c:pt>
              <c:pt idx="22">
                <c:v>4728736</c:v>
              </c:pt>
              <c:pt idx="23">
                <c:v>4726119</c:v>
              </c:pt>
              <c:pt idx="24">
                <c:v>4929272</c:v>
              </c:pt>
              <c:pt idx="25">
                <c:v>4159698</c:v>
              </c:pt>
              <c:pt idx="26">
                <c:v>4856570</c:v>
              </c:pt>
              <c:pt idx="27">
                <c:v>6438568</c:v>
              </c:pt>
              <c:pt idx="28">
                <c:v>6132757</c:v>
              </c:pt>
              <c:pt idx="29">
                <c:v>6179990</c:v>
              </c:pt>
              <c:pt idx="30">
                <c:v>6769175</c:v>
              </c:pt>
              <c:pt idx="31">
                <c:v>5899890</c:v>
              </c:pt>
              <c:pt idx="32">
                <c:v>5600460</c:v>
              </c:pt>
              <c:pt idx="33">
                <c:v>5793677</c:v>
              </c:pt>
              <c:pt idx="34">
                <c:v>5583866</c:v>
              </c:pt>
              <c:pt idx="35">
                <c:v>5086699</c:v>
              </c:pt>
              <c:pt idx="36">
                <c:v>5299632</c:v>
              </c:pt>
              <c:pt idx="37">
                <c:v>4544271</c:v>
              </c:pt>
              <c:pt idx="38">
                <c:v>5132460</c:v>
              </c:pt>
              <c:pt idx="39">
                <c:v>7300280</c:v>
              </c:pt>
              <c:pt idx="40">
                <c:v>6295409</c:v>
              </c:pt>
              <c:pt idx="41">
                <c:v>6327823</c:v>
              </c:pt>
              <c:pt idx="42">
                <c:v>6839294</c:v>
              </c:pt>
              <c:pt idx="43">
                <c:v>6338847</c:v>
              </c:pt>
              <c:pt idx="44">
                <c:v>5859100</c:v>
              </c:pt>
              <c:pt idx="45">
                <c:v>5963796</c:v>
              </c:pt>
              <c:pt idx="46">
                <c:v>5442229</c:v>
              </c:pt>
              <c:pt idx="47">
                <c:v>5631232</c:v>
              </c:pt>
              <c:pt idx="48">
                <c:v>6586481</c:v>
              </c:pt>
              <c:pt idx="49">
                <c:v>4996953</c:v>
              </c:pt>
              <c:pt idx="50">
                <c:v>6076306</c:v>
              </c:pt>
              <c:pt idx="51">
                <c:v>7061743</c:v>
              </c:pt>
              <c:pt idx="52">
                <c:v>6720666</c:v>
              </c:pt>
              <c:pt idx="53">
                <c:v>6961523</c:v>
              </c:pt>
              <c:pt idx="54">
                <c:v>7356203</c:v>
              </c:pt>
              <c:pt idx="55">
                <c:v>6979140</c:v>
              </c:pt>
              <c:pt idx="56">
                <c:v>6472727</c:v>
              </c:pt>
              <c:pt idx="57">
                <c:v>6646360</c:v>
              </c:pt>
              <c:pt idx="58">
                <c:v>6584306</c:v>
              </c:pt>
              <c:pt idx="59">
                <c:v>6414739</c:v>
              </c:pt>
              <c:pt idx="60">
                <c:v>7259312</c:v>
              </c:pt>
              <c:pt idx="61">
                <c:v>5909681</c:v>
              </c:pt>
              <c:pt idx="62">
                <c:v>6573737</c:v>
              </c:pt>
              <c:pt idx="63">
                <c:v>8245302</c:v>
              </c:pt>
              <c:pt idx="64">
                <c:v>7575168</c:v>
              </c:pt>
              <c:pt idx="65">
                <c:v>7520773</c:v>
              </c:pt>
              <c:pt idx="66">
                <c:v>7574690</c:v>
              </c:pt>
            </c:numLit>
          </c:val>
          <c:smooth val="0"/>
        </c:ser>
        <c:dLbls>
          <c:showLegendKey val="0"/>
          <c:showVal val="0"/>
          <c:showCatName val="0"/>
          <c:showSerName val="0"/>
          <c:showPercent val="0"/>
          <c:showBubbleSize val="0"/>
        </c:dLbls>
        <c:marker val="1"/>
        <c:smooth val="0"/>
        <c:axId val="161903616"/>
        <c:axId val="160887872"/>
      </c:lineChart>
      <c:dateAx>
        <c:axId val="16190361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887872"/>
        <c:crosses val="autoZero"/>
        <c:auto val="1"/>
        <c:lblOffset val="100"/>
        <c:baseTimeUnit val="months"/>
        <c:majorUnit val="12"/>
        <c:majorTimeUnit val="months"/>
        <c:minorUnit val="1"/>
        <c:minorTimeUnit val="months"/>
      </c:dateAx>
      <c:valAx>
        <c:axId val="160887872"/>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6190361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6453341</c:v>
              </c:pt>
              <c:pt idx="1">
                <c:v>3124764</c:v>
              </c:pt>
              <c:pt idx="2">
                <c:v>3627836</c:v>
              </c:pt>
              <c:pt idx="3">
                <c:v>4707075</c:v>
              </c:pt>
              <c:pt idx="4">
                <c:v>5212844</c:v>
              </c:pt>
              <c:pt idx="5">
                <c:v>5437037</c:v>
              </c:pt>
              <c:pt idx="6">
                <c:v>5633767</c:v>
              </c:pt>
              <c:pt idx="7">
                <c:v>6280372</c:v>
              </c:pt>
              <c:pt idx="8">
                <c:v>5774546</c:v>
              </c:pt>
              <c:pt idx="9">
                <c:v>6274370</c:v>
              </c:pt>
              <c:pt idx="10">
                <c:v>6739330</c:v>
              </c:pt>
              <c:pt idx="11">
                <c:v>6767715</c:v>
              </c:pt>
              <c:pt idx="12">
                <c:v>6356876</c:v>
              </c:pt>
              <c:pt idx="13">
                <c:v>2940497</c:v>
              </c:pt>
              <c:pt idx="14">
                <c:v>3432250</c:v>
              </c:pt>
              <c:pt idx="15">
                <c:v>4765458</c:v>
              </c:pt>
              <c:pt idx="16">
                <c:v>5104027</c:v>
              </c:pt>
              <c:pt idx="17">
                <c:v>5199634</c:v>
              </c:pt>
              <c:pt idx="18">
                <c:v>6017272</c:v>
              </c:pt>
              <c:pt idx="19">
                <c:v>6505381</c:v>
              </c:pt>
              <c:pt idx="20">
                <c:v>5883891</c:v>
              </c:pt>
              <c:pt idx="21">
                <c:v>6427580</c:v>
              </c:pt>
              <c:pt idx="22">
                <c:v>6737154</c:v>
              </c:pt>
              <c:pt idx="23">
                <c:v>6988174</c:v>
              </c:pt>
              <c:pt idx="24">
                <c:v>6789723</c:v>
              </c:pt>
              <c:pt idx="25">
                <c:v>2896989</c:v>
              </c:pt>
              <c:pt idx="26">
                <c:v>3854049</c:v>
              </c:pt>
              <c:pt idx="27">
                <c:v>4935256</c:v>
              </c:pt>
              <c:pt idx="28">
                <c:v>5653894</c:v>
              </c:pt>
              <c:pt idx="29">
                <c:v>5841450</c:v>
              </c:pt>
              <c:pt idx="30">
                <c:v>6562630</c:v>
              </c:pt>
              <c:pt idx="31">
                <c:v>6536648</c:v>
              </c:pt>
              <c:pt idx="32">
                <c:v>6612843</c:v>
              </c:pt>
              <c:pt idx="33">
                <c:v>7016997</c:v>
              </c:pt>
              <c:pt idx="34">
                <c:v>6757053</c:v>
              </c:pt>
              <c:pt idx="35">
                <c:v>7425481</c:v>
              </c:pt>
              <c:pt idx="36">
                <c:v>7670874</c:v>
              </c:pt>
              <c:pt idx="37">
                <c:v>3197068</c:v>
              </c:pt>
              <c:pt idx="38">
                <c:v>4038203</c:v>
              </c:pt>
              <c:pt idx="39">
                <c:v>5841156</c:v>
              </c:pt>
              <c:pt idx="40">
                <c:v>5847188</c:v>
              </c:pt>
              <c:pt idx="41">
                <c:v>6800758</c:v>
              </c:pt>
              <c:pt idx="42">
                <c:v>7110369</c:v>
              </c:pt>
              <c:pt idx="43">
                <c:v>7293156</c:v>
              </c:pt>
              <c:pt idx="44">
                <c:v>7280917</c:v>
              </c:pt>
              <c:pt idx="45">
                <c:v>7238079</c:v>
              </c:pt>
              <c:pt idx="46">
                <c:v>7252132</c:v>
              </c:pt>
              <c:pt idx="47">
                <c:v>8263934</c:v>
              </c:pt>
              <c:pt idx="48">
                <c:v>7789213</c:v>
              </c:pt>
              <c:pt idx="49">
                <c:v>3869321</c:v>
              </c:pt>
              <c:pt idx="50">
                <c:v>4480314</c:v>
              </c:pt>
              <c:pt idx="51">
                <c:v>5528037</c:v>
              </c:pt>
              <c:pt idx="52">
                <c:v>6576918</c:v>
              </c:pt>
              <c:pt idx="53">
                <c:v>7157545</c:v>
              </c:pt>
              <c:pt idx="54">
                <c:v>7858742</c:v>
              </c:pt>
              <c:pt idx="55">
                <c:v>8229853</c:v>
              </c:pt>
              <c:pt idx="56">
                <c:v>8059999</c:v>
              </c:pt>
              <c:pt idx="57">
                <c:v>7913534</c:v>
              </c:pt>
              <c:pt idx="58">
                <c:v>8701078</c:v>
              </c:pt>
              <c:pt idx="59">
                <c:v>9229955</c:v>
              </c:pt>
              <c:pt idx="60">
                <c:v>8666115</c:v>
              </c:pt>
              <c:pt idx="61">
                <c:v>4231811</c:v>
              </c:pt>
              <c:pt idx="62">
                <c:v>5185877</c:v>
              </c:pt>
              <c:pt idx="63">
                <c:v>6883585</c:v>
              </c:pt>
              <c:pt idx="64">
                <c:v>7568965</c:v>
              </c:pt>
              <c:pt idx="65">
                <c:v>8090565</c:v>
              </c:pt>
              <c:pt idx="66">
                <c:v>7897162</c:v>
              </c:pt>
            </c:numLit>
          </c:val>
          <c:smooth val="0"/>
        </c:ser>
        <c:dLbls>
          <c:showLegendKey val="0"/>
          <c:showVal val="0"/>
          <c:showCatName val="0"/>
          <c:showSerName val="0"/>
          <c:showPercent val="0"/>
          <c:showBubbleSize val="0"/>
        </c:dLbls>
        <c:marker val="1"/>
        <c:smooth val="0"/>
        <c:axId val="161905152"/>
        <c:axId val="160889600"/>
      </c:lineChart>
      <c:dateAx>
        <c:axId val="16190515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889600"/>
        <c:crossesAt val="1000000"/>
        <c:auto val="1"/>
        <c:lblOffset val="100"/>
        <c:baseTimeUnit val="months"/>
        <c:majorUnit val="12"/>
        <c:majorTimeUnit val="months"/>
        <c:minorUnit val="1"/>
        <c:minorTimeUnit val="months"/>
      </c:dateAx>
      <c:valAx>
        <c:axId val="160889600"/>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6190515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327715</c:v>
              </c:pt>
              <c:pt idx="1">
                <c:v>330804</c:v>
              </c:pt>
              <c:pt idx="2">
                <c:v>334043</c:v>
              </c:pt>
              <c:pt idx="3">
                <c:v>337097</c:v>
              </c:pt>
              <c:pt idx="4">
                <c:v>331989</c:v>
              </c:pt>
              <c:pt idx="5">
                <c:v>338616</c:v>
              </c:pt>
              <c:pt idx="6">
                <c:v>340501</c:v>
              </c:pt>
              <c:pt idx="7">
                <c:v>345208</c:v>
              </c:pt>
              <c:pt idx="8">
                <c:v>339559</c:v>
              </c:pt>
              <c:pt idx="9">
                <c:v>342562</c:v>
              </c:pt>
              <c:pt idx="10">
                <c:v>346788</c:v>
              </c:pt>
              <c:pt idx="11">
                <c:v>353527</c:v>
              </c:pt>
              <c:pt idx="12">
                <c:v>349673</c:v>
              </c:pt>
              <c:pt idx="13">
                <c:v>358299</c:v>
              </c:pt>
              <c:pt idx="14">
                <c:v>362044</c:v>
              </c:pt>
              <c:pt idx="15">
                <c:v>368301</c:v>
              </c:pt>
              <c:pt idx="16">
                <c:v>364735</c:v>
              </c:pt>
              <c:pt idx="17">
                <c:v>351888</c:v>
              </c:pt>
              <c:pt idx="18">
                <c:v>354887</c:v>
              </c:pt>
              <c:pt idx="19">
                <c:v>360842</c:v>
              </c:pt>
              <c:pt idx="20">
                <c:v>359278</c:v>
              </c:pt>
              <c:pt idx="21">
                <c:v>368287</c:v>
              </c:pt>
              <c:pt idx="22">
                <c:v>369702</c:v>
              </c:pt>
            </c:numLit>
          </c:val>
          <c:smooth val="0"/>
        </c:ser>
        <c:dLbls>
          <c:showLegendKey val="0"/>
          <c:showVal val="0"/>
          <c:showCatName val="0"/>
          <c:showSerName val="0"/>
          <c:showPercent val="0"/>
          <c:showBubbleSize val="0"/>
        </c:dLbls>
        <c:marker val="1"/>
        <c:smooth val="0"/>
        <c:axId val="166097920"/>
        <c:axId val="161940032"/>
      </c:lineChart>
      <c:dateAx>
        <c:axId val="16609792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1940032"/>
        <c:crossesAt val="200000"/>
        <c:auto val="1"/>
        <c:lblOffset val="100"/>
        <c:baseTimeUnit val="months"/>
        <c:majorUnit val="12"/>
        <c:majorTimeUnit val="months"/>
        <c:minorUnit val="3"/>
        <c:minorTimeUnit val="months"/>
      </c:dateAx>
      <c:valAx>
        <c:axId val="161940032"/>
        <c:scaling>
          <c:orientation val="minMax"/>
          <c:max val="38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09792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12488071</c:v>
              </c:pt>
              <c:pt idx="1">
                <c:v>7984232</c:v>
              </c:pt>
              <c:pt idx="2">
                <c:v>9692668</c:v>
              </c:pt>
              <c:pt idx="3">
                <c:v>10357212</c:v>
              </c:pt>
              <c:pt idx="4">
                <c:v>12794005</c:v>
              </c:pt>
              <c:pt idx="5">
                <c:v>8027561</c:v>
              </c:pt>
              <c:pt idx="6">
                <c:v>9682642</c:v>
              </c:pt>
              <c:pt idx="7">
                <c:v>10430292</c:v>
              </c:pt>
              <c:pt idx="8">
                <c:v>13161388</c:v>
              </c:pt>
              <c:pt idx="9">
                <c:v>8174818</c:v>
              </c:pt>
              <c:pt idx="10">
                <c:v>10361319</c:v>
              </c:pt>
              <c:pt idx="11">
                <c:v>10783891</c:v>
              </c:pt>
              <c:pt idx="12">
                <c:v>13551346</c:v>
              </c:pt>
              <c:pt idx="13">
                <c:v>8827217</c:v>
              </c:pt>
              <c:pt idx="14">
                <c:v>10606057</c:v>
              </c:pt>
              <c:pt idx="15">
                <c:v>11351345</c:v>
              </c:pt>
              <c:pt idx="16">
                <c:v>14407571</c:v>
              </c:pt>
              <c:pt idx="17">
                <c:v>8925886</c:v>
              </c:pt>
              <c:pt idx="18">
                <c:v>10945863</c:v>
              </c:pt>
              <c:pt idx="19">
                <c:v>11799249</c:v>
              </c:pt>
              <c:pt idx="20">
                <c:v>14872657</c:v>
              </c:pt>
              <c:pt idx="21">
                <c:v>9902249</c:v>
              </c:pt>
              <c:pt idx="22">
                <c:v>11755382</c:v>
              </c:pt>
            </c:numLit>
          </c:val>
          <c:smooth val="0"/>
        </c:ser>
        <c:dLbls>
          <c:showLegendKey val="0"/>
          <c:showVal val="0"/>
          <c:showCatName val="0"/>
          <c:showSerName val="0"/>
          <c:showPercent val="0"/>
          <c:showBubbleSize val="0"/>
        </c:dLbls>
        <c:marker val="1"/>
        <c:smooth val="0"/>
        <c:axId val="166100480"/>
        <c:axId val="161941760"/>
      </c:lineChart>
      <c:dateAx>
        <c:axId val="16610048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1941760"/>
        <c:crossesAt val="3000000"/>
        <c:auto val="1"/>
        <c:lblOffset val="100"/>
        <c:baseTimeUnit val="months"/>
        <c:majorUnit val="12"/>
        <c:majorTimeUnit val="months"/>
        <c:minorUnit val="3"/>
        <c:minorTimeUnit val="months"/>
      </c:dateAx>
      <c:valAx>
        <c:axId val="161941760"/>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10048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111125</xdr:rowOff>
    </xdr:from>
    <xdr:to>
      <xdr:col>4</xdr:col>
      <xdr:colOff>650875</xdr:colOff>
      <xdr:row>37</xdr:row>
      <xdr:rowOff>73025</xdr:rowOff>
    </xdr:to>
    <xdr:pic>
      <xdr:nvPicPr>
        <xdr:cNvPr id="7"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4825" y="4467225"/>
          <a:ext cx="2876550"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2015</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H3" sqref="H3:H4"/>
    </sheetView>
  </sheetViews>
  <sheetFormatPr baseColWidth="10" defaultRowHeight="12.75"/>
  <cols>
    <col min="1" max="1" width="6.7109375" style="321" customWidth="1"/>
    <col min="2" max="6" width="11.42578125" style="321"/>
    <col min="7" max="7" width="9.85546875" style="321" customWidth="1"/>
    <col min="8" max="8" width="38" style="321" customWidth="1"/>
    <col min="9" max="16384" width="11.42578125" style="321"/>
  </cols>
  <sheetData>
    <row r="1" spans="1:8" ht="45.75" customHeight="1">
      <c r="A1" s="599"/>
      <c r="B1" s="913"/>
      <c r="C1" s="914"/>
      <c r="D1" s="914"/>
      <c r="E1" s="914"/>
      <c r="F1" s="914"/>
      <c r="G1" s="914"/>
      <c r="H1" s="914"/>
    </row>
    <row r="2" spans="1:8" ht="14.25" customHeight="1"/>
    <row r="3" spans="1:8" ht="11.25" customHeight="1">
      <c r="H3" s="915"/>
    </row>
    <row r="4" spans="1:8">
      <c r="H4" s="916"/>
    </row>
    <row r="10" spans="1:8" s="322" customFormat="1" ht="34.5">
      <c r="B10" s="32" t="s">
        <v>837</v>
      </c>
      <c r="C10" s="323"/>
    </row>
    <row r="14" spans="1:8" s="322" customFormat="1" ht="27">
      <c r="B14" s="324"/>
      <c r="C14" s="325"/>
      <c r="D14" s="325"/>
      <c r="E14" s="326"/>
    </row>
    <row r="15" spans="1:8" s="322" customFormat="1" ht="27">
      <c r="B15" s="324"/>
      <c r="C15" s="325"/>
      <c r="D15" s="325"/>
      <c r="E15" s="326"/>
    </row>
    <row r="16" spans="1:8" s="322" customFormat="1" ht="27">
      <c r="B16" s="324"/>
      <c r="C16" s="325"/>
      <c r="D16" s="325"/>
      <c r="E16" s="326"/>
    </row>
    <row r="18" spans="2:6">
      <c r="B18" s="529"/>
      <c r="C18" s="529"/>
      <c r="D18" s="529"/>
      <c r="E18" s="529"/>
    </row>
    <row r="19" spans="2:6">
      <c r="B19" s="529"/>
      <c r="C19" s="529"/>
      <c r="D19" s="529"/>
      <c r="E19" s="529"/>
    </row>
    <row r="20" spans="2:6">
      <c r="B20" s="917"/>
      <c r="C20" s="917"/>
      <c r="D20" s="917"/>
      <c r="E20" s="917"/>
      <c r="F20" s="529"/>
    </row>
    <row r="21" spans="2:6">
      <c r="B21" s="917"/>
      <c r="C21" s="917"/>
      <c r="D21" s="917"/>
      <c r="E21" s="917"/>
      <c r="F21" s="529"/>
    </row>
    <row r="22" spans="2:6">
      <c r="B22" s="917"/>
      <c r="C22" s="917"/>
      <c r="D22" s="917"/>
      <c r="E22" s="917"/>
      <c r="F22" s="529"/>
    </row>
    <row r="23" spans="2:6">
      <c r="B23" s="917"/>
      <c r="C23" s="917"/>
      <c r="D23" s="917"/>
      <c r="E23" s="917"/>
      <c r="F23" s="529"/>
    </row>
    <row r="24" spans="2:6">
      <c r="B24" s="917"/>
      <c r="C24" s="917"/>
      <c r="D24" s="917"/>
      <c r="E24" s="917"/>
      <c r="F24" s="529"/>
    </row>
    <row r="25" spans="2:6">
      <c r="B25" s="917"/>
      <c r="C25" s="917"/>
      <c r="D25" s="917"/>
      <c r="E25" s="917"/>
      <c r="F25" s="529"/>
    </row>
    <row r="26" spans="2:6">
      <c r="B26" s="917"/>
      <c r="C26" s="917"/>
      <c r="D26" s="917"/>
      <c r="E26" s="917"/>
      <c r="F26" s="529"/>
    </row>
    <row r="27" spans="2:6">
      <c r="B27" s="917"/>
      <c r="C27" s="917"/>
      <c r="D27" s="917"/>
      <c r="E27" s="917"/>
      <c r="F27" s="529"/>
    </row>
    <row r="28" spans="2:6">
      <c r="B28" s="917"/>
      <c r="C28" s="917"/>
      <c r="D28" s="917"/>
      <c r="E28" s="917"/>
      <c r="F28" s="529"/>
    </row>
    <row r="29" spans="2:6">
      <c r="B29" s="917"/>
      <c r="C29" s="917"/>
      <c r="D29" s="917"/>
      <c r="E29" s="917"/>
      <c r="F29" s="529"/>
    </row>
    <row r="30" spans="2:6">
      <c r="B30" s="917"/>
      <c r="C30" s="917"/>
      <c r="D30" s="917"/>
      <c r="E30" s="917"/>
      <c r="F30" s="529"/>
    </row>
    <row r="31" spans="2:6">
      <c r="B31" s="917"/>
      <c r="C31" s="917"/>
      <c r="D31" s="917"/>
      <c r="E31" s="917"/>
      <c r="F31" s="529"/>
    </row>
    <row r="32" spans="2:6">
      <c r="B32" s="917"/>
      <c r="C32" s="917"/>
      <c r="D32" s="917"/>
      <c r="E32" s="917"/>
      <c r="F32" s="529"/>
    </row>
    <row r="33" spans="2:8">
      <c r="B33" s="917"/>
      <c r="C33" s="917"/>
      <c r="D33" s="917"/>
      <c r="E33" s="917"/>
      <c r="F33" s="529"/>
    </row>
    <row r="34" spans="2:8">
      <c r="B34" s="917"/>
      <c r="C34" s="917"/>
      <c r="D34" s="917"/>
      <c r="E34" s="917"/>
      <c r="F34" s="529"/>
    </row>
    <row r="35" spans="2:8">
      <c r="B35" s="917"/>
      <c r="C35" s="917"/>
      <c r="D35" s="917"/>
      <c r="E35" s="917"/>
      <c r="F35" s="529"/>
    </row>
    <row r="36" spans="2:8">
      <c r="B36" s="917"/>
      <c r="C36" s="917"/>
      <c r="D36" s="917"/>
      <c r="E36" s="917"/>
      <c r="F36" s="529"/>
    </row>
    <row r="37" spans="2:8">
      <c r="B37" s="917"/>
      <c r="C37" s="917"/>
      <c r="D37" s="917"/>
      <c r="E37" s="917"/>
      <c r="F37" s="529"/>
    </row>
    <row r="38" spans="2:8">
      <c r="B38" s="917"/>
      <c r="C38" s="917"/>
      <c r="D38" s="917"/>
      <c r="E38" s="917"/>
      <c r="F38" s="529"/>
    </row>
    <row r="39" spans="2:8">
      <c r="B39" s="529"/>
      <c r="C39" s="529"/>
      <c r="D39" s="529"/>
      <c r="E39" s="529"/>
      <c r="F39" s="529"/>
    </row>
    <row r="40" spans="2:8">
      <c r="B40" s="529"/>
      <c r="C40" s="529"/>
      <c r="D40" s="529"/>
      <c r="E40" s="529"/>
      <c r="F40" s="529"/>
    </row>
    <row r="47" spans="2:8" s="322" customFormat="1" ht="33">
      <c r="B47" s="33" t="s">
        <v>1744</v>
      </c>
      <c r="C47" s="327"/>
      <c r="D47" s="327"/>
      <c r="E47" s="327"/>
      <c r="F47" s="327"/>
      <c r="G47" s="327"/>
      <c r="H47" s="327"/>
    </row>
    <row r="48" spans="2:8">
      <c r="B48" s="328"/>
      <c r="C48" s="328"/>
      <c r="D48" s="328"/>
      <c r="E48" s="328"/>
      <c r="F48" s="328"/>
      <c r="G48" s="328"/>
      <c r="H48" s="328"/>
    </row>
    <row r="49" spans="2:8">
      <c r="B49" s="328"/>
      <c r="C49" s="328"/>
      <c r="D49" s="328"/>
      <c r="E49" s="328"/>
      <c r="F49" s="328"/>
      <c r="G49" s="328"/>
      <c r="H49" s="328"/>
    </row>
    <row r="50" spans="2:8">
      <c r="B50" s="328"/>
      <c r="C50" s="328"/>
      <c r="D50" s="328"/>
      <c r="E50" s="328"/>
      <c r="F50" s="328"/>
      <c r="G50" s="328"/>
      <c r="H50" s="328"/>
    </row>
    <row r="51" spans="2:8" s="322" customFormat="1">
      <c r="B51" s="126" t="s">
        <v>213</v>
      </c>
      <c r="C51" s="327"/>
      <c r="D51" s="327"/>
      <c r="E51" s="327"/>
      <c r="F51" s="327"/>
      <c r="G51" s="327"/>
      <c r="H51" s="327"/>
    </row>
    <row r="52" spans="2:8" s="322" customFormat="1">
      <c r="B52" s="126" t="s">
        <v>1767</v>
      </c>
      <c r="C52" s="327"/>
      <c r="D52" s="327"/>
      <c r="E52" s="327"/>
      <c r="F52" s="327"/>
      <c r="G52" s="327"/>
      <c r="H52" s="327"/>
    </row>
    <row r="53" spans="2:8" s="322" customFormat="1">
      <c r="B53" s="126" t="s">
        <v>1766</v>
      </c>
      <c r="C53" s="327"/>
      <c r="D53" s="327"/>
      <c r="E53" s="327"/>
      <c r="F53" s="327"/>
      <c r="G53" s="327"/>
      <c r="H53" s="327"/>
    </row>
    <row r="54" spans="2:8" ht="15" customHeight="1">
      <c r="B54" s="126"/>
      <c r="C54" s="328"/>
      <c r="D54" s="328"/>
      <c r="E54" s="328"/>
      <c r="F54" s="328"/>
      <c r="G54" s="328"/>
      <c r="H54" s="328"/>
    </row>
    <row r="55" spans="2:8" s="322" customFormat="1">
      <c r="B55" s="321" t="s">
        <v>719</v>
      </c>
      <c r="C55" s="327"/>
      <c r="D55" s="327"/>
      <c r="E55" s="327"/>
      <c r="F55" s="327"/>
      <c r="G55" s="327"/>
      <c r="H55" s="327"/>
    </row>
    <row r="56" spans="2:8" s="322" customFormat="1">
      <c r="B56" s="329" t="s">
        <v>214</v>
      </c>
      <c r="C56" s="327"/>
      <c r="D56" s="327"/>
      <c r="E56" s="327"/>
      <c r="F56" s="327"/>
      <c r="G56" s="327"/>
      <c r="H56" s="327"/>
    </row>
    <row r="57" spans="2:8" s="322" customFormat="1">
      <c r="B57" s="321" t="s">
        <v>1622</v>
      </c>
      <c r="C57" s="327"/>
      <c r="D57" s="327"/>
      <c r="E57" s="327"/>
      <c r="F57" s="327"/>
      <c r="G57" s="327"/>
      <c r="H57" s="327"/>
    </row>
    <row r="58" spans="2:8" ht="15" customHeight="1">
      <c r="B58" s="328"/>
      <c r="C58" s="328"/>
      <c r="D58" s="328"/>
      <c r="E58" s="328"/>
      <c r="F58" s="328"/>
      <c r="G58" s="328"/>
      <c r="H58" s="328"/>
    </row>
    <row r="59" spans="2:8" ht="18">
      <c r="B59" s="330" t="s">
        <v>1704</v>
      </c>
      <c r="C59" s="328"/>
      <c r="D59" s="328"/>
      <c r="E59" s="328"/>
      <c r="F59" s="328"/>
      <c r="G59" s="328"/>
      <c r="H59" s="328"/>
    </row>
    <row r="60" spans="2:8">
      <c r="B60" s="331" t="s">
        <v>648</v>
      </c>
      <c r="C60" s="328"/>
      <c r="D60" s="328"/>
      <c r="E60" s="328"/>
      <c r="F60" s="328"/>
      <c r="G60" s="328"/>
      <c r="H60" s="328"/>
    </row>
    <row r="61" spans="2:8">
      <c r="B61" s="328"/>
      <c r="C61" s="328"/>
      <c r="D61" s="328"/>
      <c r="E61" s="328"/>
      <c r="F61" s="328"/>
      <c r="G61" s="328"/>
      <c r="H61" s="328"/>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9" customWidth="1"/>
    <col min="2" max="2" width="6" style="319" customWidth="1"/>
    <col min="3" max="256" width="11.42578125" style="319"/>
    <col min="257" max="257" width="3.140625" style="319" customWidth="1"/>
    <col min="258" max="258" width="6" style="319" customWidth="1"/>
    <col min="259" max="512" width="11.42578125" style="319"/>
    <col min="513" max="513" width="3.140625" style="319" customWidth="1"/>
    <col min="514" max="514" width="6" style="319" customWidth="1"/>
    <col min="515" max="768" width="11.42578125" style="319"/>
    <col min="769" max="769" width="3.140625" style="319" customWidth="1"/>
    <col min="770" max="770" width="6" style="319" customWidth="1"/>
    <col min="771" max="1024" width="11.42578125" style="319"/>
    <col min="1025" max="1025" width="3.140625" style="319" customWidth="1"/>
    <col min="1026" max="1026" width="6" style="319" customWidth="1"/>
    <col min="1027" max="1280" width="11.42578125" style="319"/>
    <col min="1281" max="1281" width="3.140625" style="319" customWidth="1"/>
    <col min="1282" max="1282" width="6" style="319" customWidth="1"/>
    <col min="1283" max="1536" width="11.42578125" style="319"/>
    <col min="1537" max="1537" width="3.140625" style="319" customWidth="1"/>
    <col min="1538" max="1538" width="6" style="319" customWidth="1"/>
    <col min="1539" max="1792" width="11.42578125" style="319"/>
    <col min="1793" max="1793" width="3.140625" style="319" customWidth="1"/>
    <col min="1794" max="1794" width="6" style="319" customWidth="1"/>
    <col min="1795" max="2048" width="11.42578125" style="319"/>
    <col min="2049" max="2049" width="3.140625" style="319" customWidth="1"/>
    <col min="2050" max="2050" width="6" style="319" customWidth="1"/>
    <col min="2051" max="2304" width="11.42578125" style="319"/>
    <col min="2305" max="2305" width="3.140625" style="319" customWidth="1"/>
    <col min="2306" max="2306" width="6" style="319" customWidth="1"/>
    <col min="2307" max="2560" width="11.42578125" style="319"/>
    <col min="2561" max="2561" width="3.140625" style="319" customWidth="1"/>
    <col min="2562" max="2562" width="6" style="319" customWidth="1"/>
    <col min="2563" max="2816" width="11.42578125" style="319"/>
    <col min="2817" max="2817" width="3.140625" style="319" customWidth="1"/>
    <col min="2818" max="2818" width="6" style="319" customWidth="1"/>
    <col min="2819" max="3072" width="11.42578125" style="319"/>
    <col min="3073" max="3073" width="3.140625" style="319" customWidth="1"/>
    <col min="3074" max="3074" width="6" style="319" customWidth="1"/>
    <col min="3075" max="3328" width="11.42578125" style="319"/>
    <col min="3329" max="3329" width="3.140625" style="319" customWidth="1"/>
    <col min="3330" max="3330" width="6" style="319" customWidth="1"/>
    <col min="3331" max="3584" width="11.42578125" style="319"/>
    <col min="3585" max="3585" width="3.140625" style="319" customWidth="1"/>
    <col min="3586" max="3586" width="6" style="319" customWidth="1"/>
    <col min="3587" max="3840" width="11.42578125" style="319"/>
    <col min="3841" max="3841" width="3.140625" style="319" customWidth="1"/>
    <col min="3842" max="3842" width="6" style="319" customWidth="1"/>
    <col min="3843" max="4096" width="11.42578125" style="319"/>
    <col min="4097" max="4097" width="3.140625" style="319" customWidth="1"/>
    <col min="4098" max="4098" width="6" style="319" customWidth="1"/>
    <col min="4099" max="4352" width="11.42578125" style="319"/>
    <col min="4353" max="4353" width="3.140625" style="319" customWidth="1"/>
    <col min="4354" max="4354" width="6" style="319" customWidth="1"/>
    <col min="4355" max="4608" width="11.42578125" style="319"/>
    <col min="4609" max="4609" width="3.140625" style="319" customWidth="1"/>
    <col min="4610" max="4610" width="6" style="319" customWidth="1"/>
    <col min="4611" max="4864" width="11.42578125" style="319"/>
    <col min="4865" max="4865" width="3.140625" style="319" customWidth="1"/>
    <col min="4866" max="4866" width="6" style="319" customWidth="1"/>
    <col min="4867" max="5120" width="11.42578125" style="319"/>
    <col min="5121" max="5121" width="3.140625" style="319" customWidth="1"/>
    <col min="5122" max="5122" width="6" style="319" customWidth="1"/>
    <col min="5123" max="5376" width="11.42578125" style="319"/>
    <col min="5377" max="5377" width="3.140625" style="319" customWidth="1"/>
    <col min="5378" max="5378" width="6" style="319" customWidth="1"/>
    <col min="5379" max="5632" width="11.42578125" style="319"/>
    <col min="5633" max="5633" width="3.140625" style="319" customWidth="1"/>
    <col min="5634" max="5634" width="6" style="319" customWidth="1"/>
    <col min="5635" max="5888" width="11.42578125" style="319"/>
    <col min="5889" max="5889" width="3.140625" style="319" customWidth="1"/>
    <col min="5890" max="5890" width="6" style="319" customWidth="1"/>
    <col min="5891" max="6144" width="11.42578125" style="319"/>
    <col min="6145" max="6145" width="3.140625" style="319" customWidth="1"/>
    <col min="6146" max="6146" width="6" style="319" customWidth="1"/>
    <col min="6147" max="6400" width="11.42578125" style="319"/>
    <col min="6401" max="6401" width="3.140625" style="319" customWidth="1"/>
    <col min="6402" max="6402" width="6" style="319" customWidth="1"/>
    <col min="6403" max="6656" width="11.42578125" style="319"/>
    <col min="6657" max="6657" width="3.140625" style="319" customWidth="1"/>
    <col min="6658" max="6658" width="6" style="319" customWidth="1"/>
    <col min="6659" max="6912" width="11.42578125" style="319"/>
    <col min="6913" max="6913" width="3.140625" style="319" customWidth="1"/>
    <col min="6914" max="6914" width="6" style="319" customWidth="1"/>
    <col min="6915" max="7168" width="11.42578125" style="319"/>
    <col min="7169" max="7169" width="3.140625" style="319" customWidth="1"/>
    <col min="7170" max="7170" width="6" style="319" customWidth="1"/>
    <col min="7171" max="7424" width="11.42578125" style="319"/>
    <col min="7425" max="7425" width="3.140625" style="319" customWidth="1"/>
    <col min="7426" max="7426" width="6" style="319" customWidth="1"/>
    <col min="7427" max="7680" width="11.42578125" style="319"/>
    <col min="7681" max="7681" width="3.140625" style="319" customWidth="1"/>
    <col min="7682" max="7682" width="6" style="319" customWidth="1"/>
    <col min="7683" max="7936" width="11.42578125" style="319"/>
    <col min="7937" max="7937" width="3.140625" style="319" customWidth="1"/>
    <col min="7938" max="7938" width="6" style="319" customWidth="1"/>
    <col min="7939" max="8192" width="11.42578125" style="319"/>
    <col min="8193" max="8193" width="3.140625" style="319" customWidth="1"/>
    <col min="8194" max="8194" width="6" style="319" customWidth="1"/>
    <col min="8195" max="8448" width="11.42578125" style="319"/>
    <col min="8449" max="8449" width="3.140625" style="319" customWidth="1"/>
    <col min="8450" max="8450" width="6" style="319" customWidth="1"/>
    <col min="8451" max="8704" width="11.42578125" style="319"/>
    <col min="8705" max="8705" width="3.140625" style="319" customWidth="1"/>
    <col min="8706" max="8706" width="6" style="319" customWidth="1"/>
    <col min="8707" max="8960" width="11.42578125" style="319"/>
    <col min="8961" max="8961" width="3.140625" style="319" customWidth="1"/>
    <col min="8962" max="8962" width="6" style="319" customWidth="1"/>
    <col min="8963" max="9216" width="11.42578125" style="319"/>
    <col min="9217" max="9217" width="3.140625" style="319" customWidth="1"/>
    <col min="9218" max="9218" width="6" style="319" customWidth="1"/>
    <col min="9219" max="9472" width="11.42578125" style="319"/>
    <col min="9473" max="9473" width="3.140625" style="319" customWidth="1"/>
    <col min="9474" max="9474" width="6" style="319" customWidth="1"/>
    <col min="9475" max="9728" width="11.42578125" style="319"/>
    <col min="9729" max="9729" width="3.140625" style="319" customWidth="1"/>
    <col min="9730" max="9730" width="6" style="319" customWidth="1"/>
    <col min="9731" max="9984" width="11.42578125" style="319"/>
    <col min="9985" max="9985" width="3.140625" style="319" customWidth="1"/>
    <col min="9986" max="9986" width="6" style="319" customWidth="1"/>
    <col min="9987" max="10240" width="11.42578125" style="319"/>
    <col min="10241" max="10241" width="3.140625" style="319" customWidth="1"/>
    <col min="10242" max="10242" width="6" style="319" customWidth="1"/>
    <col min="10243" max="10496" width="11.42578125" style="319"/>
    <col min="10497" max="10497" width="3.140625" style="319" customWidth="1"/>
    <col min="10498" max="10498" width="6" style="319" customWidth="1"/>
    <col min="10499" max="10752" width="11.42578125" style="319"/>
    <col min="10753" max="10753" width="3.140625" style="319" customWidth="1"/>
    <col min="10754" max="10754" width="6" style="319" customWidth="1"/>
    <col min="10755" max="11008" width="11.42578125" style="319"/>
    <col min="11009" max="11009" width="3.140625" style="319" customWidth="1"/>
    <col min="11010" max="11010" width="6" style="319" customWidth="1"/>
    <col min="11011" max="11264" width="11.42578125" style="319"/>
    <col min="11265" max="11265" width="3.140625" style="319" customWidth="1"/>
    <col min="11266" max="11266" width="6" style="319" customWidth="1"/>
    <col min="11267" max="11520" width="11.42578125" style="319"/>
    <col min="11521" max="11521" width="3.140625" style="319" customWidth="1"/>
    <col min="11522" max="11522" width="6" style="319" customWidth="1"/>
    <col min="11523" max="11776" width="11.42578125" style="319"/>
    <col min="11777" max="11777" width="3.140625" style="319" customWidth="1"/>
    <col min="11778" max="11778" width="6" style="319" customWidth="1"/>
    <col min="11779" max="12032" width="11.42578125" style="319"/>
    <col min="12033" max="12033" width="3.140625" style="319" customWidth="1"/>
    <col min="12034" max="12034" width="6" style="319" customWidth="1"/>
    <col min="12035" max="12288" width="11.42578125" style="319"/>
    <col min="12289" max="12289" width="3.140625" style="319" customWidth="1"/>
    <col min="12290" max="12290" width="6" style="319" customWidth="1"/>
    <col min="12291" max="12544" width="11.42578125" style="319"/>
    <col min="12545" max="12545" width="3.140625" style="319" customWidth="1"/>
    <col min="12546" max="12546" width="6" style="319" customWidth="1"/>
    <col min="12547" max="12800" width="11.42578125" style="319"/>
    <col min="12801" max="12801" width="3.140625" style="319" customWidth="1"/>
    <col min="12802" max="12802" width="6" style="319" customWidth="1"/>
    <col min="12803" max="13056" width="11.42578125" style="319"/>
    <col min="13057" max="13057" width="3.140625" style="319" customWidth="1"/>
    <col min="13058" max="13058" width="6" style="319" customWidth="1"/>
    <col min="13059" max="13312" width="11.42578125" style="319"/>
    <col min="13313" max="13313" width="3.140625" style="319" customWidth="1"/>
    <col min="13314" max="13314" width="6" style="319" customWidth="1"/>
    <col min="13315" max="13568" width="11.42578125" style="319"/>
    <col min="13569" max="13569" width="3.140625" style="319" customWidth="1"/>
    <col min="13570" max="13570" width="6" style="319" customWidth="1"/>
    <col min="13571" max="13824" width="11.42578125" style="319"/>
    <col min="13825" max="13825" width="3.140625" style="319" customWidth="1"/>
    <col min="13826" max="13826" width="6" style="319" customWidth="1"/>
    <col min="13827" max="14080" width="11.42578125" style="319"/>
    <col min="14081" max="14081" width="3.140625" style="319" customWidth="1"/>
    <col min="14082" max="14082" width="6" style="319" customWidth="1"/>
    <col min="14083" max="14336" width="11.42578125" style="319"/>
    <col min="14337" max="14337" width="3.140625" style="319" customWidth="1"/>
    <col min="14338" max="14338" width="6" style="319" customWidth="1"/>
    <col min="14339" max="14592" width="11.42578125" style="319"/>
    <col min="14593" max="14593" width="3.140625" style="319" customWidth="1"/>
    <col min="14594" max="14594" width="6" style="319" customWidth="1"/>
    <col min="14595" max="14848" width="11.42578125" style="319"/>
    <col min="14849" max="14849" width="3.140625" style="319" customWidth="1"/>
    <col min="14850" max="14850" width="6" style="319" customWidth="1"/>
    <col min="14851" max="15104" width="11.42578125" style="319"/>
    <col min="15105" max="15105" width="3.140625" style="319" customWidth="1"/>
    <col min="15106" max="15106" width="6" style="319" customWidth="1"/>
    <col min="15107" max="15360" width="11.42578125" style="319"/>
    <col min="15361" max="15361" width="3.140625" style="319" customWidth="1"/>
    <col min="15362" max="15362" width="6" style="319" customWidth="1"/>
    <col min="15363" max="15616" width="11.42578125" style="319"/>
    <col min="15617" max="15617" width="3.140625" style="319" customWidth="1"/>
    <col min="15618" max="15618" width="6" style="319" customWidth="1"/>
    <col min="15619" max="15872" width="11.42578125" style="319"/>
    <col min="15873" max="15873" width="3.140625" style="319" customWidth="1"/>
    <col min="15874" max="15874" width="6" style="319" customWidth="1"/>
    <col min="15875" max="16128" width="11.42578125" style="319"/>
    <col min="16129" max="16129" width="3.140625" style="319" customWidth="1"/>
    <col min="16130" max="16130" width="6" style="319" customWidth="1"/>
    <col min="16131" max="16384" width="11.42578125" style="319"/>
  </cols>
  <sheetData>
    <row r="1" spans="1:5" ht="14.1" customHeight="1">
      <c r="A1" s="601" t="s">
        <v>642</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898</v>
      </c>
      <c r="C5" s="3"/>
    </row>
    <row r="6" spans="1:5" ht="14.1" customHeight="1">
      <c r="A6" s="3"/>
      <c r="B6" s="47" t="s">
        <v>735</v>
      </c>
      <c r="C6" s="3"/>
    </row>
    <row r="7" spans="1:5" ht="14.1" customHeight="1">
      <c r="A7" s="3"/>
      <c r="B7" s="2"/>
      <c r="C7" s="3"/>
    </row>
    <row r="8" spans="1:5" ht="14.1" customHeight="1">
      <c r="A8" s="3"/>
      <c r="B8" s="4" t="s">
        <v>736</v>
      </c>
      <c r="C8" s="3"/>
    </row>
    <row r="9" spans="1:5" ht="14.1" customHeight="1">
      <c r="A9" s="3"/>
      <c r="B9" s="4" t="s">
        <v>737</v>
      </c>
      <c r="C9" s="3"/>
    </row>
    <row r="10" spans="1:5" ht="14.1" customHeight="1">
      <c r="A10" s="1"/>
      <c r="B10" s="286">
        <v>1</v>
      </c>
      <c r="C10" s="287" t="s">
        <v>657</v>
      </c>
    </row>
    <row r="11" spans="1:5" ht="14.1" customHeight="1">
      <c r="A11" s="3"/>
      <c r="B11" s="48" t="s">
        <v>718</v>
      </c>
      <c r="C11" s="49" t="s">
        <v>234</v>
      </c>
    </row>
    <row r="12" spans="1:5" ht="14.1" customHeight="1">
      <c r="A12" s="3"/>
      <c r="B12" s="48" t="s">
        <v>1467</v>
      </c>
      <c r="C12" s="49" t="s">
        <v>345</v>
      </c>
    </row>
    <row r="13" spans="1:5" ht="14.1" customHeight="1">
      <c r="A13" s="3"/>
      <c r="B13" s="48" t="s">
        <v>1468</v>
      </c>
      <c r="C13" s="49" t="s">
        <v>346</v>
      </c>
      <c r="D13" s="3"/>
      <c r="E13" s="48"/>
    </row>
    <row r="14" spans="1:5" ht="14.1" customHeight="1">
      <c r="A14" s="3"/>
      <c r="B14" s="48" t="s">
        <v>1469</v>
      </c>
      <c r="C14" s="49" t="s">
        <v>347</v>
      </c>
      <c r="D14" s="3"/>
      <c r="E14" s="48"/>
    </row>
    <row r="15" spans="1:5" ht="14.1" customHeight="1">
      <c r="A15" s="3"/>
      <c r="B15" s="48" t="s">
        <v>140</v>
      </c>
      <c r="C15" s="49" t="s">
        <v>142</v>
      </c>
      <c r="D15" s="3"/>
      <c r="E15" s="48"/>
    </row>
    <row r="16" spans="1:5" ht="14.1" customHeight="1">
      <c r="A16" s="3"/>
      <c r="B16" s="48" t="s">
        <v>704</v>
      </c>
      <c r="C16" s="49" t="s">
        <v>345</v>
      </c>
      <c r="D16" s="3"/>
      <c r="E16" s="48"/>
    </row>
    <row r="17" spans="1:5" ht="14.1" customHeight="1">
      <c r="A17" s="3"/>
      <c r="B17" s="48" t="s">
        <v>705</v>
      </c>
      <c r="C17" s="49" t="s">
        <v>346</v>
      </c>
      <c r="D17" s="3"/>
      <c r="E17" s="48"/>
    </row>
    <row r="18" spans="1:5" ht="14.1" customHeight="1">
      <c r="A18" s="3"/>
      <c r="B18" s="48" t="s">
        <v>706</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955</v>
      </c>
      <c r="C21" s="49" t="s">
        <v>346</v>
      </c>
      <c r="D21" s="3"/>
      <c r="E21" s="48"/>
    </row>
    <row r="22" spans="1:5" ht="14.1" customHeight="1">
      <c r="A22" s="3"/>
      <c r="B22" s="48" t="s">
        <v>956</v>
      </c>
      <c r="C22" s="49" t="s">
        <v>347</v>
      </c>
      <c r="D22" s="3"/>
      <c r="E22" s="48"/>
    </row>
    <row r="23" spans="1:5" ht="14.1" customHeight="1">
      <c r="A23" s="3"/>
      <c r="B23" s="48" t="s">
        <v>143</v>
      </c>
      <c r="C23" s="49" t="s">
        <v>145</v>
      </c>
      <c r="D23" s="3"/>
      <c r="E23" s="48"/>
    </row>
    <row r="24" spans="1:5" ht="14.1" customHeight="1">
      <c r="A24" s="3"/>
      <c r="B24" s="48" t="s">
        <v>957</v>
      </c>
      <c r="C24" s="49" t="s">
        <v>345</v>
      </c>
      <c r="D24" s="3"/>
      <c r="E24" s="48"/>
    </row>
    <row r="25" spans="1:5" ht="14.1" customHeight="1">
      <c r="A25" s="3"/>
      <c r="B25" s="48" t="s">
        <v>958</v>
      </c>
      <c r="C25" s="49" t="s">
        <v>346</v>
      </c>
      <c r="D25" s="3"/>
      <c r="E25" s="48"/>
    </row>
    <row r="26" spans="1:5" ht="14.1" customHeight="1">
      <c r="A26" s="3"/>
      <c r="B26" s="48" t="s">
        <v>855</v>
      </c>
      <c r="C26" s="49" t="s">
        <v>347</v>
      </c>
      <c r="D26" s="3"/>
      <c r="E26" s="48"/>
    </row>
    <row r="27" spans="1:5" ht="14.1" customHeight="1">
      <c r="A27" s="3"/>
      <c r="B27" s="48" t="s">
        <v>144</v>
      </c>
      <c r="C27" s="49" t="s">
        <v>703</v>
      </c>
      <c r="D27" s="3"/>
      <c r="E27" s="48"/>
    </row>
    <row r="28" spans="1:5" ht="14.1" customHeight="1">
      <c r="A28" s="3"/>
      <c r="B28" s="48" t="s">
        <v>856</v>
      </c>
      <c r="C28" s="49" t="s">
        <v>345</v>
      </c>
      <c r="D28" s="3"/>
      <c r="E28" s="48"/>
    </row>
    <row r="29" spans="1:5" ht="14.1" customHeight="1">
      <c r="A29" s="3"/>
      <c r="B29" s="48" t="s">
        <v>857</v>
      </c>
      <c r="C29" s="49" t="s">
        <v>346</v>
      </c>
      <c r="D29" s="3"/>
      <c r="E29" s="48"/>
    </row>
    <row r="30" spans="1:5" ht="14.1" customHeight="1">
      <c r="A30" s="3"/>
      <c r="B30" s="48" t="s">
        <v>858</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951</v>
      </c>
      <c r="C33" s="49" t="s">
        <v>1717</v>
      </c>
      <c r="D33" s="3"/>
    </row>
    <row r="34" spans="1:4" ht="14.1" customHeight="1">
      <c r="A34" s="3"/>
      <c r="B34" s="48" t="s">
        <v>859</v>
      </c>
      <c r="C34" s="49" t="s">
        <v>1284</v>
      </c>
      <c r="D34" s="3"/>
    </row>
    <row r="35" spans="1:4" ht="14.1" customHeight="1">
      <c r="A35" s="3"/>
      <c r="B35" s="48" t="s">
        <v>860</v>
      </c>
      <c r="C35" s="49" t="s">
        <v>425</v>
      </c>
      <c r="D35" s="3"/>
    </row>
    <row r="36" spans="1:4" ht="14.1" customHeight="1">
      <c r="A36" s="3"/>
      <c r="B36" s="48"/>
      <c r="C36" s="49"/>
    </row>
    <row r="37" spans="1:4" ht="14.1" customHeight="1">
      <c r="A37" s="1"/>
      <c r="B37" s="131" t="s">
        <v>26</v>
      </c>
      <c r="C37" s="287" t="s">
        <v>534</v>
      </c>
    </row>
    <row r="38" spans="1:4" ht="14.1" customHeight="1">
      <c r="A38" s="3"/>
      <c r="B38" s="48" t="s">
        <v>27</v>
      </c>
      <c r="C38" s="49" t="s">
        <v>535</v>
      </c>
      <c r="D38" s="3"/>
    </row>
    <row r="39" spans="1:4" ht="14.1" customHeight="1">
      <c r="A39" s="3"/>
      <c r="B39" s="48" t="s">
        <v>28</v>
      </c>
      <c r="C39" s="49" t="s">
        <v>173</v>
      </c>
      <c r="D39" s="3"/>
    </row>
    <row r="40" spans="1:4" ht="14.1" customHeight="1">
      <c r="A40" s="3"/>
      <c r="B40" s="48" t="s">
        <v>29</v>
      </c>
      <c r="C40" s="49" t="s">
        <v>1546</v>
      </c>
      <c r="D40" s="3"/>
    </row>
    <row r="41" spans="1:4" ht="14.1" customHeight="1">
      <c r="A41" s="3"/>
      <c r="B41" s="48" t="s">
        <v>30</v>
      </c>
      <c r="C41" s="49" t="s">
        <v>456</v>
      </c>
      <c r="D41" s="3"/>
    </row>
    <row r="42" spans="1:4" ht="14.1" customHeight="1">
      <c r="A42" s="3"/>
      <c r="B42" s="48" t="s">
        <v>983</v>
      </c>
      <c r="C42" s="49" t="s">
        <v>287</v>
      </c>
      <c r="D42" s="3"/>
    </row>
    <row r="43" spans="1:4" ht="14.1" customHeight="1">
      <c r="A43" s="3"/>
      <c r="B43" s="48" t="s">
        <v>136</v>
      </c>
      <c r="C43" s="49" t="s">
        <v>953</v>
      </c>
      <c r="D43" s="3"/>
    </row>
    <row r="44" spans="1:4" ht="14.1" customHeight="1">
      <c r="A44" s="3"/>
      <c r="B44" s="48" t="s">
        <v>1544</v>
      </c>
      <c r="C44" s="49" t="s">
        <v>952</v>
      </c>
      <c r="D44" s="3"/>
    </row>
    <row r="45" spans="1:4" ht="14.1" customHeight="1">
      <c r="A45" s="3"/>
      <c r="B45" s="48" t="s">
        <v>1545</v>
      </c>
      <c r="C45" s="49" t="s">
        <v>1607</v>
      </c>
      <c r="D45" s="3"/>
    </row>
    <row r="46" spans="1:4" ht="14.1" customHeight="1">
      <c r="A46" s="3"/>
      <c r="B46" s="48" t="s">
        <v>1608</v>
      </c>
      <c r="C46" s="49" t="s">
        <v>1547</v>
      </c>
      <c r="D46" s="3"/>
    </row>
    <row r="47" spans="1:4" ht="14.1" customHeight="1">
      <c r="A47" s="3"/>
    </row>
    <row r="48" spans="1:4" ht="14.1" customHeight="1">
      <c r="A48" s="3"/>
      <c r="B48" s="5" t="s">
        <v>678</v>
      </c>
      <c r="C48" s="3"/>
    </row>
    <row r="49" spans="1:3" ht="14.1" customHeight="1">
      <c r="A49" s="3"/>
      <c r="B49" s="5" t="s">
        <v>123</v>
      </c>
      <c r="C49" s="1" t="s">
        <v>147</v>
      </c>
    </row>
    <row r="50" spans="1:3" ht="14.1" customHeight="1">
      <c r="A50" s="3"/>
      <c r="B50" s="48" t="s">
        <v>665</v>
      </c>
      <c r="C50" s="49" t="s">
        <v>680</v>
      </c>
    </row>
    <row r="51" spans="1:3" ht="14.1" customHeight="1">
      <c r="A51" s="3"/>
      <c r="B51" s="48" t="s">
        <v>674</v>
      </c>
      <c r="C51" s="49" t="s">
        <v>457</v>
      </c>
    </row>
    <row r="52" spans="1:3" ht="14.1" customHeight="1">
      <c r="A52" s="3"/>
      <c r="B52" s="48" t="s">
        <v>675</v>
      </c>
      <c r="C52" s="49" t="s">
        <v>458</v>
      </c>
    </row>
    <row r="53" spans="1:3" ht="14.1" customHeight="1">
      <c r="A53" s="3"/>
      <c r="B53" s="48" t="s">
        <v>676</v>
      </c>
      <c r="C53" s="49" t="s">
        <v>65</v>
      </c>
    </row>
    <row r="54" spans="1:3" ht="14.1" customHeight="1">
      <c r="A54" s="3"/>
      <c r="B54" s="48" t="s">
        <v>677</v>
      </c>
      <c r="C54" s="49" t="s">
        <v>767</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679</v>
      </c>
      <c r="C58" s="1" t="s">
        <v>680</v>
      </c>
    </row>
    <row r="59" spans="1:3" ht="14.1" customHeight="1">
      <c r="A59" s="3"/>
      <c r="B59" s="48" t="s">
        <v>445</v>
      </c>
      <c r="C59" s="49" t="s">
        <v>350</v>
      </c>
    </row>
    <row r="60" spans="1:3" ht="14.1" customHeight="1">
      <c r="A60" s="3"/>
      <c r="B60" s="48" t="s">
        <v>446</v>
      </c>
      <c r="C60" s="49" t="s">
        <v>717</v>
      </c>
    </row>
    <row r="61" spans="1:3" ht="14.1" customHeight="1">
      <c r="A61" s="3"/>
      <c r="B61" s="48" t="s">
        <v>447</v>
      </c>
      <c r="C61" s="49" t="s">
        <v>1045</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689</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6" t="s">
        <v>134</v>
      </c>
      <c r="C70" s="1" t="s">
        <v>135</v>
      </c>
    </row>
    <row r="71" spans="1:3" ht="14.1" customHeight="1">
      <c r="A71" s="3"/>
      <c r="B71" s="48" t="s">
        <v>307</v>
      </c>
      <c r="C71" s="49" t="s">
        <v>498</v>
      </c>
    </row>
    <row r="72" spans="1:3" ht="14.1" customHeight="1">
      <c r="A72" s="3"/>
      <c r="B72" s="48" t="s">
        <v>308</v>
      </c>
      <c r="C72" s="49" t="s">
        <v>476</v>
      </c>
    </row>
    <row r="73" spans="1:3" ht="14.1" customHeight="1">
      <c r="A73" s="3"/>
      <c r="B73" s="48" t="s">
        <v>198</v>
      </c>
      <c r="C73" s="49" t="s">
        <v>623</v>
      </c>
    </row>
    <row r="74" spans="1:3" ht="14.1" customHeight="1"/>
    <row r="75" spans="1:3" ht="14.1" customHeight="1">
      <c r="A75" s="3"/>
      <c r="B75" s="48" t="s">
        <v>477</v>
      </c>
      <c r="C75" s="49" t="s">
        <v>724</v>
      </c>
    </row>
    <row r="76" spans="1:3" ht="14.1" customHeight="1">
      <c r="A76" s="3"/>
      <c r="B76" s="48"/>
      <c r="C76" s="49" t="s">
        <v>725</v>
      </c>
    </row>
    <row r="77" spans="1:3" ht="14.1" customHeight="1"/>
    <row r="78" spans="1:3" ht="14.1" customHeight="1">
      <c r="A78" s="3"/>
      <c r="B78" s="5" t="s">
        <v>478</v>
      </c>
      <c r="C78" s="1" t="s">
        <v>959</v>
      </c>
    </row>
    <row r="79" spans="1:3" ht="14.1" customHeight="1">
      <c r="A79" s="3"/>
      <c r="B79" s="48"/>
      <c r="C79" s="49" t="s">
        <v>174</v>
      </c>
    </row>
    <row r="80" spans="1:3" ht="14.1" customHeight="1"/>
    <row r="81" spans="1:3" ht="14.1" customHeight="1">
      <c r="A81" s="3"/>
      <c r="B81" s="5" t="s">
        <v>479</v>
      </c>
      <c r="C81" s="1" t="s">
        <v>960</v>
      </c>
    </row>
    <row r="82" spans="1:3" ht="14.1" customHeight="1">
      <c r="A82" s="3"/>
      <c r="B82" s="48"/>
      <c r="C82" s="49" t="s">
        <v>163</v>
      </c>
    </row>
    <row r="83" spans="1:3" ht="14.1" customHeight="1"/>
    <row r="84" spans="1:3" ht="14.1" customHeight="1">
      <c r="A84" s="3"/>
      <c r="B84" s="5" t="s">
        <v>480</v>
      </c>
      <c r="C84" s="1" t="s">
        <v>769</v>
      </c>
    </row>
    <row r="85" spans="1:3" ht="14.1" customHeight="1">
      <c r="A85" s="3"/>
      <c r="B85" s="48" t="s">
        <v>481</v>
      </c>
      <c r="C85" s="49" t="s">
        <v>622</v>
      </c>
    </row>
    <row r="86" spans="1:3" ht="14.1" customHeight="1">
      <c r="A86" s="3"/>
      <c r="B86" s="48" t="s">
        <v>395</v>
      </c>
      <c r="C86" s="49" t="s">
        <v>513</v>
      </c>
    </row>
    <row r="87" spans="1:3" ht="14.1" customHeight="1">
      <c r="A87" s="3"/>
      <c r="B87" s="48" t="s">
        <v>396</v>
      </c>
      <c r="C87" s="49" t="s">
        <v>514</v>
      </c>
    </row>
    <row r="88" spans="1:3" ht="14.1" customHeight="1">
      <c r="A88" s="3"/>
      <c r="B88" s="48" t="s">
        <v>451</v>
      </c>
      <c r="C88" s="49" t="s">
        <v>515</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770</v>
      </c>
    </row>
    <row r="93" spans="1:3" ht="14.1" customHeight="1">
      <c r="A93" s="3"/>
      <c r="B93" s="48" t="s">
        <v>453</v>
      </c>
      <c r="C93" s="49" t="s">
        <v>59</v>
      </c>
    </row>
    <row r="94" spans="1:3" ht="14.1" customHeight="1">
      <c r="A94" s="3"/>
      <c r="B94" s="6"/>
      <c r="C94" s="49" t="s">
        <v>58</v>
      </c>
    </row>
    <row r="95" spans="1:3" ht="14.1" customHeight="1">
      <c r="A95" s="3"/>
      <c r="B95" s="48" t="s">
        <v>454</v>
      </c>
      <c r="C95" s="49" t="s">
        <v>486</v>
      </c>
    </row>
    <row r="96" spans="1:3" ht="14.1" customHeight="1"/>
    <row r="97" spans="1:4" ht="14.1" customHeight="1">
      <c r="A97" s="3"/>
      <c r="B97" s="5" t="s">
        <v>292</v>
      </c>
      <c r="C97" s="1" t="s">
        <v>771</v>
      </c>
    </row>
    <row r="98" spans="1:4" ht="14.1" customHeight="1">
      <c r="A98" s="3"/>
      <c r="B98" s="48" t="s">
        <v>293</v>
      </c>
      <c r="C98" s="49" t="s">
        <v>54</v>
      </c>
    </row>
    <row r="99" spans="1:4" ht="14.1" customHeight="1">
      <c r="A99" s="3"/>
      <c r="B99" s="48" t="s">
        <v>294</v>
      </c>
      <c r="C99" s="49" t="s">
        <v>843</v>
      </c>
    </row>
    <row r="100" spans="1:4" ht="14.1" customHeight="1"/>
    <row r="101" spans="1:4" ht="14.1" customHeight="1">
      <c r="A101" s="3"/>
      <c r="B101" s="5" t="s">
        <v>295</v>
      </c>
      <c r="C101" s="1" t="s">
        <v>578</v>
      </c>
    </row>
    <row r="102" spans="1:4" ht="14.1" customHeight="1">
      <c r="A102" s="3"/>
      <c r="B102" s="48" t="s">
        <v>312</v>
      </c>
      <c r="C102" s="49" t="s">
        <v>657</v>
      </c>
      <c r="D102" s="3"/>
    </row>
    <row r="103" spans="1:4" ht="14.1" customHeight="1">
      <c r="A103" s="3"/>
      <c r="B103" s="48" t="s">
        <v>313</v>
      </c>
      <c r="C103" s="49" t="s">
        <v>579</v>
      </c>
      <c r="D103" s="3"/>
    </row>
    <row r="104" spans="1:4" ht="14.1" customHeight="1">
      <c r="A104" s="3"/>
      <c r="B104" s="6"/>
      <c r="C104" s="3"/>
    </row>
    <row r="105" spans="1:4" ht="14.1" customHeight="1">
      <c r="A105" s="3"/>
      <c r="B105" s="5" t="s">
        <v>751</v>
      </c>
      <c r="C105" s="3"/>
    </row>
    <row r="106" spans="1:4" ht="14.1" customHeight="1">
      <c r="A106" s="3"/>
      <c r="B106" s="48" t="s">
        <v>752</v>
      </c>
      <c r="C106" s="49" t="s">
        <v>371</v>
      </c>
    </row>
    <row r="107" spans="1:4" ht="14.1" customHeight="1">
      <c r="A107" s="3"/>
      <c r="B107" s="318"/>
      <c r="C107" s="318" t="s">
        <v>783</v>
      </c>
    </row>
    <row r="108" spans="1:4" ht="14.1" customHeight="1">
      <c r="A108" s="3"/>
      <c r="B108" s="48" t="s">
        <v>26</v>
      </c>
      <c r="C108" s="49" t="s">
        <v>257</v>
      </c>
    </row>
    <row r="109" spans="1:4" ht="14.1" customHeight="1">
      <c r="A109" s="3"/>
      <c r="B109" s="48"/>
      <c r="C109" s="49" t="s">
        <v>1389</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907" t="s">
        <v>1764</v>
      </c>
    </row>
    <row r="2" spans="1:9" ht="45" customHeight="1">
      <c r="A2" s="600"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937</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652</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939</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653</v>
      </c>
      <c r="B12" s="225" t="s">
        <v>939</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664</v>
      </c>
      <c r="B14" s="225" t="s">
        <v>939</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654</v>
      </c>
      <c r="B16" s="225" t="s">
        <v>939</v>
      </c>
      <c r="C16" s="224" t="s">
        <v>801</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655</v>
      </c>
      <c r="B18" s="225" t="s">
        <v>939</v>
      </c>
      <c r="C18" s="224" t="s">
        <v>802</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939</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939</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939</v>
      </c>
      <c r="C27" s="224" t="s">
        <v>1060</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939</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939</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939</v>
      </c>
      <c r="C33" s="224" t="s">
        <v>593</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939</v>
      </c>
      <c r="C35" s="224" t="s">
        <v>594</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939</v>
      </c>
      <c r="C37" s="224" t="s">
        <v>595</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938</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939</v>
      </c>
      <c r="C42" s="226" t="s">
        <v>940</v>
      </c>
      <c r="D42" s="224"/>
      <c r="E42" s="224"/>
      <c r="F42" s="224"/>
      <c r="G42" s="224"/>
      <c r="H42" s="224"/>
      <c r="I42" s="224"/>
    </row>
    <row r="43" spans="1:9" s="53" customFormat="1" ht="15" customHeight="1">
      <c r="A43" s="225"/>
      <c r="B43" s="225"/>
      <c r="C43" s="226" t="s">
        <v>591</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974</v>
      </c>
      <c r="B45" s="225" t="s">
        <v>939</v>
      </c>
      <c r="C45" s="226" t="s">
        <v>592</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939</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596</v>
      </c>
      <c r="B49" s="225" t="s">
        <v>939</v>
      </c>
      <c r="C49" s="226" t="s">
        <v>597</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598</v>
      </c>
      <c r="B51" s="225" t="s">
        <v>939</v>
      </c>
      <c r="C51" s="226" t="s">
        <v>588</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589</v>
      </c>
      <c r="B53" s="225" t="s">
        <v>939</v>
      </c>
      <c r="C53" s="226" t="s">
        <v>590</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787</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918" t="s">
        <v>788</v>
      </c>
      <c r="B58" s="918"/>
      <c r="C58" s="918"/>
      <c r="D58" s="918"/>
      <c r="E58" s="918"/>
      <c r="F58" s="918"/>
      <c r="G58" s="918"/>
      <c r="H58" s="918"/>
      <c r="I58" s="223"/>
    </row>
    <row r="59" spans="1:9" ht="15" customHeight="1">
      <c r="A59" s="227" t="s">
        <v>789</v>
      </c>
      <c r="B59" s="298"/>
      <c r="C59" s="298"/>
      <c r="D59" s="298"/>
      <c r="E59" s="298"/>
      <c r="F59" s="298"/>
      <c r="G59" s="298"/>
      <c r="H59" s="298"/>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9" t="s">
        <v>1745</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3" customWidth="1"/>
    <col min="2" max="2" width="36.7109375" style="303" customWidth="1"/>
    <col min="3" max="16384" width="11.42578125" style="303"/>
  </cols>
  <sheetData>
    <row r="1" spans="1:2" s="904" customFormat="1" ht="15" customHeight="1">
      <c r="A1" s="907" t="s">
        <v>1764</v>
      </c>
    </row>
    <row r="2" spans="1:2" ht="63.75" customHeight="1">
      <c r="A2" s="583" t="s">
        <v>331</v>
      </c>
      <c r="B2" s="583"/>
    </row>
    <row r="3" spans="1:2" ht="18" customHeight="1">
      <c r="A3" s="920"/>
      <c r="B3" s="920"/>
    </row>
    <row r="4" spans="1:2" ht="18" customHeight="1">
      <c r="A4" s="920"/>
      <c r="B4" s="920"/>
    </row>
    <row r="5" spans="1:2" ht="18" customHeight="1">
      <c r="A5" s="920"/>
      <c r="B5" s="920"/>
    </row>
    <row r="6" spans="1:2" ht="18" customHeight="1">
      <c r="A6" s="919" t="s">
        <v>171</v>
      </c>
      <c r="B6" s="919"/>
    </row>
    <row r="7" spans="1:2" ht="18" customHeight="1">
      <c r="A7" s="919" t="s">
        <v>559</v>
      </c>
      <c r="B7" s="919"/>
    </row>
    <row r="8" spans="1:2" ht="18" customHeight="1">
      <c r="A8" s="919" t="s">
        <v>954</v>
      </c>
      <c r="B8" s="919"/>
    </row>
    <row r="9" spans="1:2" ht="18" customHeight="1">
      <c r="A9" s="919" t="s">
        <v>164</v>
      </c>
      <c r="B9" s="919"/>
    </row>
    <row r="10" spans="1:2" ht="18" customHeight="1">
      <c r="A10" s="919" t="s">
        <v>503</v>
      </c>
      <c r="B10" s="919"/>
    </row>
    <row r="11" spans="1:2" ht="18" customHeight="1">
      <c r="A11" s="919"/>
      <c r="B11" s="919"/>
    </row>
    <row r="12" spans="1:2" ht="18" customHeight="1">
      <c r="A12" s="919"/>
      <c r="B12" s="919"/>
    </row>
    <row r="13" spans="1:2" ht="18" customHeight="1">
      <c r="A13" s="919" t="s">
        <v>584</v>
      </c>
      <c r="B13" s="919"/>
    </row>
    <row r="14" spans="1:2" ht="18" customHeight="1">
      <c r="A14" s="919" t="s">
        <v>710</v>
      </c>
      <c r="B14" s="919"/>
    </row>
    <row r="15" spans="1:2" ht="18" customHeight="1">
      <c r="A15" s="919" t="s">
        <v>711</v>
      </c>
      <c r="B15" s="919"/>
    </row>
    <row r="16" spans="1:2" ht="18" customHeight="1">
      <c r="A16" s="919" t="s">
        <v>849</v>
      </c>
      <c r="B16" s="919"/>
    </row>
    <row r="17" spans="1:2" ht="18" customHeight="1">
      <c r="A17" s="919" t="s">
        <v>489</v>
      </c>
      <c r="B17" s="919"/>
    </row>
    <row r="18" spans="1:2" ht="18" customHeight="1">
      <c r="A18" s="919" t="s">
        <v>967</v>
      </c>
      <c r="B18" s="919"/>
    </row>
    <row r="19" spans="1:2" ht="18" customHeight="1">
      <c r="A19" s="919" t="s">
        <v>1571</v>
      </c>
      <c r="B19" s="919"/>
    </row>
    <row r="20" spans="1:2" ht="18" customHeight="1">
      <c r="A20" s="919"/>
      <c r="B20" s="919"/>
    </row>
    <row r="21" spans="1:2" ht="18" customHeight="1">
      <c r="A21" s="919"/>
      <c r="B21" s="919"/>
    </row>
    <row r="22" spans="1:2" ht="18" customHeight="1">
      <c r="A22" s="919" t="s">
        <v>155</v>
      </c>
      <c r="B22" s="919"/>
    </row>
    <row r="23" spans="1:2" ht="18" customHeight="1">
      <c r="A23" s="919" t="s">
        <v>812</v>
      </c>
      <c r="B23" s="919"/>
    </row>
    <row r="24" spans="1:2" ht="18" customHeight="1">
      <c r="A24" s="919" t="s">
        <v>226</v>
      </c>
      <c r="B24" s="919"/>
    </row>
    <row r="25" spans="1:2" ht="18" customHeight="1">
      <c r="A25" s="919"/>
      <c r="B25" s="919"/>
    </row>
    <row r="26" spans="1:2" ht="18" customHeight="1">
      <c r="A26" s="919"/>
      <c r="B26" s="919"/>
    </row>
    <row r="27" spans="1:2" ht="18" customHeight="1">
      <c r="A27" s="919" t="s">
        <v>827</v>
      </c>
      <c r="B27" s="919"/>
    </row>
    <row r="28" spans="1:2" ht="18" customHeight="1">
      <c r="A28" s="919" t="s">
        <v>964</v>
      </c>
      <c r="B28" s="919"/>
    </row>
    <row r="29" spans="1:2" ht="18" customHeight="1">
      <c r="A29" s="919" t="s">
        <v>607</v>
      </c>
      <c r="B29" s="919"/>
    </row>
    <row r="30" spans="1:2" ht="18" customHeight="1">
      <c r="A30" s="919"/>
      <c r="B30" s="919"/>
    </row>
    <row r="31" spans="1:2" ht="18" customHeight="1">
      <c r="A31" s="919"/>
      <c r="B31" s="919"/>
    </row>
    <row r="32" spans="1:2" ht="18" customHeight="1">
      <c r="A32" s="919"/>
      <c r="B32" s="919"/>
    </row>
    <row r="33" spans="1:2" ht="18" customHeight="1">
      <c r="A33" s="919"/>
      <c r="B33" s="919"/>
    </row>
    <row r="34" spans="1:2" ht="18" customHeight="1">
      <c r="A34" s="919"/>
      <c r="B34" s="919"/>
    </row>
    <row r="35" spans="1:2" ht="18" customHeight="1">
      <c r="A35" s="919"/>
      <c r="B35" s="919"/>
    </row>
    <row r="36" spans="1:2" ht="18" customHeight="1">
      <c r="A36" s="919"/>
      <c r="B36" s="919"/>
    </row>
    <row r="37" spans="1:2" ht="18" customHeight="1">
      <c r="A37" s="919"/>
      <c r="B37" s="919"/>
    </row>
    <row r="38" spans="1:2" ht="18" customHeight="1">
      <c r="A38" s="919"/>
      <c r="B38" s="919"/>
    </row>
    <row r="39" spans="1:2" ht="18" customHeight="1">
      <c r="A39" s="919"/>
      <c r="B39" s="919"/>
    </row>
    <row r="40" spans="1:2" ht="18" customHeight="1">
      <c r="A40" s="921" t="s">
        <v>1745</v>
      </c>
      <c r="B40" s="921"/>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4" customFormat="1" ht="15" customHeight="1">
      <c r="A1" s="907" t="s">
        <v>1764</v>
      </c>
    </row>
    <row r="2" spans="1:2" ht="14.85" customHeight="1">
      <c r="A2" s="595" t="s">
        <v>68</v>
      </c>
      <c r="B2" s="585"/>
    </row>
    <row r="3" spans="1:2" ht="14.85" customHeight="1">
      <c r="A3" s="923"/>
      <c r="B3" s="924"/>
    </row>
    <row r="4" spans="1:2" ht="14.85" customHeight="1">
      <c r="A4" s="923" t="s">
        <v>737</v>
      </c>
      <c r="B4" s="924"/>
    </row>
    <row r="5" spans="1:2" ht="14.85" customHeight="1">
      <c r="A5" s="924"/>
      <c r="B5" s="924"/>
    </row>
    <row r="6" spans="1:2" ht="14.85" customHeight="1">
      <c r="A6" s="922" t="s">
        <v>1248</v>
      </c>
      <c r="B6" s="922"/>
    </row>
    <row r="7" spans="1:2" ht="14.85" customHeight="1">
      <c r="A7" s="922" t="s">
        <v>1249</v>
      </c>
      <c r="B7" s="922"/>
    </row>
    <row r="8" spans="1:2" ht="14.85" customHeight="1">
      <c r="A8" s="922" t="s">
        <v>209</v>
      </c>
      <c r="B8" s="922"/>
    </row>
    <row r="9" spans="1:2" ht="14.85" customHeight="1">
      <c r="A9" s="922"/>
      <c r="B9" s="922"/>
    </row>
    <row r="10" spans="1:2" ht="14.85" customHeight="1">
      <c r="A10" s="922" t="s">
        <v>175</v>
      </c>
      <c r="B10" s="922"/>
    </row>
    <row r="11" spans="1:2" ht="14.85" customHeight="1">
      <c r="A11" s="922" t="s">
        <v>616</v>
      </c>
      <c r="B11" s="922"/>
    </row>
    <row r="12" spans="1:2" ht="14.85" customHeight="1">
      <c r="A12" s="922"/>
      <c r="B12" s="922"/>
    </row>
    <row r="13" spans="1:2" ht="14.85" customHeight="1">
      <c r="A13" s="922" t="s">
        <v>274</v>
      </c>
      <c r="B13" s="922"/>
    </row>
    <row r="14" spans="1:2" ht="14.85" customHeight="1">
      <c r="A14" s="922" t="s">
        <v>160</v>
      </c>
      <c r="B14" s="922"/>
    </row>
    <row r="15" spans="1:2" ht="14.85" customHeight="1">
      <c r="A15" s="922" t="s">
        <v>202</v>
      </c>
      <c r="B15" s="922"/>
    </row>
    <row r="16" spans="1:2" ht="14.85" customHeight="1">
      <c r="A16" s="922" t="s">
        <v>1057</v>
      </c>
      <c r="B16" s="922"/>
    </row>
    <row r="17" spans="1:2" ht="14.85" customHeight="1">
      <c r="A17" s="922" t="s">
        <v>624</v>
      </c>
      <c r="B17" s="922"/>
    </row>
    <row r="18" spans="1:2" ht="14.85" customHeight="1">
      <c r="A18" s="922"/>
      <c r="B18" s="922"/>
    </row>
    <row r="19" spans="1:2" ht="14.85" customHeight="1">
      <c r="A19" s="922" t="s">
        <v>686</v>
      </c>
      <c r="B19" s="922"/>
    </row>
    <row r="20" spans="1:2" ht="14.85" customHeight="1">
      <c r="A20" s="922" t="s">
        <v>744</v>
      </c>
      <c r="B20" s="922"/>
    </row>
    <row r="21" spans="1:2" ht="14.85" customHeight="1">
      <c r="A21" s="922"/>
      <c r="B21" s="922"/>
    </row>
    <row r="22" spans="1:2" ht="14.85" customHeight="1">
      <c r="A22" s="922" t="s">
        <v>1662</v>
      </c>
      <c r="B22" s="922"/>
    </row>
    <row r="23" spans="1:2" ht="14.85" customHeight="1">
      <c r="A23" s="922" t="s">
        <v>1663</v>
      </c>
      <c r="B23" s="922"/>
    </row>
    <row r="24" spans="1:2" ht="14.85" customHeight="1">
      <c r="A24" s="925"/>
      <c r="B24" s="925"/>
    </row>
    <row r="25" spans="1:2" ht="14.85" customHeight="1">
      <c r="A25" s="922" t="s">
        <v>1282</v>
      </c>
      <c r="B25" s="922"/>
    </row>
    <row r="26" spans="1:2" ht="14.85" customHeight="1">
      <c r="A26" s="922" t="s">
        <v>1566</v>
      </c>
      <c r="B26" s="922"/>
    </row>
    <row r="27" spans="1:2" ht="14.85" customHeight="1">
      <c r="A27" s="922" t="s">
        <v>1567</v>
      </c>
      <c r="B27" s="922"/>
    </row>
    <row r="28" spans="1:2" ht="14.85" customHeight="1">
      <c r="A28" s="300" t="s">
        <v>1711</v>
      </c>
      <c r="B28" s="300"/>
    </row>
    <row r="29" spans="1:2" ht="14.85" customHeight="1">
      <c r="A29" s="438" t="s">
        <v>1712</v>
      </c>
      <c r="B29" s="300"/>
    </row>
    <row r="30" spans="1:2" ht="14.85" customHeight="1">
      <c r="A30" s="587" t="s">
        <v>1710</v>
      </c>
      <c r="B30" s="300"/>
    </row>
    <row r="31" spans="1:2" ht="14.85" customHeight="1">
      <c r="A31" s="300"/>
      <c r="B31" s="435"/>
    </row>
    <row r="32" spans="1:2" ht="14.85" customHeight="1">
      <c r="A32" s="584" t="s">
        <v>253</v>
      </c>
      <c r="B32" s="435"/>
    </row>
    <row r="33" spans="1:2" ht="14.85" customHeight="1">
      <c r="A33" s="584" t="s">
        <v>1283</v>
      </c>
      <c r="B33" s="436"/>
    </row>
    <row r="34" spans="1:2" ht="14.85" customHeight="1">
      <c r="A34" s="584" t="s">
        <v>902</v>
      </c>
    </row>
    <row r="35" spans="1:2" ht="14.85" customHeight="1"/>
    <row r="36" spans="1:2" ht="14.85" customHeight="1">
      <c r="A36" s="926" t="s">
        <v>248</v>
      </c>
      <c r="B36" s="927"/>
    </row>
    <row r="37" spans="1:2" ht="14.85" customHeight="1">
      <c r="A37" s="925"/>
      <c r="B37" s="925"/>
    </row>
    <row r="38" spans="1:2" ht="14.85" customHeight="1">
      <c r="A38" s="437" t="s">
        <v>249</v>
      </c>
      <c r="B38" s="435"/>
    </row>
    <row r="39" spans="1:2" ht="14.85" customHeight="1"/>
    <row r="40" spans="1:2" ht="14.85" customHeight="1">
      <c r="A40" s="922" t="s">
        <v>784</v>
      </c>
      <c r="B40" s="922"/>
    </row>
    <row r="41" spans="1:2" ht="14.85" customHeight="1">
      <c r="A41" s="922" t="s">
        <v>1</v>
      </c>
      <c r="B41" s="922"/>
    </row>
    <row r="42" spans="1:2" ht="14.85" customHeight="1">
      <c r="A42" s="435" t="s">
        <v>2</v>
      </c>
      <c r="B42" s="435"/>
    </row>
    <row r="43" spans="1:2" ht="14.85" customHeight="1">
      <c r="A43" s="922" t="s">
        <v>148</v>
      </c>
      <c r="B43" s="922"/>
    </row>
    <row r="44" spans="1:2" ht="14.85" customHeight="1">
      <c r="A44" s="922" t="s">
        <v>119</v>
      </c>
      <c r="B44" s="922"/>
    </row>
    <row r="45" spans="1:2" ht="14.85" customHeight="1">
      <c r="A45" s="922" t="s">
        <v>558</v>
      </c>
      <c r="B45" s="922"/>
    </row>
    <row r="46" spans="1:2" ht="14.85" customHeight="1">
      <c r="A46" s="922" t="s">
        <v>649</v>
      </c>
      <c r="B46" s="922"/>
    </row>
    <row r="47" spans="1:2" ht="14.85" customHeight="1">
      <c r="A47" s="925"/>
      <c r="B47" s="925"/>
    </row>
    <row r="48" spans="1:2" ht="14.85" customHeight="1">
      <c r="A48" s="926" t="s">
        <v>301</v>
      </c>
      <c r="B48" s="926"/>
    </row>
    <row r="49" spans="1:2" ht="14.85" customHeight="1"/>
    <row r="50" spans="1:2" ht="14.85" customHeight="1">
      <c r="A50" s="922" t="s">
        <v>233</v>
      </c>
      <c r="B50" s="922"/>
    </row>
    <row r="51" spans="1:2" ht="14.85" customHeight="1">
      <c r="A51" s="922" t="s">
        <v>63</v>
      </c>
      <c r="B51" s="922"/>
    </row>
    <row r="52" spans="1:2" ht="14.85" customHeight="1">
      <c r="A52" s="928" t="s">
        <v>1548</v>
      </c>
      <c r="B52" s="928"/>
    </row>
    <row r="53" spans="1:2" ht="14.85" customHeight="1">
      <c r="A53" s="922" t="s">
        <v>615</v>
      </c>
      <c r="B53" s="922"/>
    </row>
    <row r="54" spans="1:2" ht="14.85" customHeight="1">
      <c r="A54" s="922" t="s">
        <v>815</v>
      </c>
      <c r="B54" s="922"/>
    </row>
    <row r="55" spans="1:2" ht="14.85" customHeight="1">
      <c r="A55" s="922" t="s">
        <v>816</v>
      </c>
      <c r="B55" s="922"/>
    </row>
    <row r="56" spans="1:2" ht="14.85" customHeight="1">
      <c r="A56" s="924"/>
      <c r="B56" s="924"/>
    </row>
    <row r="57" spans="1:2" ht="14.85" customHeight="1">
      <c r="A57" s="930" t="s">
        <v>1250</v>
      </c>
      <c r="B57" s="930"/>
    </row>
    <row r="58" spans="1:2" ht="14.85" customHeight="1">
      <c r="A58" s="930" t="s">
        <v>1251</v>
      </c>
      <c r="B58" s="930"/>
    </row>
    <row r="59" spans="1:2" ht="15" customHeight="1">
      <c r="A59" s="929" t="s">
        <v>1745</v>
      </c>
      <c r="B59" s="929"/>
    </row>
  </sheetData>
  <mergeCells count="45">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4" customFormat="1" ht="15" customHeight="1">
      <c r="A1" s="907" t="s">
        <v>1764</v>
      </c>
    </row>
    <row r="2" spans="1:2" ht="14.85" customHeight="1">
      <c r="A2" s="594" t="s">
        <v>142</v>
      </c>
      <c r="B2" s="584"/>
    </row>
    <row r="3" spans="1:2" ht="14.85" customHeight="1">
      <c r="A3" s="925"/>
      <c r="B3" s="925"/>
    </row>
    <row r="4" spans="1:2" ht="14.85" customHeight="1">
      <c r="A4" s="922" t="s">
        <v>518</v>
      </c>
      <c r="B4" s="922"/>
    </row>
    <row r="5" spans="1:2" ht="14.85" customHeight="1">
      <c r="A5" s="922" t="s">
        <v>1089</v>
      </c>
      <c r="B5" s="922"/>
    </row>
    <row r="6" spans="1:2" ht="14.85" customHeight="1">
      <c r="A6" s="931"/>
      <c r="B6" s="931"/>
    </row>
    <row r="7" spans="1:2" ht="14.85" customHeight="1">
      <c r="A7" s="926" t="s">
        <v>39</v>
      </c>
      <c r="B7" s="922"/>
    </row>
    <row r="8" spans="1:2" ht="14.85" customHeight="1">
      <c r="A8" s="301"/>
      <c r="B8" s="301"/>
    </row>
    <row r="9" spans="1:2" ht="14.85" customHeight="1">
      <c r="A9" s="922" t="s">
        <v>1086</v>
      </c>
      <c r="B9" s="922"/>
    </row>
    <row r="10" spans="1:2" ht="14.85" customHeight="1">
      <c r="A10" s="922" t="s">
        <v>1549</v>
      </c>
      <c r="B10" s="922"/>
    </row>
    <row r="11" spans="1:2" ht="14.85" customHeight="1">
      <c r="A11" s="922" t="s">
        <v>1550</v>
      </c>
      <c r="B11" s="922"/>
    </row>
    <row r="12" spans="1:2" ht="14.85" customHeight="1">
      <c r="A12" s="300" t="s">
        <v>1551</v>
      </c>
      <c r="B12" s="300"/>
    </row>
    <row r="13" spans="1:2" ht="14.85" customHeight="1">
      <c r="A13" s="922" t="s">
        <v>1552</v>
      </c>
      <c r="B13" s="922"/>
    </row>
    <row r="14" spans="1:2" ht="14.85" customHeight="1">
      <c r="A14" s="922" t="s">
        <v>192</v>
      </c>
      <c r="B14" s="922"/>
    </row>
    <row r="15" spans="1:2" ht="14.85" customHeight="1">
      <c r="A15" s="922" t="s">
        <v>89</v>
      </c>
      <c r="B15" s="922"/>
    </row>
    <row r="16" spans="1:2" ht="14.85" customHeight="1">
      <c r="A16" s="922" t="s">
        <v>605</v>
      </c>
      <c r="B16" s="922"/>
    </row>
    <row r="17" spans="1:2" ht="14.85" customHeight="1">
      <c r="A17" s="922" t="s">
        <v>1088</v>
      </c>
      <c r="B17" s="922"/>
    </row>
    <row r="18" spans="1:2" ht="14.85" customHeight="1">
      <c r="A18" s="922"/>
      <c r="B18" s="922"/>
    </row>
    <row r="19" spans="1:2" ht="14.85" customHeight="1">
      <c r="A19" s="926" t="s">
        <v>826</v>
      </c>
      <c r="B19" s="922"/>
    </row>
    <row r="20" spans="1:2" ht="14.85" customHeight="1">
      <c r="A20" s="934"/>
      <c r="B20" s="922"/>
    </row>
    <row r="21" spans="1:2" ht="14.85" customHeight="1">
      <c r="A21" s="934" t="s">
        <v>1553</v>
      </c>
      <c r="B21" s="922"/>
    </row>
    <row r="22" spans="1:2" ht="14.85" customHeight="1">
      <c r="A22" s="934" t="s">
        <v>1554</v>
      </c>
      <c r="B22" s="922"/>
    </row>
    <row r="23" spans="1:2" s="248" customFormat="1" ht="14.85" customHeight="1">
      <c r="A23" s="932" t="s">
        <v>1555</v>
      </c>
      <c r="B23" s="933"/>
    </row>
    <row r="24" spans="1:2" ht="14.85" customHeight="1">
      <c r="A24" s="934" t="s">
        <v>1703</v>
      </c>
      <c r="B24" s="922"/>
    </row>
    <row r="25" spans="1:2" ht="14.85" customHeight="1">
      <c r="A25" s="934" t="s">
        <v>488</v>
      </c>
      <c r="B25" s="922"/>
    </row>
    <row r="26" spans="1:2" ht="14.85" customHeight="1">
      <c r="A26" s="934" t="s">
        <v>1556</v>
      </c>
      <c r="B26" s="922"/>
    </row>
    <row r="27" spans="1:2" s="248" customFormat="1" ht="14.85" customHeight="1">
      <c r="A27" s="932" t="s">
        <v>1557</v>
      </c>
      <c r="B27" s="933"/>
    </row>
    <row r="28" spans="1:2" ht="14.85" customHeight="1">
      <c r="A28" s="302"/>
      <c r="B28" s="300"/>
    </row>
    <row r="29" spans="1:2" ht="14.85" customHeight="1">
      <c r="A29" s="926" t="s">
        <v>1074</v>
      </c>
      <c r="B29" s="922"/>
    </row>
    <row r="30" spans="1:2" ht="14.85" customHeight="1">
      <c r="A30" s="302"/>
      <c r="B30" s="300"/>
    </row>
    <row r="31" spans="1:2" ht="14.85" customHeight="1">
      <c r="A31" s="932" t="s">
        <v>1563</v>
      </c>
      <c r="B31" s="933"/>
    </row>
    <row r="32" spans="1:2" ht="14.85" customHeight="1">
      <c r="A32" s="932" t="s">
        <v>1558</v>
      </c>
      <c r="B32" s="933"/>
    </row>
    <row r="33" spans="1:2" ht="14.85" customHeight="1">
      <c r="A33" s="932" t="s">
        <v>323</v>
      </c>
      <c r="B33" s="933"/>
    </row>
    <row r="34" spans="1:2" ht="14.85" customHeight="1">
      <c r="A34" s="932" t="s">
        <v>1559</v>
      </c>
      <c r="B34" s="933"/>
    </row>
    <row r="35" spans="1:2" ht="14.85" customHeight="1">
      <c r="A35" s="932" t="s">
        <v>709</v>
      </c>
      <c r="B35" s="933"/>
    </row>
    <row r="36" spans="1:2" ht="14.85" customHeight="1">
      <c r="A36" s="932"/>
      <c r="B36" s="933"/>
    </row>
    <row r="37" spans="1:2" ht="14.85" customHeight="1">
      <c r="A37" s="932"/>
      <c r="B37" s="933"/>
    </row>
    <row r="38" spans="1:2" ht="14.85" customHeight="1">
      <c r="A38" s="932"/>
      <c r="B38" s="933"/>
    </row>
    <row r="39" spans="1:2" ht="14.85" customHeight="1">
      <c r="A39" s="926" t="s">
        <v>1562</v>
      </c>
      <c r="B39" s="922"/>
    </row>
    <row r="40" spans="1:2" s="248" customFormat="1" ht="14.85" customHeight="1">
      <c r="A40" s="932"/>
      <c r="B40" s="933"/>
    </row>
    <row r="41" spans="1:2" ht="14.85" customHeight="1">
      <c r="A41" s="932" t="s">
        <v>1568</v>
      </c>
      <c r="B41" s="933"/>
    </row>
    <row r="42" spans="1:2" ht="14.85" customHeight="1">
      <c r="A42" s="932" t="s">
        <v>1560</v>
      </c>
      <c r="B42" s="933"/>
    </row>
    <row r="43" spans="1:2" ht="14.85" customHeight="1">
      <c r="A43" s="932" t="s">
        <v>1569</v>
      </c>
      <c r="B43" s="933"/>
    </row>
    <row r="44" spans="1:2" s="248" customFormat="1" ht="14.85" customHeight="1">
      <c r="A44" s="932" t="s">
        <v>1561</v>
      </c>
      <c r="B44" s="933"/>
    </row>
    <row r="45" spans="1:2" ht="14.85" customHeight="1">
      <c r="A45" s="932" t="s">
        <v>1664</v>
      </c>
      <c r="B45" s="933"/>
    </row>
    <row r="46" spans="1:2" ht="14.85" customHeight="1">
      <c r="A46" s="932" t="s">
        <v>1668</v>
      </c>
      <c r="B46" s="933"/>
    </row>
    <row r="47" spans="1:2" ht="14.85" customHeight="1">
      <c r="A47" s="932" t="s">
        <v>1666</v>
      </c>
      <c r="B47" s="933"/>
    </row>
    <row r="48" spans="1:2" ht="14.85" customHeight="1">
      <c r="A48" s="932" t="s">
        <v>1667</v>
      </c>
      <c r="B48" s="933"/>
    </row>
    <row r="49" spans="1:2" ht="14.85" customHeight="1">
      <c r="A49" s="922" t="s">
        <v>1665</v>
      </c>
      <c r="B49" s="922"/>
    </row>
    <row r="50" spans="1:2" ht="14.85" customHeight="1"/>
    <row r="51" spans="1:2" ht="14.85" customHeight="1">
      <c r="A51" s="932" t="s">
        <v>1564</v>
      </c>
      <c r="B51" s="932"/>
    </row>
    <row r="52" spans="1:2" ht="14.85" customHeight="1">
      <c r="A52" s="932" t="s">
        <v>1565</v>
      </c>
      <c r="B52" s="933"/>
    </row>
    <row r="53" spans="1:2" ht="14.85" customHeight="1">
      <c r="A53" s="932" t="s">
        <v>1570</v>
      </c>
      <c r="B53" s="933"/>
    </row>
    <row r="54" spans="1:2" ht="14.85" customHeight="1"/>
    <row r="55" spans="1:2" ht="14.85" customHeight="1">
      <c r="A55" s="932" t="s">
        <v>1670</v>
      </c>
      <c r="B55" s="933"/>
    </row>
    <row r="56" spans="1:2" ht="14.85" customHeight="1">
      <c r="A56" s="922"/>
      <c r="B56" s="922"/>
    </row>
    <row r="57" spans="1:2" ht="14.85" customHeight="1"/>
    <row r="58" spans="1:2" ht="14.85" customHeight="1">
      <c r="A58" s="922"/>
      <c r="B58" s="922"/>
    </row>
    <row r="59" spans="1:2" ht="14.85" customHeight="1">
      <c r="A59" s="935" t="s">
        <v>1266</v>
      </c>
      <c r="B59" s="935"/>
    </row>
    <row r="60" spans="1:2" ht="14.85" customHeight="1">
      <c r="A60" s="929" t="s">
        <v>1745</v>
      </c>
      <c r="B60" s="929"/>
    </row>
  </sheetData>
  <mergeCells count="51">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3" customWidth="1"/>
    <col min="4" max="4" width="3.7109375" style="303" customWidth="1"/>
    <col min="5" max="5" width="12.7109375" style="303" customWidth="1"/>
    <col min="6" max="6" width="21.7109375" style="303" customWidth="1"/>
    <col min="7" max="7" width="17.28515625" style="303" customWidth="1"/>
    <col min="8" max="16384" width="11.42578125" style="303"/>
  </cols>
  <sheetData>
    <row r="1" spans="1:7" s="904" customFormat="1" ht="15" customHeight="1">
      <c r="A1" s="907" t="s">
        <v>1764</v>
      </c>
    </row>
    <row r="2" spans="1:7" ht="20.100000000000001" customHeight="1">
      <c r="A2" s="594" t="s">
        <v>644</v>
      </c>
      <c r="B2" s="586"/>
      <c r="C2" s="586"/>
      <c r="D2" s="586"/>
      <c r="E2" s="586"/>
      <c r="F2" s="586"/>
      <c r="G2" s="586"/>
    </row>
    <row r="3" spans="1:7" ht="20.100000000000001" customHeight="1">
      <c r="A3" s="922" t="s">
        <v>825</v>
      </c>
      <c r="B3" s="922"/>
      <c r="C3" s="922"/>
      <c r="D3" s="922"/>
      <c r="E3" s="922"/>
      <c r="F3" s="922"/>
      <c r="G3" s="922"/>
    </row>
    <row r="4" spans="1:7" ht="20.100000000000001" customHeight="1">
      <c r="A4" s="922" t="s">
        <v>170</v>
      </c>
      <c r="B4" s="922"/>
      <c r="C4" s="922"/>
      <c r="D4" s="922"/>
      <c r="E4" s="922"/>
      <c r="F4" s="922"/>
      <c r="G4" s="922"/>
    </row>
    <row r="5" spans="1:7" ht="20.100000000000001" customHeight="1">
      <c r="A5" s="937"/>
      <c r="B5" s="937"/>
      <c r="C5" s="937"/>
      <c r="D5" s="937"/>
      <c r="E5" s="937"/>
      <c r="F5" s="937"/>
      <c r="G5" s="937"/>
    </row>
    <row r="6" spans="1:7" ht="20.100000000000001" customHeight="1">
      <c r="A6" s="938" t="s">
        <v>645</v>
      </c>
      <c r="B6" s="938"/>
      <c r="C6" s="938"/>
      <c r="D6" s="938"/>
      <c r="E6" s="938"/>
      <c r="F6" s="938"/>
      <c r="G6" s="938"/>
    </row>
    <row r="7" spans="1:7" ht="20.100000000000001" customHeight="1">
      <c r="A7" s="936" t="s">
        <v>872</v>
      </c>
      <c r="B7" s="936"/>
      <c r="C7" s="936"/>
      <c r="D7" s="936"/>
      <c r="E7" s="936"/>
      <c r="F7" s="936"/>
      <c r="G7" s="936"/>
    </row>
    <row r="8" spans="1:7" ht="20.100000000000001" customHeight="1">
      <c r="A8" s="304"/>
      <c r="B8" s="304"/>
      <c r="C8" s="304"/>
      <c r="D8" s="304"/>
      <c r="E8" s="304"/>
      <c r="F8" s="304"/>
      <c r="G8" s="304"/>
    </row>
    <row r="9" spans="1:7" ht="20.100000000000001" customHeight="1">
      <c r="A9" s="939" t="s">
        <v>873</v>
      </c>
      <c r="B9" s="939"/>
      <c r="C9" s="8"/>
      <c r="D9" s="8"/>
      <c r="E9" s="939" t="s">
        <v>874</v>
      </c>
      <c r="F9" s="939"/>
      <c r="G9" s="8"/>
    </row>
    <row r="10" spans="1:7" ht="20.100000000000001" customHeight="1">
      <c r="A10" s="300"/>
      <c r="B10" s="300"/>
      <c r="C10" s="8"/>
      <c r="D10" s="8"/>
      <c r="E10" s="8"/>
      <c r="F10" s="8"/>
      <c r="G10" s="8"/>
    </row>
    <row r="11" spans="1:7" ht="20.100000000000001" customHeight="1">
      <c r="A11" s="9" t="s">
        <v>875</v>
      </c>
      <c r="B11" s="940" t="s">
        <v>876</v>
      </c>
      <c r="C11" s="941"/>
      <c r="D11" s="8"/>
      <c r="E11" s="940" t="s">
        <v>876</v>
      </c>
      <c r="F11" s="941"/>
      <c r="G11" s="9" t="s">
        <v>875</v>
      </c>
    </row>
    <row r="12" spans="1:7" ht="20.100000000000001" customHeight="1">
      <c r="A12" s="10"/>
      <c r="B12" s="942" t="s">
        <v>909</v>
      </c>
      <c r="C12" s="945" t="s">
        <v>910</v>
      </c>
      <c r="D12" s="8"/>
      <c r="E12" s="11"/>
      <c r="F12" s="945" t="s">
        <v>1256</v>
      </c>
      <c r="G12" s="942" t="s">
        <v>326</v>
      </c>
    </row>
    <row r="13" spans="1:7" ht="20.100000000000001" customHeight="1">
      <c r="A13" s="12" t="s">
        <v>1262</v>
      </c>
      <c r="B13" s="943"/>
      <c r="C13" s="946"/>
      <c r="D13" s="8"/>
      <c r="E13" s="13" t="s">
        <v>999</v>
      </c>
      <c r="F13" s="946"/>
      <c r="G13" s="944"/>
    </row>
    <row r="14" spans="1:7" ht="20.100000000000001" customHeight="1">
      <c r="A14" s="14"/>
      <c r="B14" s="944"/>
      <c r="C14" s="947"/>
      <c r="D14" s="8"/>
      <c r="E14" s="13" t="s">
        <v>1000</v>
      </c>
      <c r="F14" s="946"/>
      <c r="G14" s="942" t="s">
        <v>1001</v>
      </c>
    </row>
    <row r="15" spans="1:7" ht="20.100000000000001" customHeight="1">
      <c r="A15" s="15"/>
      <c r="B15" s="948" t="s">
        <v>1252</v>
      </c>
      <c r="C15" s="949"/>
      <c r="D15" s="8"/>
      <c r="E15" s="13"/>
      <c r="F15" s="947"/>
      <c r="G15" s="944"/>
    </row>
    <row r="16" spans="1:7" ht="20.100000000000001" customHeight="1">
      <c r="A16" s="15"/>
      <c r="B16" s="950"/>
      <c r="C16" s="951"/>
      <c r="D16" s="8"/>
      <c r="E16" s="16"/>
      <c r="F16" s="945" t="s">
        <v>532</v>
      </c>
      <c r="G16" s="942" t="s">
        <v>326</v>
      </c>
    </row>
    <row r="17" spans="1:7" ht="20.100000000000001" customHeight="1">
      <c r="A17" s="15"/>
      <c r="B17" s="952"/>
      <c r="C17" s="953"/>
      <c r="D17" s="8"/>
      <c r="E17" s="13" t="s">
        <v>165</v>
      </c>
      <c r="F17" s="946"/>
      <c r="G17" s="943"/>
    </row>
    <row r="18" spans="1:7" ht="20.100000000000001" customHeight="1">
      <c r="A18" s="15"/>
      <c r="B18" s="948" t="s">
        <v>1253</v>
      </c>
      <c r="C18" s="949"/>
      <c r="D18" s="8"/>
      <c r="E18" s="13" t="s">
        <v>1000</v>
      </c>
      <c r="F18" s="946"/>
      <c r="G18" s="943"/>
    </row>
    <row r="19" spans="1:7" ht="20.100000000000001" customHeight="1">
      <c r="A19" s="15"/>
      <c r="B19" s="950"/>
      <c r="C19" s="951"/>
      <c r="D19" s="8"/>
      <c r="E19" s="17"/>
      <c r="F19" s="946"/>
      <c r="G19" s="943"/>
    </row>
    <row r="20" spans="1:7" ht="20.100000000000001" customHeight="1">
      <c r="A20" s="15"/>
      <c r="B20" s="950"/>
      <c r="C20" s="951"/>
      <c r="D20" s="8"/>
      <c r="E20" s="17"/>
      <c r="F20" s="946"/>
      <c r="G20" s="943"/>
    </row>
    <row r="21" spans="1:7" ht="20.100000000000001" customHeight="1">
      <c r="A21" s="14"/>
      <c r="B21" s="952"/>
      <c r="C21" s="953"/>
      <c r="D21" s="8"/>
      <c r="E21" s="17"/>
      <c r="F21" s="947"/>
      <c r="G21" s="944"/>
    </row>
    <row r="22" spans="1:7" ht="20.100000000000001" customHeight="1">
      <c r="A22" s="15"/>
      <c r="B22" s="948" t="s">
        <v>1254</v>
      </c>
      <c r="C22" s="949"/>
      <c r="D22" s="8"/>
      <c r="E22" s="17"/>
      <c r="F22" s="945" t="s">
        <v>935</v>
      </c>
      <c r="G22" s="942" t="s">
        <v>326</v>
      </c>
    </row>
    <row r="23" spans="1:7" ht="20.100000000000001" customHeight="1">
      <c r="A23" s="15"/>
      <c r="B23" s="950"/>
      <c r="C23" s="951"/>
      <c r="D23" s="8"/>
      <c r="E23" s="17"/>
      <c r="F23" s="946"/>
      <c r="G23" s="943"/>
    </row>
    <row r="24" spans="1:7" ht="20.100000000000001" customHeight="1">
      <c r="A24" s="18"/>
      <c r="B24" s="952"/>
      <c r="C24" s="953"/>
      <c r="D24" s="8"/>
      <c r="E24" s="17"/>
      <c r="F24" s="946"/>
      <c r="G24" s="943"/>
    </row>
    <row r="25" spans="1:7" ht="20.100000000000001" customHeight="1">
      <c r="A25" s="19"/>
      <c r="B25" s="942" t="s">
        <v>877</v>
      </c>
      <c r="C25" s="945" t="s">
        <v>910</v>
      </c>
      <c r="D25" s="8"/>
      <c r="E25" s="17"/>
      <c r="F25" s="946"/>
      <c r="G25" s="943"/>
    </row>
    <row r="26" spans="1:7" ht="20.100000000000001" customHeight="1">
      <c r="A26" s="12" t="s">
        <v>1263</v>
      </c>
      <c r="B26" s="943"/>
      <c r="C26" s="946"/>
      <c r="D26" s="8"/>
      <c r="E26" s="17"/>
      <c r="F26" s="947"/>
      <c r="G26" s="944"/>
    </row>
    <row r="27" spans="1:7" ht="20.100000000000001" customHeight="1">
      <c r="A27" s="15"/>
      <c r="B27" s="944"/>
      <c r="C27" s="947"/>
      <c r="D27" s="8"/>
      <c r="E27" s="17"/>
      <c r="F27" s="945" t="s">
        <v>539</v>
      </c>
      <c r="G27" s="942" t="s">
        <v>1001</v>
      </c>
    </row>
    <row r="28" spans="1:7" ht="20.100000000000001" customHeight="1">
      <c r="A28" s="20"/>
      <c r="B28" s="945" t="s">
        <v>580</v>
      </c>
      <c r="C28" s="945" t="s">
        <v>159</v>
      </c>
      <c r="D28" s="8"/>
      <c r="E28" s="17"/>
      <c r="F28" s="946"/>
      <c r="G28" s="943"/>
    </row>
    <row r="29" spans="1:7" ht="20.100000000000001" customHeight="1">
      <c r="A29" s="20"/>
      <c r="B29" s="946"/>
      <c r="C29" s="946"/>
      <c r="D29" s="8"/>
      <c r="E29" s="17"/>
      <c r="F29" s="946"/>
      <c r="G29" s="943"/>
    </row>
    <row r="30" spans="1:7" ht="20.100000000000001" customHeight="1">
      <c r="A30" s="20"/>
      <c r="B30" s="946"/>
      <c r="C30" s="946"/>
      <c r="D30" s="245"/>
      <c r="E30" s="214"/>
      <c r="F30" s="946"/>
      <c r="G30" s="943"/>
    </row>
    <row r="31" spans="1:7" ht="20.100000000000001" customHeight="1">
      <c r="A31" s="20"/>
      <c r="B31" s="946"/>
      <c r="C31" s="947"/>
      <c r="D31" s="245"/>
      <c r="E31" s="215"/>
      <c r="F31" s="947"/>
      <c r="G31" s="944"/>
    </row>
    <row r="32" spans="1:7" ht="20.100000000000001" customHeight="1">
      <c r="A32" s="20"/>
      <c r="B32" s="946"/>
      <c r="C32" s="945" t="s">
        <v>1255</v>
      </c>
      <c r="D32" s="245"/>
      <c r="E32" s="11"/>
      <c r="F32" s="954" t="s">
        <v>941</v>
      </c>
      <c r="G32" s="945" t="s">
        <v>942</v>
      </c>
    </row>
    <row r="33" spans="1:7" ht="20.100000000000001" customHeight="1">
      <c r="A33" s="21"/>
      <c r="B33" s="946"/>
      <c r="C33" s="946"/>
      <c r="D33" s="245"/>
      <c r="E33" s="13" t="s">
        <v>943</v>
      </c>
      <c r="F33" s="955"/>
      <c r="G33" s="946"/>
    </row>
    <row r="34" spans="1:7" ht="20.100000000000001" customHeight="1">
      <c r="A34" s="20"/>
      <c r="B34" s="946"/>
      <c r="C34" s="946"/>
      <c r="D34" s="245"/>
      <c r="E34" s="13" t="s">
        <v>944</v>
      </c>
      <c r="F34" s="956"/>
      <c r="G34" s="947"/>
    </row>
    <row r="35" spans="1:7" ht="20.100000000000001" customHeight="1">
      <c r="A35" s="20"/>
      <c r="B35" s="946"/>
      <c r="C35" s="946"/>
      <c r="D35" s="245"/>
      <c r="E35" s="13" t="s">
        <v>945</v>
      </c>
      <c r="F35" s="954" t="s">
        <v>941</v>
      </c>
      <c r="G35" s="945" t="s">
        <v>946</v>
      </c>
    </row>
    <row r="36" spans="1:7" ht="20.100000000000001" customHeight="1">
      <c r="A36" s="20"/>
      <c r="B36" s="946"/>
      <c r="C36" s="946"/>
      <c r="D36" s="245"/>
      <c r="E36" s="13" t="s">
        <v>901</v>
      </c>
      <c r="F36" s="955"/>
      <c r="G36" s="946"/>
    </row>
    <row r="37" spans="1:7" ht="20.100000000000001" customHeight="1">
      <c r="A37" s="20"/>
      <c r="B37" s="946"/>
      <c r="C37" s="946"/>
      <c r="D37" s="245"/>
      <c r="E37" s="13"/>
      <c r="F37" s="955"/>
      <c r="G37" s="946"/>
    </row>
    <row r="38" spans="1:7" ht="20.100000000000001" customHeight="1">
      <c r="A38" s="22"/>
      <c r="B38" s="947"/>
      <c r="C38" s="947"/>
      <c r="D38" s="245"/>
      <c r="E38" s="23"/>
      <c r="F38" s="956"/>
      <c r="G38" s="947"/>
    </row>
    <row r="39" spans="1:7" ht="20.100000000000001" customHeight="1">
      <c r="A39" s="300" t="s">
        <v>1257</v>
      </c>
      <c r="B39" s="300"/>
      <c r="E39" s="300" t="s">
        <v>1260</v>
      </c>
    </row>
    <row r="40" spans="1:7" ht="20.100000000000001" customHeight="1">
      <c r="A40" s="305" t="s">
        <v>1258</v>
      </c>
      <c r="B40" s="300"/>
      <c r="E40" s="300" t="s">
        <v>1261</v>
      </c>
    </row>
    <row r="41" spans="1:7" ht="20.100000000000001" customHeight="1">
      <c r="A41" s="300" t="s">
        <v>1259</v>
      </c>
      <c r="B41" s="300"/>
    </row>
    <row r="42" spans="1:7" ht="20.100000000000001" customHeight="1">
      <c r="B42" s="7"/>
    </row>
    <row r="43" spans="1:7" ht="15" customHeight="1">
      <c r="B43" s="7"/>
    </row>
    <row r="44" spans="1:7" ht="20.100000000000001" customHeight="1">
      <c r="B44" s="7"/>
    </row>
    <row r="45" spans="1:7" ht="15" customHeight="1">
      <c r="A45" s="929" t="s">
        <v>1745</v>
      </c>
      <c r="B45" s="929"/>
      <c r="C45" s="929"/>
      <c r="D45" s="929"/>
      <c r="E45" s="929"/>
      <c r="F45" s="929"/>
      <c r="G45" s="929"/>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4" customFormat="1" ht="15" customHeight="1">
      <c r="A1" s="907" t="s">
        <v>1764</v>
      </c>
    </row>
    <row r="2" spans="1:2" ht="14.85" customHeight="1">
      <c r="A2" s="594" t="s">
        <v>678</v>
      </c>
      <c r="B2" s="586"/>
    </row>
    <row r="3" spans="1:2" ht="14.85" customHeight="1">
      <c r="A3" s="922" t="s">
        <v>904</v>
      </c>
      <c r="B3" s="922"/>
    </row>
    <row r="4" spans="1:2" ht="14.85" customHeight="1">
      <c r="A4" s="922" t="s">
        <v>172</v>
      </c>
      <c r="B4" s="922"/>
    </row>
    <row r="5" spans="1:2" ht="14.85" customHeight="1">
      <c r="A5" s="922" t="s">
        <v>911</v>
      </c>
      <c r="B5" s="922"/>
    </row>
    <row r="6" spans="1:2" ht="14.85" customHeight="1">
      <c r="A6" s="922" t="s">
        <v>673</v>
      </c>
      <c r="B6" s="922"/>
    </row>
    <row r="7" spans="1:2" ht="14.85" customHeight="1">
      <c r="A7" s="922" t="s">
        <v>158</v>
      </c>
      <c r="B7" s="922"/>
    </row>
    <row r="8" spans="1:2" ht="14.85" customHeight="1">
      <c r="A8" s="922" t="s">
        <v>363</v>
      </c>
      <c r="B8" s="922"/>
    </row>
    <row r="9" spans="1:2" ht="14.85" customHeight="1">
      <c r="A9" s="926" t="s">
        <v>248</v>
      </c>
      <c r="B9" s="926"/>
    </row>
    <row r="10" spans="1:2" ht="14.85" customHeight="1">
      <c r="A10" s="926" t="s">
        <v>364</v>
      </c>
      <c r="B10" s="926"/>
    </row>
    <row r="11" spans="1:2" ht="14.85" customHeight="1">
      <c r="A11" s="922" t="s">
        <v>714</v>
      </c>
      <c r="B11" s="922"/>
    </row>
    <row r="12" spans="1:2" ht="14.85" customHeight="1">
      <c r="A12" s="922" t="s">
        <v>533</v>
      </c>
      <c r="B12" s="922"/>
    </row>
    <row r="13" spans="1:2" ht="14.85" customHeight="1">
      <c r="A13" s="922" t="s">
        <v>72</v>
      </c>
      <c r="B13" s="922"/>
    </row>
    <row r="14" spans="1:2" ht="14.85" customHeight="1">
      <c r="A14" s="922" t="s">
        <v>814</v>
      </c>
      <c r="B14" s="922"/>
    </row>
    <row r="15" spans="1:2" ht="14.85" customHeight="1">
      <c r="A15" s="922" t="s">
        <v>153</v>
      </c>
      <c r="B15" s="922"/>
    </row>
    <row r="16" spans="1:2" ht="14.85" customHeight="1">
      <c r="A16" s="926" t="s">
        <v>154</v>
      </c>
      <c r="B16" s="926"/>
    </row>
    <row r="17" spans="1:2" ht="14.85" customHeight="1">
      <c r="A17" s="922" t="s">
        <v>840</v>
      </c>
      <c r="B17" s="922"/>
    </row>
    <row r="18" spans="1:2" ht="14.85" customHeight="1">
      <c r="A18" s="922" t="s">
        <v>841</v>
      </c>
      <c r="B18" s="922"/>
    </row>
    <row r="19" spans="1:2" ht="14.85" customHeight="1">
      <c r="A19" s="926" t="s">
        <v>842</v>
      </c>
      <c r="B19" s="926"/>
    </row>
    <row r="20" spans="1:2" ht="14.85" customHeight="1">
      <c r="A20" s="922" t="s">
        <v>708</v>
      </c>
      <c r="B20" s="922"/>
    </row>
    <row r="21" spans="1:2" ht="14.85" customHeight="1">
      <c r="A21" s="922" t="s">
        <v>463</v>
      </c>
      <c r="B21" s="922"/>
    </row>
    <row r="22" spans="1:2" ht="14.85" customHeight="1">
      <c r="A22" s="922" t="s">
        <v>285</v>
      </c>
      <c r="B22" s="922"/>
    </row>
    <row r="23" spans="1:2" ht="14.85" customHeight="1">
      <c r="A23" s="926" t="s">
        <v>286</v>
      </c>
      <c r="B23" s="926"/>
    </row>
    <row r="24" spans="1:2" ht="14.85" customHeight="1">
      <c r="A24" s="922" t="s">
        <v>1210</v>
      </c>
      <c r="B24" s="922"/>
    </row>
    <row r="25" spans="1:2" ht="14.85" customHeight="1">
      <c r="A25" s="922" t="s">
        <v>1211</v>
      </c>
      <c r="B25" s="922"/>
    </row>
    <row r="26" spans="1:2" ht="14.85" customHeight="1">
      <c r="A26" s="926" t="s">
        <v>211</v>
      </c>
      <c r="B26" s="926"/>
    </row>
    <row r="27" spans="1:2" ht="14.85" customHeight="1">
      <c r="A27" s="922" t="s">
        <v>715</v>
      </c>
      <c r="B27" s="922"/>
    </row>
    <row r="28" spans="1:2" ht="14.85" customHeight="1">
      <c r="A28" s="922" t="s">
        <v>212</v>
      </c>
      <c r="B28" s="922"/>
    </row>
    <row r="29" spans="1:2" ht="14.85" customHeight="1">
      <c r="A29" s="922" t="s">
        <v>338</v>
      </c>
      <c r="B29" s="922"/>
    </row>
    <row r="30" spans="1:2" ht="14.85" customHeight="1">
      <c r="A30" s="926" t="s">
        <v>885</v>
      </c>
      <c r="B30" s="926"/>
    </row>
    <row r="31" spans="1:2" ht="14.85" customHeight="1">
      <c r="A31" s="922" t="s">
        <v>511</v>
      </c>
      <c r="B31" s="922"/>
    </row>
    <row r="32" spans="1:2" ht="14.85" customHeight="1">
      <c r="A32" s="922" t="s">
        <v>632</v>
      </c>
      <c r="B32" s="922"/>
    </row>
    <row r="33" spans="1:2" ht="14.85" customHeight="1">
      <c r="A33" s="922" t="s">
        <v>965</v>
      </c>
      <c r="B33" s="922"/>
    </row>
    <row r="34" spans="1:2" ht="14.85" customHeight="1">
      <c r="A34" s="926" t="s">
        <v>458</v>
      </c>
      <c r="B34" s="926"/>
    </row>
    <row r="35" spans="1:2" ht="14.85" customHeight="1">
      <c r="A35" s="922" t="s">
        <v>1017</v>
      </c>
      <c r="B35" s="922"/>
    </row>
    <row r="36" spans="1:2" ht="14.85" customHeight="1">
      <c r="A36" s="922" t="s">
        <v>560</v>
      </c>
      <c r="B36" s="922"/>
    </row>
    <row r="37" spans="1:2" ht="14.85" customHeight="1">
      <c r="A37" s="926" t="s">
        <v>561</v>
      </c>
      <c r="B37" s="926"/>
    </row>
    <row r="38" spans="1:2" ht="14.85" customHeight="1">
      <c r="A38" s="922" t="s">
        <v>727</v>
      </c>
      <c r="B38" s="922"/>
    </row>
    <row r="39" spans="1:2" ht="14.85" customHeight="1">
      <c r="A39" s="922" t="s">
        <v>755</v>
      </c>
      <c r="B39" s="922"/>
    </row>
    <row r="40" spans="1:2" ht="14.85" customHeight="1">
      <c r="A40" s="926" t="s">
        <v>1058</v>
      </c>
      <c r="B40" s="926"/>
    </row>
    <row r="41" spans="1:2" ht="14.85" customHeight="1">
      <c r="A41" s="922" t="s">
        <v>450</v>
      </c>
      <c r="B41" s="922"/>
    </row>
    <row r="42" spans="1:2" ht="14.85" customHeight="1">
      <c r="A42" s="922" t="s">
        <v>728</v>
      </c>
      <c r="B42" s="922"/>
    </row>
    <row r="43" spans="1:2" ht="14.85" customHeight="1">
      <c r="A43" s="922" t="s">
        <v>729</v>
      </c>
      <c r="B43" s="922"/>
    </row>
    <row r="44" spans="1:2" ht="14.85" customHeight="1">
      <c r="A44" s="926" t="s">
        <v>536</v>
      </c>
      <c r="B44" s="926"/>
    </row>
    <row r="45" spans="1:2" ht="14.85" customHeight="1">
      <c r="A45" s="922" t="s">
        <v>0</v>
      </c>
      <c r="B45" s="922"/>
    </row>
    <row r="46" spans="1:2" ht="14.85" customHeight="1">
      <c r="A46" s="922" t="s">
        <v>803</v>
      </c>
      <c r="B46" s="922"/>
    </row>
    <row r="47" spans="1:2" ht="14.85" customHeight="1">
      <c r="A47" s="926" t="s">
        <v>804</v>
      </c>
      <c r="B47" s="922"/>
    </row>
    <row r="48" spans="1:2" ht="14.85" customHeight="1">
      <c r="A48" s="922" t="s">
        <v>320</v>
      </c>
      <c r="B48" s="922"/>
    </row>
    <row r="49" spans="1:2" ht="14.85" customHeight="1">
      <c r="A49" s="922" t="s">
        <v>461</v>
      </c>
      <c r="B49" s="922"/>
    </row>
    <row r="50" spans="1:2" ht="14.85" customHeight="1">
      <c r="A50" s="922" t="s">
        <v>260</v>
      </c>
      <c r="B50" s="922"/>
    </row>
    <row r="51" spans="1:2" ht="14.85" customHeight="1">
      <c r="A51" s="922" t="s">
        <v>261</v>
      </c>
      <c r="B51" s="922"/>
    </row>
    <row r="52" spans="1:2" ht="14.85" customHeight="1">
      <c r="A52" s="926" t="s">
        <v>647</v>
      </c>
      <c r="B52" s="926"/>
    </row>
    <row r="53" spans="1:2" ht="14.85" customHeight="1">
      <c r="A53" s="922" t="s">
        <v>707</v>
      </c>
      <c r="B53" s="922"/>
    </row>
    <row r="54" spans="1:2" ht="14.85" customHeight="1">
      <c r="A54" s="922" t="s">
        <v>321</v>
      </c>
      <c r="B54" s="922"/>
    </row>
    <row r="55" spans="1:2" ht="14.85" customHeight="1">
      <c r="A55" s="922" t="s">
        <v>18</v>
      </c>
      <c r="B55" s="922"/>
    </row>
    <row r="56" spans="1:2" ht="14.85" customHeight="1">
      <c r="A56" s="929"/>
      <c r="B56" s="929"/>
    </row>
    <row r="60" spans="1:2" ht="15">
      <c r="A60" s="929" t="s">
        <v>1745</v>
      </c>
      <c r="B60" s="929"/>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4" customFormat="1" ht="15" customHeight="1">
      <c r="A1" s="907" t="s">
        <v>1764</v>
      </c>
    </row>
    <row r="2" spans="1:2" ht="14.85" customHeight="1">
      <c r="A2" s="594" t="s">
        <v>1264</v>
      </c>
      <c r="B2" s="586"/>
    </row>
    <row r="3" spans="1:2" ht="14.85" customHeight="1">
      <c r="A3" s="922" t="s">
        <v>19</v>
      </c>
      <c r="B3" s="922"/>
    </row>
    <row r="4" spans="1:2" ht="14.85" customHeight="1">
      <c r="A4" s="922"/>
      <c r="B4" s="922"/>
    </row>
    <row r="5" spans="1:2" ht="14.85" customHeight="1">
      <c r="A5" s="922" t="s">
        <v>484</v>
      </c>
      <c r="B5" s="922"/>
    </row>
    <row r="6" spans="1:2" ht="14.85" customHeight="1">
      <c r="A6" s="922" t="s">
        <v>339</v>
      </c>
      <c r="B6" s="922"/>
    </row>
    <row r="7" spans="1:2" ht="14.85" customHeight="1">
      <c r="A7" s="922" t="s">
        <v>300</v>
      </c>
      <c r="B7" s="922"/>
    </row>
    <row r="8" spans="1:2" ht="14.85" customHeight="1">
      <c r="A8" s="922" t="s">
        <v>415</v>
      </c>
      <c r="B8" s="922"/>
    </row>
    <row r="9" spans="1:2" ht="14.85" customHeight="1">
      <c r="A9" s="922" t="s">
        <v>110</v>
      </c>
      <c r="B9" s="922"/>
    </row>
    <row r="10" spans="1:2" ht="14.85" customHeight="1">
      <c r="A10" s="926"/>
      <c r="B10" s="926"/>
    </row>
    <row r="11" spans="1:2" ht="14.85" customHeight="1">
      <c r="A11" s="926" t="s">
        <v>903</v>
      </c>
      <c r="B11" s="926"/>
    </row>
    <row r="12" spans="1:2" ht="14.85" customHeight="1">
      <c r="A12" s="937"/>
      <c r="B12" s="937"/>
    </row>
    <row r="13" spans="1:2" ht="14.85" customHeight="1">
      <c r="A13" s="957" t="s">
        <v>813</v>
      </c>
      <c r="B13" s="957"/>
    </row>
    <row r="14" spans="1:2" ht="14.85" customHeight="1">
      <c r="A14" s="922" t="s">
        <v>738</v>
      </c>
      <c r="B14" s="922"/>
    </row>
    <row r="15" spans="1:2" ht="14.85" customHeight="1">
      <c r="A15" s="922" t="s">
        <v>38</v>
      </c>
      <c r="B15" s="922"/>
    </row>
    <row r="16" spans="1:2" ht="14.85" customHeight="1">
      <c r="A16" s="957"/>
      <c r="B16" s="957"/>
    </row>
    <row r="17" spans="1:2" ht="14.85" customHeight="1">
      <c r="A17" s="957" t="s">
        <v>67</v>
      </c>
      <c r="B17" s="957"/>
    </row>
    <row r="18" spans="1:2" ht="14.85" customHeight="1">
      <c r="A18" s="922" t="s">
        <v>630</v>
      </c>
      <c r="B18" s="922"/>
    </row>
    <row r="19" spans="1:2" ht="14.85" customHeight="1">
      <c r="A19" s="957"/>
      <c r="B19" s="957"/>
    </row>
    <row r="20" spans="1:2" ht="14.85" customHeight="1">
      <c r="A20" s="957" t="s">
        <v>631</v>
      </c>
      <c r="B20" s="957"/>
    </row>
    <row r="21" spans="1:2" ht="14.85" customHeight="1">
      <c r="A21" s="922" t="s">
        <v>1658</v>
      </c>
      <c r="B21" s="922"/>
    </row>
    <row r="22" spans="1:2" ht="14.85" customHeight="1">
      <c r="A22" s="937"/>
      <c r="B22" s="937"/>
    </row>
    <row r="23" spans="1:2" ht="14.85" customHeight="1">
      <c r="A23" s="926" t="s">
        <v>32</v>
      </c>
      <c r="B23" s="926"/>
    </row>
    <row r="24" spans="1:2" ht="14.85" customHeight="1">
      <c r="A24" s="922" t="s">
        <v>33</v>
      </c>
      <c r="B24" s="922"/>
    </row>
    <row r="25" spans="1:2" ht="14.85" customHeight="1">
      <c r="A25" s="922" t="s">
        <v>768</v>
      </c>
      <c r="B25" s="922"/>
    </row>
    <row r="26" spans="1:2" ht="14.85" customHeight="1">
      <c r="A26" s="937"/>
      <c r="B26" s="937"/>
    </row>
    <row r="27" spans="1:2" ht="14.85" customHeight="1">
      <c r="A27" s="926" t="s">
        <v>112</v>
      </c>
      <c r="B27" s="926"/>
    </row>
    <row r="28" spans="1:2" ht="14.85" customHeight="1">
      <c r="A28" s="922" t="s">
        <v>360</v>
      </c>
      <c r="B28" s="922"/>
    </row>
    <row r="29" spans="1:2" ht="14.85" customHeight="1">
      <c r="A29" s="922" t="s">
        <v>361</v>
      </c>
      <c r="B29" s="922"/>
    </row>
    <row r="30" spans="1:2" ht="14.85" customHeight="1">
      <c r="A30" s="937"/>
      <c r="B30" s="937"/>
    </row>
    <row r="31" spans="1:2" ht="14.85" customHeight="1">
      <c r="A31" s="926" t="s">
        <v>362</v>
      </c>
      <c r="B31" s="926"/>
    </row>
    <row r="32" spans="1:2" ht="14.85" customHeight="1">
      <c r="A32" s="922" t="s">
        <v>413</v>
      </c>
      <c r="B32" s="922"/>
    </row>
    <row r="33" spans="1:2" ht="14.85" customHeight="1">
      <c r="A33" s="922" t="s">
        <v>73</v>
      </c>
      <c r="B33" s="922"/>
    </row>
    <row r="34" spans="1:2" ht="14.85" customHeight="1">
      <c r="A34" s="922" t="s">
        <v>557</v>
      </c>
      <c r="B34" s="922"/>
    </row>
    <row r="35" spans="1:2" ht="14.85" customHeight="1">
      <c r="A35" s="958" t="s">
        <v>1002</v>
      </c>
      <c r="B35" s="958"/>
    </row>
    <row r="36" spans="1:2" ht="14.85" customHeight="1">
      <c r="A36" s="937"/>
      <c r="B36" s="937"/>
    </row>
    <row r="37" spans="1:2" ht="14.85" customHeight="1">
      <c r="A37" s="926" t="s">
        <v>497</v>
      </c>
      <c r="B37" s="926"/>
    </row>
    <row r="38" spans="1:2" ht="14.85" customHeight="1">
      <c r="A38" s="957"/>
      <c r="B38" s="957"/>
    </row>
    <row r="39" spans="1:2" ht="14.85" customHeight="1">
      <c r="A39" s="957" t="s">
        <v>387</v>
      </c>
      <c r="B39" s="957"/>
    </row>
    <row r="40" spans="1:2" ht="14.85" customHeight="1">
      <c r="A40" s="922" t="s">
        <v>1081</v>
      </c>
      <c r="B40" s="922"/>
    </row>
    <row r="41" spans="1:2" ht="14.85" customHeight="1">
      <c r="A41" s="922" t="s">
        <v>1082</v>
      </c>
      <c r="B41" s="922"/>
    </row>
    <row r="42" spans="1:2" ht="14.85" customHeight="1">
      <c r="A42" s="922" t="s">
        <v>1699</v>
      </c>
      <c r="B42" s="922"/>
    </row>
    <row r="43" spans="1:2" ht="14.85" customHeight="1">
      <c r="A43" s="957"/>
      <c r="B43" s="957"/>
    </row>
    <row r="44" spans="1:2" ht="14.85" customHeight="1">
      <c r="A44" s="957" t="s">
        <v>388</v>
      </c>
      <c r="B44" s="957"/>
    </row>
    <row r="45" spans="1:2" ht="14.85" customHeight="1">
      <c r="A45" s="922" t="s">
        <v>608</v>
      </c>
      <c r="B45" s="922"/>
    </row>
    <row r="46" spans="1:2" ht="14.85" customHeight="1">
      <c r="A46" s="922" t="s">
        <v>47</v>
      </c>
      <c r="B46" s="922"/>
    </row>
    <row r="47" spans="1:2" ht="14.85" customHeight="1">
      <c r="A47" s="922" t="s">
        <v>552</v>
      </c>
      <c r="B47" s="922"/>
    </row>
    <row r="48" spans="1:2" ht="14.85" customHeight="1">
      <c r="A48" s="922" t="s">
        <v>863</v>
      </c>
      <c r="B48" s="922"/>
    </row>
    <row r="49" spans="1:2" ht="14.85" customHeight="1">
      <c r="A49" s="957"/>
      <c r="B49" s="957"/>
    </row>
    <row r="50" spans="1:2" ht="14.85" customHeight="1">
      <c r="A50" s="957" t="s">
        <v>121</v>
      </c>
      <c r="B50" s="957"/>
    </row>
    <row r="51" spans="1:2" ht="14.85" customHeight="1">
      <c r="A51" s="922" t="s">
        <v>716</v>
      </c>
      <c r="B51" s="922"/>
    </row>
    <row r="52" spans="1:2" ht="14.85" customHeight="1">
      <c r="A52" s="922" t="s">
        <v>495</v>
      </c>
      <c r="B52" s="922"/>
    </row>
    <row r="53" spans="1:2" ht="14.85" customHeight="1">
      <c r="A53" s="300" t="s">
        <v>907</v>
      </c>
      <c r="B53" s="300"/>
    </row>
    <row r="54" spans="1:2" ht="14.85" customHeight="1">
      <c r="A54" s="957"/>
      <c r="B54" s="957"/>
    </row>
    <row r="55" spans="1:2" ht="14.85" customHeight="1">
      <c r="A55" s="957" t="s">
        <v>122</v>
      </c>
      <c r="B55" s="957"/>
    </row>
    <row r="56" spans="1:2" ht="14.85" customHeight="1">
      <c r="A56" s="922" t="s">
        <v>811</v>
      </c>
      <c r="B56" s="922"/>
    </row>
    <row r="57" spans="1:2" ht="14.85" customHeight="1">
      <c r="A57" s="922" t="s">
        <v>861</v>
      </c>
      <c r="B57" s="922"/>
    </row>
    <row r="58" spans="1:2" ht="14.85" customHeight="1">
      <c r="A58" s="922" t="s">
        <v>359</v>
      </c>
      <c r="B58" s="922"/>
    </row>
    <row r="59" spans="1:2" ht="14.85" customHeight="1">
      <c r="A59" s="935" t="s">
        <v>1265</v>
      </c>
      <c r="B59" s="935"/>
    </row>
    <row r="60" spans="1:2" ht="14.85" customHeight="1">
      <c r="A60" s="929" t="s">
        <v>1745</v>
      </c>
      <c r="B60" s="929"/>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904" customFormat="1" ht="15" customHeight="1">
      <c r="A1" s="907" t="s">
        <v>1764</v>
      </c>
    </row>
    <row r="2" spans="1:2" ht="15" customHeight="1">
      <c r="A2" s="594" t="s">
        <v>70</v>
      </c>
      <c r="B2" s="586"/>
    </row>
    <row r="3" spans="1:2" ht="15" customHeight="1">
      <c r="A3" s="957"/>
      <c r="B3" s="957"/>
    </row>
    <row r="4" spans="1:2" ht="15" customHeight="1">
      <c r="A4" s="957" t="s">
        <v>71</v>
      </c>
      <c r="B4" s="957"/>
    </row>
    <row r="5" spans="1:2" ht="15" customHeight="1">
      <c r="A5" s="922" t="s">
        <v>996</v>
      </c>
      <c r="B5" s="922"/>
    </row>
    <row r="6" spans="1:2" ht="15" customHeight="1">
      <c r="A6" s="922" t="s">
        <v>289</v>
      </c>
      <c r="B6" s="922"/>
    </row>
    <row r="7" spans="1:2" ht="15" customHeight="1">
      <c r="A7" s="922" t="s">
        <v>218</v>
      </c>
      <c r="B7" s="922"/>
    </row>
    <row r="8" spans="1:2" ht="15" customHeight="1">
      <c r="A8" s="922" t="s">
        <v>227</v>
      </c>
      <c r="B8" s="922"/>
    </row>
    <row r="9" spans="1:2" ht="15" customHeight="1">
      <c r="A9" s="922" t="s">
        <v>385</v>
      </c>
      <c r="B9" s="922"/>
    </row>
    <row r="10" spans="1:2" ht="15" customHeight="1">
      <c r="A10" s="957"/>
      <c r="B10" s="957"/>
    </row>
    <row r="11" spans="1:2" ht="15" customHeight="1">
      <c r="A11" s="957" t="s">
        <v>723</v>
      </c>
      <c r="B11" s="957"/>
    </row>
    <row r="12" spans="1:2" ht="15" customHeight="1">
      <c r="A12" s="922" t="s">
        <v>553</v>
      </c>
      <c r="B12" s="922"/>
    </row>
    <row r="13" spans="1:2" ht="15" customHeight="1">
      <c r="A13" s="922" t="s">
        <v>378</v>
      </c>
      <c r="B13" s="922"/>
    </row>
    <row r="14" spans="1:2" ht="15" customHeight="1">
      <c r="A14" s="922" t="s">
        <v>315</v>
      </c>
      <c r="B14" s="922"/>
    </row>
    <row r="15" spans="1:2" ht="15" customHeight="1">
      <c r="A15" s="922" t="s">
        <v>379</v>
      </c>
      <c r="B15" s="922"/>
    </row>
    <row r="16" spans="1:2" ht="15" customHeight="1">
      <c r="A16" s="922" t="s">
        <v>543</v>
      </c>
      <c r="B16" s="922"/>
    </row>
    <row r="17" spans="1:2" ht="15" customHeight="1">
      <c r="A17" s="922" t="s">
        <v>720</v>
      </c>
      <c r="B17" s="922"/>
    </row>
    <row r="18" spans="1:2" ht="15" customHeight="1">
      <c r="A18" s="937"/>
      <c r="B18" s="937"/>
    </row>
    <row r="19" spans="1:2" ht="15" customHeight="1">
      <c r="A19" s="926" t="s">
        <v>254</v>
      </c>
      <c r="B19" s="926"/>
    </row>
    <row r="20" spans="1:2" ht="15" customHeight="1">
      <c r="A20" s="957"/>
      <c r="B20" s="957"/>
    </row>
    <row r="21" spans="1:2" ht="15" customHeight="1">
      <c r="A21" s="957" t="s">
        <v>255</v>
      </c>
      <c r="B21" s="957"/>
    </row>
    <row r="22" spans="1:2" ht="15" customHeight="1">
      <c r="A22" s="922" t="s">
        <v>37</v>
      </c>
      <c r="B22" s="922"/>
    </row>
    <row r="23" spans="1:2" ht="15" customHeight="1">
      <c r="A23" s="922" t="s">
        <v>750</v>
      </c>
      <c r="B23" s="922"/>
    </row>
    <row r="24" spans="1:2" ht="15" customHeight="1">
      <c r="A24" s="922" t="s">
        <v>780</v>
      </c>
      <c r="B24" s="922"/>
    </row>
    <row r="25" spans="1:2" ht="15" customHeight="1">
      <c r="A25" s="922"/>
      <c r="B25" s="922"/>
    </row>
    <row r="26" spans="1:2" ht="15" customHeight="1">
      <c r="A26" s="957" t="s">
        <v>256</v>
      </c>
      <c r="B26" s="957"/>
    </row>
    <row r="27" spans="1:2" ht="15" customHeight="1">
      <c r="A27" s="922" t="s">
        <v>205</v>
      </c>
      <c r="B27" s="922"/>
    </row>
    <row r="28" spans="1:2" ht="15" customHeight="1">
      <c r="A28" s="922" t="s">
        <v>34</v>
      </c>
      <c r="B28" s="922"/>
    </row>
    <row r="29" spans="1:2" ht="15" customHeight="1">
      <c r="A29" s="922"/>
      <c r="B29" s="922"/>
    </row>
    <row r="30" spans="1:2" ht="15" customHeight="1">
      <c r="A30" s="926" t="s">
        <v>314</v>
      </c>
      <c r="B30" s="926"/>
    </row>
    <row r="31" spans="1:2" ht="15" customHeight="1">
      <c r="A31" s="957"/>
      <c r="B31" s="957"/>
    </row>
    <row r="32" spans="1:2" ht="15" customHeight="1">
      <c r="A32" s="957" t="s">
        <v>1006</v>
      </c>
      <c r="B32" s="957"/>
    </row>
    <row r="33" spans="1:2" ht="15" customHeight="1">
      <c r="A33" s="922"/>
      <c r="B33" s="922"/>
    </row>
    <row r="34" spans="1:2" ht="15" customHeight="1">
      <c r="A34" s="957" t="s">
        <v>995</v>
      </c>
      <c r="B34" s="957"/>
    </row>
    <row r="35" spans="1:2" ht="15" customHeight="1">
      <c r="A35" s="937"/>
      <c r="B35" s="937"/>
    </row>
    <row r="36" spans="1:2" ht="15" customHeight="1">
      <c r="A36" s="926" t="s">
        <v>751</v>
      </c>
      <c r="B36" s="926"/>
    </row>
    <row r="37" spans="1:2" ht="15" customHeight="1">
      <c r="A37" s="922" t="s">
        <v>998</v>
      </c>
      <c r="B37" s="922"/>
    </row>
    <row r="38" spans="1:2" ht="15" customHeight="1">
      <c r="A38" s="922" t="s">
        <v>1042</v>
      </c>
      <c r="B38" s="922"/>
    </row>
    <row r="39" spans="1:2" ht="15" customHeight="1">
      <c r="A39" s="922" t="s">
        <v>328</v>
      </c>
      <c r="B39" s="922"/>
    </row>
    <row r="40" spans="1:2" ht="15" customHeight="1">
      <c r="A40" s="922" t="s">
        <v>329</v>
      </c>
      <c r="B40" s="922"/>
    </row>
    <row r="41" spans="1:2" ht="15" customHeight="1">
      <c r="A41" s="926"/>
      <c r="B41" s="926"/>
    </row>
    <row r="42" spans="1:2" ht="15" customHeight="1">
      <c r="A42" s="957"/>
      <c r="B42" s="957"/>
    </row>
    <row r="43" spans="1:2" ht="15" customHeight="1">
      <c r="A43" s="957"/>
      <c r="B43" s="957"/>
    </row>
    <row r="44" spans="1:2" ht="15" customHeight="1">
      <c r="A44" s="937"/>
      <c r="B44" s="937"/>
    </row>
    <row r="45" spans="1:2" ht="15" customHeight="1">
      <c r="A45" s="937"/>
      <c r="B45" s="937"/>
    </row>
    <row r="46" spans="1:2" ht="15" customHeight="1">
      <c r="A46" s="937"/>
      <c r="B46" s="937"/>
    </row>
    <row r="47" spans="1:2" ht="15" customHeight="1">
      <c r="A47" s="937"/>
      <c r="B47" s="937"/>
    </row>
    <row r="48" spans="1:2" ht="15" customHeight="1">
      <c r="A48" s="937"/>
      <c r="B48" s="937"/>
    </row>
    <row r="49" spans="1:2" ht="15" customHeight="1">
      <c r="A49" s="937"/>
      <c r="B49" s="937"/>
    </row>
    <row r="50" spans="1:2" ht="15" customHeight="1">
      <c r="A50" s="957"/>
      <c r="B50" s="957"/>
    </row>
    <row r="51" spans="1:2" ht="15" customHeight="1">
      <c r="A51" s="922"/>
      <c r="B51" s="922"/>
    </row>
    <row r="52" spans="1:2" ht="15" customHeight="1">
      <c r="A52" s="922"/>
      <c r="B52" s="922"/>
    </row>
    <row r="53" spans="1:2" ht="15" customHeight="1">
      <c r="A53" s="922"/>
      <c r="B53" s="922"/>
    </row>
    <row r="54" spans="1:2" ht="15" customHeight="1">
      <c r="A54" s="957"/>
      <c r="B54" s="957"/>
    </row>
    <row r="55" spans="1:2" ht="15" customHeight="1">
      <c r="A55" s="922"/>
      <c r="B55" s="922"/>
    </row>
    <row r="56" spans="1:2" ht="15" customHeight="1">
      <c r="A56" s="922"/>
      <c r="B56" s="922"/>
    </row>
    <row r="57" spans="1:2" ht="15" customHeight="1">
      <c r="A57" s="922"/>
      <c r="B57" s="922"/>
    </row>
    <row r="58" spans="1:2" ht="15" customHeight="1">
      <c r="A58" s="922"/>
      <c r="B58" s="922"/>
    </row>
    <row r="59" spans="1:2" ht="15" customHeight="1">
      <c r="A59" s="929" t="s">
        <v>1745</v>
      </c>
      <c r="B59" s="929"/>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907" t="s">
        <v>1764</v>
      </c>
    </row>
    <row r="2" spans="1:6" ht="15.95" customHeight="1">
      <c r="A2" s="603" t="s">
        <v>735</v>
      </c>
      <c r="B2" s="250"/>
      <c r="C2" s="250"/>
      <c r="D2" s="250"/>
      <c r="E2" s="250"/>
      <c r="F2" s="250"/>
    </row>
    <row r="3" spans="1:6" ht="18" customHeight="1">
      <c r="A3" s="250" t="s">
        <v>1573</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959" t="s">
        <v>1746</v>
      </c>
      <c r="B6" s="251"/>
      <c r="C6" s="959" t="s">
        <v>1747</v>
      </c>
      <c r="D6" s="959"/>
      <c r="E6" s="959"/>
      <c r="F6" s="959"/>
    </row>
    <row r="7" spans="1:6" ht="80.099999999999994" customHeight="1">
      <c r="A7" s="960"/>
      <c r="B7" s="252"/>
      <c r="C7" s="959" t="s">
        <v>1748</v>
      </c>
      <c r="D7" s="959"/>
      <c r="E7" s="959"/>
      <c r="F7" s="959"/>
    </row>
    <row r="8" spans="1:6" ht="50.1" customHeight="1">
      <c r="A8" s="251" t="s">
        <v>1749</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961" t="s">
        <v>1574</v>
      </c>
      <c r="B11" s="964"/>
      <c r="C11" s="967" t="s">
        <v>380</v>
      </c>
      <c r="D11" s="970" t="s">
        <v>1750</v>
      </c>
      <c r="E11" s="971"/>
      <c r="F11" s="972" t="s">
        <v>1575</v>
      </c>
    </row>
    <row r="12" spans="1:6" ht="24.95" customHeight="1">
      <c r="A12" s="962"/>
      <c r="B12" s="965"/>
      <c r="C12" s="968"/>
      <c r="D12" s="850">
        <v>2018</v>
      </c>
      <c r="E12" s="254">
        <v>2019</v>
      </c>
      <c r="F12" s="972"/>
    </row>
    <row r="13" spans="1:6" ht="24.95" customHeight="1">
      <c r="A13" s="963"/>
      <c r="B13" s="966"/>
      <c r="C13" s="969"/>
      <c r="D13" s="973" t="s">
        <v>1576</v>
      </c>
      <c r="E13" s="971"/>
      <c r="F13" s="851" t="s">
        <v>664</v>
      </c>
    </row>
    <row r="14" spans="1:6" ht="21.95" customHeight="1">
      <c r="A14" s="848"/>
      <c r="B14" s="849"/>
      <c r="C14" s="848"/>
      <c r="D14" s="849"/>
      <c r="E14" s="849"/>
      <c r="F14" s="848"/>
    </row>
    <row r="15" spans="1:6">
      <c r="A15" s="250" t="s">
        <v>1577</v>
      </c>
      <c r="B15" s="250"/>
      <c r="C15" s="250"/>
      <c r="D15" s="250"/>
      <c r="E15" s="250"/>
      <c r="F15" s="250"/>
    </row>
    <row r="16" spans="1:6">
      <c r="A16" s="250" t="s">
        <v>1578</v>
      </c>
      <c r="B16" s="250"/>
      <c r="C16" s="255" t="s">
        <v>182</v>
      </c>
      <c r="D16" s="644">
        <v>203282</v>
      </c>
      <c r="E16" s="644">
        <v>196437</v>
      </c>
      <c r="F16" s="257">
        <v>-3.4</v>
      </c>
    </row>
    <row r="17" spans="1:6">
      <c r="A17" s="250"/>
      <c r="B17" s="250"/>
      <c r="C17" s="250"/>
      <c r="D17" s="250"/>
      <c r="E17" s="250"/>
      <c r="F17" s="250"/>
    </row>
    <row r="18" spans="1:6">
      <c r="A18" s="250" t="s">
        <v>1579</v>
      </c>
      <c r="B18" s="250"/>
      <c r="C18" s="255" t="s">
        <v>182</v>
      </c>
      <c r="D18" s="644">
        <v>180314</v>
      </c>
      <c r="E18" s="256">
        <v>173123</v>
      </c>
      <c r="F18" s="257">
        <v>-4</v>
      </c>
    </row>
    <row r="19" spans="1:6">
      <c r="A19" s="250"/>
      <c r="B19" s="250"/>
      <c r="C19" s="250"/>
      <c r="D19" s="250"/>
      <c r="E19" s="250"/>
      <c r="F19" s="250"/>
    </row>
    <row r="20" spans="1:6">
      <c r="A20" s="250" t="s">
        <v>1580</v>
      </c>
      <c r="B20" s="250"/>
      <c r="C20" s="255"/>
      <c r="D20" s="258"/>
      <c r="E20" s="258"/>
      <c r="F20" s="257"/>
    </row>
    <row r="21" spans="1:6" ht="8.1" customHeight="1">
      <c r="A21" s="250"/>
      <c r="B21" s="250"/>
      <c r="C21" s="255"/>
      <c r="D21" s="250"/>
      <c r="E21" s="250"/>
      <c r="F21" s="259"/>
    </row>
    <row r="22" spans="1:6">
      <c r="A22" s="250" t="s">
        <v>1581</v>
      </c>
      <c r="B22" s="250"/>
      <c r="C22" s="255" t="s">
        <v>182</v>
      </c>
      <c r="D22" s="256">
        <v>53396</v>
      </c>
      <c r="E22" s="256">
        <v>53231</v>
      </c>
      <c r="F22" s="257">
        <v>-0.3</v>
      </c>
    </row>
    <row r="23" spans="1:6">
      <c r="A23" s="250" t="s">
        <v>1582</v>
      </c>
      <c r="B23" s="250"/>
      <c r="C23" s="255" t="s">
        <v>182</v>
      </c>
      <c r="D23" s="256">
        <v>12854</v>
      </c>
      <c r="E23" s="256">
        <v>12332</v>
      </c>
      <c r="F23" s="257">
        <v>-4.0999999999999996</v>
      </c>
    </row>
    <row r="24" spans="1:6">
      <c r="A24" s="250" t="s">
        <v>1583</v>
      </c>
      <c r="B24" s="250"/>
      <c r="C24" s="255" t="s">
        <v>182</v>
      </c>
      <c r="D24" s="256">
        <v>103599</v>
      </c>
      <c r="E24" s="256">
        <v>99317</v>
      </c>
      <c r="F24" s="257">
        <v>-4.0999999999999996</v>
      </c>
    </row>
    <row r="25" spans="1:6">
      <c r="A25" s="250"/>
      <c r="B25" s="250"/>
      <c r="C25" s="250"/>
      <c r="D25" s="250"/>
      <c r="E25" s="250"/>
      <c r="F25" s="250"/>
    </row>
    <row r="26" spans="1:6" ht="13.5">
      <c r="A26" s="250" t="s">
        <v>1584</v>
      </c>
      <c r="B26" s="250"/>
      <c r="C26" s="255" t="s">
        <v>1585</v>
      </c>
      <c r="D26" s="256">
        <v>225859</v>
      </c>
      <c r="E26" s="256">
        <v>217506</v>
      </c>
      <c r="F26" s="257">
        <v>-3.7</v>
      </c>
    </row>
    <row r="27" spans="1:6">
      <c r="A27" s="250" t="s">
        <v>1586</v>
      </c>
      <c r="B27" s="250"/>
      <c r="C27" s="255" t="s">
        <v>318</v>
      </c>
      <c r="D27" s="260">
        <v>51869.1</v>
      </c>
      <c r="E27" s="260">
        <v>52329.9</v>
      </c>
      <c r="F27" s="257">
        <v>0.9</v>
      </c>
    </row>
    <row r="28" spans="1:6">
      <c r="A28" s="250"/>
      <c r="B28" s="250"/>
      <c r="C28" s="255"/>
      <c r="D28" s="250"/>
      <c r="E28" s="250"/>
      <c r="F28" s="257"/>
    </row>
    <row r="29" spans="1:6" ht="13.5">
      <c r="A29" s="250" t="s">
        <v>1587</v>
      </c>
      <c r="B29" s="250"/>
      <c r="C29" s="255" t="s">
        <v>1585</v>
      </c>
      <c r="D29" s="256">
        <v>96094</v>
      </c>
      <c r="E29" s="256">
        <v>94229</v>
      </c>
      <c r="F29" s="257">
        <v>-1.9</v>
      </c>
    </row>
    <row r="30" spans="1:6">
      <c r="A30" s="250"/>
      <c r="B30" s="250"/>
      <c r="C30" s="255" t="s">
        <v>318</v>
      </c>
      <c r="D30" s="260">
        <v>31200.2</v>
      </c>
      <c r="E30" s="260">
        <v>31697.1</v>
      </c>
      <c r="F30" s="257">
        <v>1.6</v>
      </c>
    </row>
    <row r="31" spans="1:6" ht="12.75" customHeight="1">
      <c r="A31" s="250"/>
      <c r="B31" s="250"/>
      <c r="C31" s="250"/>
      <c r="D31" s="250"/>
      <c r="E31" s="250"/>
      <c r="F31" s="250"/>
    </row>
    <row r="32" spans="1:6" ht="13.5">
      <c r="A32" s="250" t="s">
        <v>1588</v>
      </c>
      <c r="B32" s="250"/>
      <c r="C32" s="255" t="s">
        <v>1585</v>
      </c>
      <c r="D32" s="256">
        <v>129765</v>
      </c>
      <c r="E32" s="256">
        <v>123278</v>
      </c>
      <c r="F32" s="257">
        <v>-5</v>
      </c>
    </row>
    <row r="33" spans="1:6">
      <c r="A33" s="250"/>
      <c r="B33" s="250"/>
      <c r="C33" s="255" t="s">
        <v>318</v>
      </c>
      <c r="D33" s="260">
        <v>20668.8</v>
      </c>
      <c r="E33" s="260">
        <v>20632.8</v>
      </c>
      <c r="F33" s="257">
        <v>-0.2</v>
      </c>
    </row>
    <row r="34" spans="1:6">
      <c r="A34" s="250"/>
      <c r="B34" s="250"/>
      <c r="C34" s="255"/>
      <c r="D34" s="250"/>
      <c r="E34" s="250"/>
      <c r="F34" s="257"/>
    </row>
    <row r="35" spans="1:6" ht="13.5">
      <c r="A35" s="250" t="s">
        <v>1589</v>
      </c>
      <c r="B35" s="250"/>
      <c r="C35" s="255" t="s">
        <v>1585</v>
      </c>
      <c r="D35" s="256">
        <v>11875</v>
      </c>
      <c r="E35" s="256">
        <v>12563</v>
      </c>
      <c r="F35" s="257">
        <v>5.8</v>
      </c>
    </row>
    <row r="36" spans="1:6">
      <c r="A36" s="250" t="s">
        <v>1590</v>
      </c>
      <c r="B36" s="250"/>
      <c r="C36" s="255" t="s">
        <v>318</v>
      </c>
      <c r="D36" s="260">
        <v>4522.5</v>
      </c>
      <c r="E36" s="260">
        <v>5436.6</v>
      </c>
      <c r="F36" s="257">
        <v>20.2</v>
      </c>
    </row>
    <row r="37" spans="1:6">
      <c r="A37" s="250"/>
      <c r="B37" s="250"/>
      <c r="C37" s="255"/>
      <c r="D37" s="250"/>
      <c r="E37" s="250"/>
      <c r="F37" s="257"/>
    </row>
    <row r="38" spans="1:6" ht="13.5">
      <c r="A38" s="250" t="s">
        <v>1591</v>
      </c>
      <c r="B38" s="250"/>
      <c r="C38" s="255" t="s">
        <v>1585</v>
      </c>
      <c r="D38" s="256">
        <v>117889</v>
      </c>
      <c r="E38" s="256">
        <v>110716</v>
      </c>
      <c r="F38" s="257">
        <v>-6.1</v>
      </c>
    </row>
    <row r="39" spans="1:6">
      <c r="A39" s="250" t="s">
        <v>1592</v>
      </c>
      <c r="B39" s="250"/>
      <c r="C39" s="255" t="s">
        <v>318</v>
      </c>
      <c r="D39" s="260">
        <v>16146.4</v>
      </c>
      <c r="E39" s="260">
        <v>15196.2</v>
      </c>
      <c r="F39" s="257">
        <v>-5.9</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1745</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542" customWidth="1"/>
    <col min="2" max="2" width="12.7109375" style="542" customWidth="1"/>
    <col min="3" max="4" width="12.140625" style="542" customWidth="1"/>
    <col min="5" max="5" width="12.5703125" style="542" customWidth="1"/>
    <col min="6" max="6" width="12.28515625" style="542" customWidth="1"/>
    <col min="7" max="7" width="12.7109375" style="542" hidden="1" customWidth="1"/>
    <col min="8" max="8" width="11.7109375" style="542" customWidth="1"/>
    <col min="9" max="10" width="11.5703125" style="542" customWidth="1"/>
    <col min="11" max="16384" width="11.42578125" style="542"/>
  </cols>
  <sheetData>
    <row r="1" spans="1:12" ht="15" customHeight="1">
      <c r="A1" s="907" t="s">
        <v>1764</v>
      </c>
    </row>
    <row r="2" spans="1:12" ht="30" customHeight="1">
      <c r="A2" s="895" t="s">
        <v>735</v>
      </c>
      <c r="B2" s="894"/>
      <c r="C2" s="894"/>
      <c r="D2" s="894"/>
      <c r="E2" s="894"/>
      <c r="F2" s="894"/>
      <c r="G2" s="894"/>
      <c r="H2" s="894"/>
      <c r="I2" s="894"/>
      <c r="J2" s="894"/>
    </row>
    <row r="3" spans="1:12" ht="30" customHeight="1">
      <c r="A3" s="974" t="s">
        <v>345</v>
      </c>
      <c r="B3" s="974"/>
      <c r="C3" s="974"/>
      <c r="D3" s="974"/>
      <c r="E3" s="974"/>
      <c r="F3" s="974"/>
      <c r="G3" s="974"/>
      <c r="H3" s="974"/>
      <c r="I3" s="974"/>
      <c r="J3" s="974"/>
    </row>
    <row r="4" spans="1:12" ht="30" customHeight="1">
      <c r="A4" s="894" t="s">
        <v>1390</v>
      </c>
      <c r="B4" s="894"/>
      <c r="C4" s="894"/>
      <c r="D4" s="894"/>
      <c r="E4" s="894"/>
      <c r="F4" s="894"/>
      <c r="G4" s="894"/>
      <c r="H4" s="894"/>
      <c r="I4" s="894"/>
      <c r="J4" s="894"/>
    </row>
    <row r="5" spans="1:12" ht="30" customHeight="1">
      <c r="A5" s="774"/>
      <c r="B5" s="774"/>
      <c r="C5" s="774"/>
      <c r="D5" s="774"/>
      <c r="E5" s="774"/>
      <c r="F5" s="774"/>
      <c r="G5" s="774"/>
      <c r="H5" s="774"/>
      <c r="I5" s="774"/>
      <c r="J5" s="774"/>
    </row>
    <row r="6" spans="1:12" ht="24.95" customHeight="1">
      <c r="A6" s="975" t="s">
        <v>1391</v>
      </c>
      <c r="B6" s="978" t="s">
        <v>380</v>
      </c>
      <c r="C6" s="978" t="s">
        <v>1760</v>
      </c>
      <c r="D6" s="978" t="s">
        <v>1730</v>
      </c>
      <c r="E6" s="978" t="s">
        <v>1761</v>
      </c>
      <c r="F6" s="978" t="s">
        <v>1762</v>
      </c>
      <c r="G6" s="65"/>
      <c r="H6" s="983" t="s">
        <v>1760</v>
      </c>
      <c r="I6" s="975"/>
      <c r="J6" s="897" t="s">
        <v>1392</v>
      </c>
    </row>
    <row r="7" spans="1:12" ht="24.95" customHeight="1">
      <c r="A7" s="976"/>
      <c r="B7" s="979"/>
      <c r="C7" s="981"/>
      <c r="D7" s="981"/>
      <c r="E7" s="981"/>
      <c r="F7" s="981"/>
      <c r="G7" s="65"/>
      <c r="H7" s="984"/>
      <c r="I7" s="976"/>
      <c r="J7" s="898" t="s">
        <v>702</v>
      </c>
      <c r="K7" s="898"/>
    </row>
    <row r="8" spans="1:12" ht="24.95" customHeight="1">
      <c r="A8" s="976"/>
      <c r="B8" s="979"/>
      <c r="C8" s="981"/>
      <c r="D8" s="981"/>
      <c r="E8" s="981"/>
      <c r="F8" s="981"/>
      <c r="G8" s="897" t="s">
        <v>1392</v>
      </c>
      <c r="H8" s="985"/>
      <c r="I8" s="977"/>
      <c r="J8" s="775" t="s">
        <v>1714</v>
      </c>
      <c r="K8" s="776"/>
      <c r="L8" s="67"/>
    </row>
    <row r="9" spans="1:12" ht="24.95" customHeight="1">
      <c r="A9" s="976"/>
      <c r="B9" s="979"/>
      <c r="C9" s="981"/>
      <c r="D9" s="981"/>
      <c r="E9" s="981"/>
      <c r="F9" s="981"/>
      <c r="G9" s="777" t="s">
        <v>702</v>
      </c>
      <c r="H9" s="778" t="s">
        <v>1393</v>
      </c>
      <c r="I9" s="779"/>
      <c r="J9" s="780"/>
      <c r="K9" s="898"/>
      <c r="L9" s="67"/>
    </row>
    <row r="10" spans="1:12" ht="24.95" customHeight="1">
      <c r="A10" s="976"/>
      <c r="B10" s="979"/>
      <c r="C10" s="981"/>
      <c r="D10" s="981"/>
      <c r="E10" s="981"/>
      <c r="F10" s="981"/>
      <c r="G10" s="897">
        <v>2018</v>
      </c>
      <c r="H10" s="978" t="s">
        <v>1730</v>
      </c>
      <c r="I10" s="978" t="s">
        <v>1761</v>
      </c>
      <c r="J10" s="896" t="s">
        <v>1392</v>
      </c>
      <c r="K10" s="898"/>
    </row>
    <row r="11" spans="1:12" ht="24.95" customHeight="1">
      <c r="A11" s="976"/>
      <c r="B11" s="979"/>
      <c r="C11" s="981"/>
      <c r="D11" s="981"/>
      <c r="E11" s="981"/>
      <c r="F11" s="981"/>
      <c r="G11" s="897"/>
      <c r="H11" s="981"/>
      <c r="I11" s="981"/>
      <c r="J11" s="897" t="s">
        <v>702</v>
      </c>
      <c r="K11" s="898"/>
    </row>
    <row r="12" spans="1:12" ht="24.95" customHeight="1">
      <c r="A12" s="977"/>
      <c r="B12" s="980"/>
      <c r="C12" s="982"/>
      <c r="D12" s="982"/>
      <c r="E12" s="982"/>
      <c r="F12" s="982"/>
      <c r="G12" s="781"/>
      <c r="H12" s="982"/>
      <c r="I12" s="982"/>
      <c r="J12" s="782" t="s">
        <v>1624</v>
      </c>
      <c r="L12" s="783"/>
    </row>
    <row r="13" spans="1:12" ht="24.95" customHeight="1">
      <c r="H13" s="783"/>
      <c r="I13" s="783"/>
      <c r="J13" s="783"/>
    </row>
    <row r="14" spans="1:12" ht="24.95" customHeight="1">
      <c r="A14" s="974" t="s">
        <v>1404</v>
      </c>
      <c r="B14" s="974"/>
      <c r="C14" s="974"/>
      <c r="D14" s="974"/>
      <c r="E14" s="974"/>
      <c r="F14" s="974"/>
      <c r="G14" s="974"/>
      <c r="H14" s="974"/>
      <c r="I14" s="974"/>
      <c r="J14" s="974"/>
    </row>
    <row r="15" spans="1:12" ht="24.95" customHeight="1"/>
    <row r="16" spans="1:12" ht="24.95" customHeight="1">
      <c r="A16" s="542" t="s">
        <v>1394</v>
      </c>
      <c r="B16" s="784">
        <v>1000</v>
      </c>
      <c r="C16" s="785">
        <v>489965</v>
      </c>
      <c r="D16" s="785">
        <v>487634</v>
      </c>
      <c r="E16" s="785">
        <v>468217</v>
      </c>
      <c r="F16" s="785">
        <v>482444.85714285716</v>
      </c>
      <c r="G16" s="785">
        <v>458438.57142857142</v>
      </c>
      <c r="H16" s="786">
        <v>0.47802245126466403</v>
      </c>
      <c r="I16" s="786">
        <v>4.6448548429467422</v>
      </c>
      <c r="J16" s="786">
        <v>5.2365327026210053</v>
      </c>
    </row>
    <row r="17" spans="1:231" ht="24.95" customHeight="1">
      <c r="B17" s="178"/>
      <c r="C17" s="787"/>
      <c r="D17" s="787"/>
      <c r="E17" s="788"/>
      <c r="F17" s="787"/>
      <c r="G17" s="788"/>
      <c r="H17" s="786"/>
      <c r="I17" s="786"/>
      <c r="J17" s="786"/>
    </row>
    <row r="18" spans="1:231" ht="24.95" customHeight="1">
      <c r="A18" s="542" t="s">
        <v>142</v>
      </c>
      <c r="B18" s="789" t="s">
        <v>1623</v>
      </c>
      <c r="C18" s="790">
        <v>56738</v>
      </c>
      <c r="D18" s="790">
        <v>49076</v>
      </c>
      <c r="E18" s="790">
        <v>52585</v>
      </c>
      <c r="F18" s="790">
        <v>333518</v>
      </c>
      <c r="G18" s="790">
        <v>314220</v>
      </c>
      <c r="H18" s="786">
        <v>15.612519357730875</v>
      </c>
      <c r="I18" s="786">
        <v>7.8976894551678214</v>
      </c>
      <c r="J18" s="786">
        <v>6.1415568709821287</v>
      </c>
    </row>
    <row r="19" spans="1:231" ht="24.95" customHeight="1">
      <c r="B19" s="178"/>
      <c r="C19" s="791"/>
      <c r="D19" s="791"/>
      <c r="E19" s="792"/>
      <c r="F19" s="793"/>
      <c r="G19" s="792"/>
      <c r="H19" s="786"/>
      <c r="I19" s="786"/>
      <c r="J19" s="786"/>
    </row>
    <row r="20" spans="1:231" ht="24.95" customHeight="1">
      <c r="A20" s="542" t="s">
        <v>1395</v>
      </c>
      <c r="B20" s="789" t="s">
        <v>1623</v>
      </c>
      <c r="C20" s="790">
        <v>13974</v>
      </c>
      <c r="D20" s="790">
        <v>12317</v>
      </c>
      <c r="E20" s="790">
        <v>13009</v>
      </c>
      <c r="F20" s="790">
        <v>84632</v>
      </c>
      <c r="G20" s="790">
        <v>79406</v>
      </c>
      <c r="H20" s="786">
        <v>13.452951205650734</v>
      </c>
      <c r="I20" s="786">
        <v>7.4179414251671858</v>
      </c>
      <c r="J20" s="786">
        <v>6.5813666473566172</v>
      </c>
    </row>
    <row r="21" spans="1:231" ht="24.95" customHeight="1">
      <c r="A21" s="542" t="s">
        <v>1396</v>
      </c>
      <c r="B21" s="789" t="s">
        <v>1623</v>
      </c>
      <c r="C21" s="790">
        <v>21623</v>
      </c>
      <c r="D21" s="790">
        <v>18818</v>
      </c>
      <c r="E21" s="790">
        <v>19801</v>
      </c>
      <c r="F21" s="790">
        <v>131832</v>
      </c>
      <c r="G21" s="790">
        <v>124302</v>
      </c>
      <c r="H21" s="786">
        <v>14.905941120204062</v>
      </c>
      <c r="I21" s="786">
        <v>9.2015554769961057</v>
      </c>
      <c r="J21" s="786">
        <v>6.0578269054399669</v>
      </c>
    </row>
    <row r="22" spans="1:231" ht="24.95" customHeight="1">
      <c r="A22" s="542" t="s">
        <v>1397</v>
      </c>
      <c r="B22" s="789" t="s">
        <v>1623</v>
      </c>
      <c r="C22" s="790">
        <v>21140</v>
      </c>
      <c r="D22" s="790">
        <v>17941</v>
      </c>
      <c r="E22" s="790">
        <v>19775</v>
      </c>
      <c r="F22" s="790">
        <v>117053</v>
      </c>
      <c r="G22" s="790">
        <v>110511</v>
      </c>
      <c r="H22" s="786">
        <v>17.830667186890366</v>
      </c>
      <c r="I22" s="786">
        <v>6.9026548672566292</v>
      </c>
      <c r="J22" s="786">
        <v>5.9197726923111702</v>
      </c>
    </row>
    <row r="23" spans="1:231" ht="24.95" customHeight="1">
      <c r="B23" s="178"/>
      <c r="C23" s="790"/>
      <c r="D23" s="790"/>
      <c r="E23" s="790"/>
      <c r="F23" s="790"/>
      <c r="G23" s="790"/>
      <c r="H23" s="786"/>
      <c r="I23" s="786"/>
      <c r="J23" s="786"/>
    </row>
    <row r="24" spans="1:231" ht="24.95" customHeight="1">
      <c r="A24" s="542" t="s">
        <v>1398</v>
      </c>
      <c r="B24" s="789" t="s">
        <v>1623</v>
      </c>
      <c r="C24" s="790">
        <v>28401</v>
      </c>
      <c r="D24" s="790">
        <v>24785</v>
      </c>
      <c r="E24" s="790">
        <v>26175</v>
      </c>
      <c r="F24" s="790">
        <v>172411</v>
      </c>
      <c r="G24" s="790">
        <v>162591</v>
      </c>
      <c r="H24" s="786">
        <v>14.589469437159579</v>
      </c>
      <c r="I24" s="786">
        <v>8.5042979942693506</v>
      </c>
      <c r="J24" s="786">
        <v>6.039694694048265</v>
      </c>
    </row>
    <row r="25" spans="1:231" ht="24.95" customHeight="1">
      <c r="A25" s="542" t="s">
        <v>1399</v>
      </c>
      <c r="B25" s="789" t="s">
        <v>1623</v>
      </c>
      <c r="C25" s="790">
        <v>28337</v>
      </c>
      <c r="D25" s="790">
        <v>24291</v>
      </c>
      <c r="E25" s="790">
        <v>26410</v>
      </c>
      <c r="F25" s="790">
        <v>161108</v>
      </c>
      <c r="G25" s="790">
        <v>151632</v>
      </c>
      <c r="H25" s="786">
        <v>16.65637478901651</v>
      </c>
      <c r="I25" s="786">
        <v>7.2964786065884226</v>
      </c>
      <c r="J25" s="786">
        <v>6.2493405085997722</v>
      </c>
    </row>
    <row r="26" spans="1:231" ht="24.95" customHeight="1">
      <c r="B26" s="178"/>
      <c r="C26" s="787"/>
      <c r="D26" s="787"/>
      <c r="E26" s="788"/>
      <c r="F26" s="787"/>
      <c r="G26" s="788"/>
      <c r="H26" s="786"/>
      <c r="I26" s="786"/>
      <c r="J26" s="786"/>
    </row>
    <row r="27" spans="1:231" ht="24.95" customHeight="1">
      <c r="A27" s="542" t="s">
        <v>1400</v>
      </c>
      <c r="B27" s="794" t="s">
        <v>318</v>
      </c>
      <c r="C27" s="795">
        <v>8767304</v>
      </c>
      <c r="D27" s="795">
        <v>7806983</v>
      </c>
      <c r="E27" s="795">
        <v>8130031</v>
      </c>
      <c r="F27" s="795">
        <v>48177465</v>
      </c>
      <c r="G27" s="795">
        <v>43126180</v>
      </c>
      <c r="H27" s="786">
        <v>12.300795326440436</v>
      </c>
      <c r="I27" s="786">
        <v>7.8385063968390796</v>
      </c>
      <c r="J27" s="786">
        <v>11.712804148199524</v>
      </c>
    </row>
    <row r="28" spans="1:231" ht="24.95" customHeight="1">
      <c r="B28" s="178"/>
      <c r="C28" s="796"/>
      <c r="D28" s="796"/>
      <c r="E28" s="785"/>
      <c r="F28" s="795"/>
      <c r="G28" s="785"/>
      <c r="H28" s="786"/>
      <c r="I28" s="786"/>
      <c r="J28" s="786"/>
    </row>
    <row r="29" spans="1:231" ht="24.95" customHeight="1">
      <c r="A29" s="542" t="s">
        <v>1395</v>
      </c>
      <c r="B29" s="794" t="s">
        <v>318</v>
      </c>
      <c r="C29" s="795">
        <v>2050741</v>
      </c>
      <c r="D29" s="795">
        <v>1893243</v>
      </c>
      <c r="E29" s="795">
        <v>1952524</v>
      </c>
      <c r="F29" s="795">
        <v>12038216</v>
      </c>
      <c r="G29" s="795">
        <v>10744750</v>
      </c>
      <c r="H29" s="786">
        <v>8.3189532458326738</v>
      </c>
      <c r="I29" s="786">
        <v>5.0302582708330306</v>
      </c>
      <c r="J29" s="786">
        <v>12.038120942786009</v>
      </c>
    </row>
    <row r="30" spans="1:231" ht="24.95" customHeight="1">
      <c r="A30" s="542" t="s">
        <v>1396</v>
      </c>
      <c r="B30" s="794" t="s">
        <v>318</v>
      </c>
      <c r="C30" s="795">
        <v>3581769</v>
      </c>
      <c r="D30" s="795">
        <v>3201633</v>
      </c>
      <c r="E30" s="795">
        <v>3293089</v>
      </c>
      <c r="F30" s="795">
        <v>20433412</v>
      </c>
      <c r="G30" s="795">
        <v>18384264</v>
      </c>
      <c r="H30" s="786">
        <v>11.873190962237089</v>
      </c>
      <c r="I30" s="786">
        <v>8.7662374141725223</v>
      </c>
      <c r="J30" s="786">
        <v>11.146206342554706</v>
      </c>
    </row>
    <row r="31" spans="1:231" ht="24.95" customHeight="1">
      <c r="A31" s="542" t="s">
        <v>1397</v>
      </c>
      <c r="B31" s="794" t="s">
        <v>318</v>
      </c>
      <c r="C31" s="795">
        <v>3134794</v>
      </c>
      <c r="D31" s="795">
        <v>2712107</v>
      </c>
      <c r="E31" s="795">
        <v>2884418</v>
      </c>
      <c r="F31" s="795">
        <v>15705837</v>
      </c>
      <c r="G31" s="795">
        <v>13997169</v>
      </c>
      <c r="H31" s="786">
        <v>15.585188932442563</v>
      </c>
      <c r="I31" s="786">
        <v>8.6802952970061824</v>
      </c>
      <c r="J31" s="786">
        <v>12.207239906869745</v>
      </c>
    </row>
    <row r="32" spans="1:231" ht="24.95" customHeight="1">
      <c r="A32" s="797"/>
      <c r="B32" s="794"/>
      <c r="C32" s="796"/>
      <c r="D32" s="796"/>
      <c r="E32" s="785"/>
      <c r="F32" s="795"/>
      <c r="G32" s="785"/>
      <c r="H32" s="786"/>
      <c r="I32" s="786"/>
      <c r="J32" s="786"/>
      <c r="K32" s="797"/>
      <c r="L32" s="797"/>
      <c r="M32" s="797"/>
      <c r="N32" s="797"/>
      <c r="O32" s="797"/>
      <c r="P32" s="797"/>
      <c r="Q32" s="797"/>
      <c r="R32" s="797"/>
      <c r="S32" s="797"/>
      <c r="T32" s="797"/>
      <c r="U32" s="797"/>
      <c r="V32" s="797"/>
      <c r="W32" s="797"/>
      <c r="X32" s="797"/>
      <c r="Y32" s="797"/>
      <c r="Z32" s="797"/>
      <c r="AA32" s="797"/>
      <c r="AB32" s="797"/>
      <c r="AC32" s="797"/>
      <c r="AD32" s="797"/>
      <c r="AE32" s="797"/>
      <c r="AF32" s="797"/>
      <c r="AG32" s="797"/>
      <c r="AH32" s="797"/>
      <c r="AI32" s="797"/>
      <c r="AJ32" s="797"/>
      <c r="AK32" s="797"/>
      <c r="AL32" s="797"/>
      <c r="AM32" s="797"/>
      <c r="AN32" s="797"/>
      <c r="AO32" s="797"/>
      <c r="AP32" s="797"/>
      <c r="AQ32" s="797"/>
      <c r="AR32" s="797"/>
      <c r="AS32" s="797"/>
      <c r="AT32" s="797"/>
      <c r="AU32" s="797"/>
      <c r="AV32" s="797"/>
      <c r="AW32" s="797"/>
      <c r="AX32" s="797"/>
      <c r="AY32" s="797"/>
      <c r="AZ32" s="797"/>
      <c r="BA32" s="797"/>
      <c r="BB32" s="797"/>
      <c r="BC32" s="797"/>
      <c r="BD32" s="797"/>
      <c r="BE32" s="797"/>
      <c r="BF32" s="797"/>
      <c r="BG32" s="797"/>
      <c r="BH32" s="797"/>
      <c r="BI32" s="797"/>
      <c r="BJ32" s="797"/>
      <c r="BK32" s="797"/>
      <c r="BL32" s="797"/>
      <c r="BM32" s="797"/>
      <c r="BN32" s="797"/>
      <c r="BO32" s="797"/>
      <c r="BP32" s="797"/>
      <c r="BQ32" s="797"/>
      <c r="BR32" s="797"/>
      <c r="BS32" s="797"/>
      <c r="BT32" s="797"/>
      <c r="BU32" s="797"/>
      <c r="BV32" s="797"/>
      <c r="BW32" s="797"/>
      <c r="BX32" s="797"/>
      <c r="BY32" s="797"/>
      <c r="BZ32" s="797"/>
      <c r="CA32" s="797"/>
      <c r="CB32" s="797"/>
      <c r="CC32" s="797"/>
      <c r="CD32" s="797"/>
      <c r="CE32" s="797"/>
      <c r="CF32" s="797"/>
      <c r="CG32" s="797"/>
      <c r="CH32" s="797"/>
      <c r="CI32" s="797"/>
      <c r="CJ32" s="797"/>
      <c r="CK32" s="797"/>
      <c r="CL32" s="797"/>
      <c r="CM32" s="797"/>
      <c r="CN32" s="797"/>
      <c r="CO32" s="797"/>
      <c r="CP32" s="797"/>
      <c r="CQ32" s="797"/>
      <c r="CR32" s="797"/>
      <c r="CS32" s="797"/>
      <c r="CT32" s="797"/>
      <c r="CU32" s="797"/>
      <c r="CV32" s="797"/>
      <c r="CW32" s="797"/>
      <c r="CX32" s="797"/>
      <c r="CY32" s="797"/>
      <c r="CZ32" s="797"/>
      <c r="DA32" s="797"/>
      <c r="DB32" s="797"/>
      <c r="DC32" s="797"/>
      <c r="DD32" s="797"/>
      <c r="DE32" s="797"/>
      <c r="DF32" s="797"/>
      <c r="DG32" s="797"/>
      <c r="DH32" s="797"/>
      <c r="DI32" s="797"/>
      <c r="DJ32" s="797"/>
      <c r="DK32" s="797"/>
      <c r="DL32" s="797"/>
      <c r="DM32" s="797"/>
      <c r="DN32" s="797"/>
      <c r="DO32" s="797"/>
      <c r="DP32" s="797"/>
      <c r="DQ32" s="797"/>
      <c r="DR32" s="797"/>
      <c r="DS32" s="797"/>
      <c r="DT32" s="797"/>
      <c r="DU32" s="797"/>
      <c r="DV32" s="797"/>
      <c r="DW32" s="797"/>
      <c r="DX32" s="797"/>
      <c r="DY32" s="797"/>
      <c r="DZ32" s="797"/>
      <c r="EA32" s="797"/>
      <c r="EB32" s="797"/>
      <c r="EC32" s="797"/>
      <c r="ED32" s="797"/>
      <c r="EE32" s="797"/>
      <c r="EF32" s="797"/>
      <c r="EG32" s="797"/>
      <c r="EH32" s="797"/>
      <c r="EI32" s="797"/>
      <c r="EJ32" s="797"/>
      <c r="EK32" s="797"/>
      <c r="EL32" s="797"/>
      <c r="EM32" s="797"/>
      <c r="EN32" s="797"/>
      <c r="EO32" s="797"/>
      <c r="EP32" s="797"/>
      <c r="EQ32" s="797"/>
      <c r="ER32" s="797"/>
      <c r="ES32" s="797"/>
      <c r="ET32" s="797"/>
      <c r="EU32" s="797"/>
      <c r="EV32" s="797"/>
      <c r="EW32" s="797"/>
      <c r="EX32" s="797"/>
      <c r="EY32" s="797"/>
      <c r="EZ32" s="797"/>
      <c r="FA32" s="797"/>
      <c r="FB32" s="797"/>
      <c r="FC32" s="797"/>
      <c r="FD32" s="797"/>
      <c r="FE32" s="797"/>
      <c r="FF32" s="797"/>
      <c r="FG32" s="797"/>
      <c r="FH32" s="797"/>
      <c r="FI32" s="797"/>
      <c r="FJ32" s="797"/>
      <c r="FK32" s="797"/>
      <c r="FL32" s="797"/>
      <c r="FM32" s="797"/>
      <c r="FN32" s="797"/>
      <c r="FO32" s="797"/>
      <c r="FP32" s="797"/>
      <c r="FQ32" s="797"/>
      <c r="FR32" s="797"/>
      <c r="FS32" s="797"/>
      <c r="FT32" s="797"/>
      <c r="FU32" s="797"/>
      <c r="FV32" s="797"/>
      <c r="FW32" s="797"/>
      <c r="FX32" s="797"/>
      <c r="FY32" s="797"/>
      <c r="FZ32" s="797"/>
      <c r="GA32" s="797"/>
      <c r="GB32" s="797"/>
      <c r="GC32" s="797"/>
      <c r="GD32" s="797"/>
      <c r="GE32" s="797"/>
      <c r="GF32" s="797"/>
      <c r="GG32" s="797"/>
      <c r="GH32" s="797"/>
      <c r="GI32" s="797"/>
      <c r="GJ32" s="797"/>
      <c r="GK32" s="797"/>
      <c r="GL32" s="797"/>
      <c r="GM32" s="797"/>
      <c r="GN32" s="797"/>
      <c r="GO32" s="797"/>
      <c r="GP32" s="797"/>
      <c r="GQ32" s="797"/>
      <c r="GR32" s="797"/>
      <c r="GS32" s="797"/>
      <c r="GT32" s="797"/>
      <c r="GU32" s="797"/>
      <c r="GV32" s="797"/>
      <c r="GW32" s="797"/>
      <c r="GX32" s="797"/>
      <c r="GY32" s="797"/>
      <c r="GZ32" s="797"/>
      <c r="HA32" s="797"/>
      <c r="HB32" s="797"/>
      <c r="HC32" s="797"/>
      <c r="HD32" s="797"/>
      <c r="HE32" s="797"/>
      <c r="HF32" s="797"/>
      <c r="HG32" s="797"/>
      <c r="HH32" s="797"/>
      <c r="HI32" s="797"/>
      <c r="HJ32" s="797"/>
      <c r="HK32" s="797"/>
      <c r="HL32" s="797"/>
      <c r="HM32" s="797"/>
      <c r="HN32" s="797"/>
      <c r="HO32" s="797"/>
      <c r="HP32" s="797"/>
      <c r="HQ32" s="797"/>
      <c r="HR32" s="797"/>
      <c r="HS32" s="797"/>
      <c r="HT32" s="797"/>
      <c r="HU32" s="797"/>
      <c r="HV32" s="797"/>
      <c r="HW32" s="797"/>
    </row>
    <row r="33" spans="1:10" ht="24.95" customHeight="1">
      <c r="A33" s="542" t="s">
        <v>1398</v>
      </c>
      <c r="B33" s="794" t="s">
        <v>318</v>
      </c>
      <c r="C33" s="795">
        <v>4689848</v>
      </c>
      <c r="D33" s="795">
        <v>4250036</v>
      </c>
      <c r="E33" s="795">
        <v>4425442</v>
      </c>
      <c r="F33" s="795">
        <v>27301415</v>
      </c>
      <c r="G33" s="795">
        <v>24762894</v>
      </c>
      <c r="H33" s="786">
        <v>10.3484299897695</v>
      </c>
      <c r="I33" s="786">
        <v>5.9746800432589566</v>
      </c>
      <c r="J33" s="786">
        <v>10.251309883247089</v>
      </c>
    </row>
    <row r="34" spans="1:10" ht="24.95" customHeight="1">
      <c r="A34" s="542" t="s">
        <v>1399</v>
      </c>
      <c r="B34" s="794" t="s">
        <v>318</v>
      </c>
      <c r="C34" s="795">
        <v>4077456</v>
      </c>
      <c r="D34" s="795">
        <v>3556947</v>
      </c>
      <c r="E34" s="795">
        <v>3704589</v>
      </c>
      <c r="F34" s="795">
        <v>20876049</v>
      </c>
      <c r="G34" s="795">
        <v>18363286</v>
      </c>
      <c r="H34" s="786">
        <v>14.633588861459003</v>
      </c>
      <c r="I34" s="786">
        <v>10.065003162294104</v>
      </c>
      <c r="J34" s="786">
        <v>13.683623943993467</v>
      </c>
    </row>
    <row r="35" spans="1:10" ht="24.95" customHeight="1">
      <c r="B35" s="178"/>
      <c r="C35" s="178"/>
      <c r="D35" s="178"/>
      <c r="E35" s="178"/>
      <c r="F35" s="796"/>
      <c r="G35" s="785"/>
      <c r="H35" s="786"/>
      <c r="I35" s="786"/>
      <c r="J35" s="786"/>
    </row>
    <row r="36" spans="1:10" ht="24.95" customHeight="1">
      <c r="A36" s="542" t="s">
        <v>1401</v>
      </c>
      <c r="B36" s="68" t="s">
        <v>1625</v>
      </c>
      <c r="C36" s="798">
        <v>143.19999999999999</v>
      </c>
      <c r="D36" s="798">
        <v>124.2</v>
      </c>
      <c r="E36" s="798">
        <v>130.4</v>
      </c>
      <c r="F36" s="798">
        <v>121.5</v>
      </c>
      <c r="G36" s="798">
        <v>109.6</v>
      </c>
      <c r="H36" s="786">
        <v>15.297906602254415</v>
      </c>
      <c r="I36" s="786">
        <v>9.8159509202453847</v>
      </c>
      <c r="J36" s="786">
        <v>10.857664233576656</v>
      </c>
    </row>
    <row r="37" spans="1:10" ht="24.95" customHeight="1">
      <c r="A37" s="542" t="s">
        <v>1402</v>
      </c>
      <c r="B37" s="178"/>
      <c r="C37" s="798"/>
      <c r="D37" s="798"/>
      <c r="E37" s="798"/>
      <c r="F37" s="785"/>
      <c r="G37" s="788"/>
      <c r="H37" s="786"/>
      <c r="I37" s="786"/>
      <c r="J37" s="786"/>
    </row>
    <row r="38" spans="1:10" ht="24.95" customHeight="1">
      <c r="A38" s="542" t="s">
        <v>1403</v>
      </c>
      <c r="B38" s="178" t="s">
        <v>182</v>
      </c>
      <c r="C38" s="792">
        <v>23</v>
      </c>
      <c r="D38" s="792">
        <v>19</v>
      </c>
      <c r="E38" s="792">
        <v>22</v>
      </c>
      <c r="F38" s="785"/>
      <c r="G38" s="788"/>
      <c r="H38" s="786"/>
      <c r="I38" s="786"/>
      <c r="J38" s="786"/>
    </row>
    <row r="39" spans="1:10" ht="18.95" customHeight="1">
      <c r="A39" s="799"/>
      <c r="B39" s="800"/>
      <c r="C39" s="800"/>
      <c r="D39" s="800"/>
      <c r="E39" s="800"/>
      <c r="F39" s="801"/>
      <c r="G39" s="802"/>
      <c r="H39" s="803"/>
      <c r="I39" s="803"/>
      <c r="J39" s="803"/>
    </row>
    <row r="40" spans="1:10" ht="18.95" customHeight="1">
      <c r="A40" s="974"/>
      <c r="B40" s="974"/>
      <c r="C40" s="974"/>
      <c r="D40" s="974"/>
      <c r="E40" s="974"/>
      <c r="F40" s="974"/>
      <c r="G40" s="974"/>
      <c r="H40" s="974"/>
      <c r="I40" s="974"/>
      <c r="J40" s="974"/>
    </row>
    <row r="41" spans="1:10" ht="18.95" customHeight="1">
      <c r="A41" s="895"/>
      <c r="B41" s="895"/>
      <c r="C41" s="895"/>
      <c r="D41" s="895"/>
      <c r="E41" s="895"/>
      <c r="F41" s="895"/>
      <c r="G41" s="895"/>
      <c r="H41" s="895"/>
      <c r="I41" s="895"/>
      <c r="J41" s="895"/>
    </row>
    <row r="42" spans="1:10" ht="18.95" customHeight="1">
      <c r="B42" s="794"/>
      <c r="C42" s="795"/>
      <c r="D42" s="795"/>
      <c r="E42" s="795"/>
      <c r="F42" s="795"/>
      <c r="G42" s="785"/>
      <c r="H42" s="804"/>
      <c r="I42" s="804"/>
      <c r="J42" s="804"/>
    </row>
    <row r="43" spans="1:10" ht="18.95" customHeight="1">
      <c r="B43" s="794"/>
      <c r="C43" s="795"/>
      <c r="D43" s="795"/>
      <c r="E43" s="795"/>
      <c r="F43" s="795"/>
      <c r="G43" s="785"/>
      <c r="H43" s="804"/>
      <c r="I43" s="804"/>
      <c r="J43" s="804"/>
    </row>
    <row r="44" spans="1:10" ht="18.95" customHeight="1">
      <c r="A44" s="542" t="s">
        <v>1405</v>
      </c>
      <c r="F44" s="785"/>
      <c r="G44" s="788"/>
      <c r="H44" s="786"/>
      <c r="I44" s="786"/>
    </row>
    <row r="45" spans="1:10" ht="18.95" customHeight="1">
      <c r="A45" s="542" t="s">
        <v>1406</v>
      </c>
    </row>
    <row r="46" spans="1:10" ht="18.95" customHeight="1">
      <c r="A46" s="542" t="s">
        <v>1407</v>
      </c>
    </row>
    <row r="47" spans="1:10" ht="18.95" customHeight="1">
      <c r="A47" s="542" t="s">
        <v>1408</v>
      </c>
    </row>
    <row r="48" spans="1:10" ht="18.95" customHeight="1">
      <c r="A48" s="542" t="s">
        <v>1745</v>
      </c>
      <c r="J48" s="178"/>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 customWidth="1"/>
    <col min="2" max="2" width="12.7109375" style="66" customWidth="1"/>
    <col min="3" max="5" width="12.5703125" style="66" customWidth="1"/>
    <col min="6" max="6" width="12.28515625" style="66" customWidth="1"/>
    <col min="7" max="7" width="12.7109375" style="66" hidden="1" customWidth="1"/>
    <col min="8" max="8" width="11.7109375" style="66" customWidth="1"/>
    <col min="9" max="10" width="11.5703125" style="66" customWidth="1"/>
    <col min="11" max="16384" width="11.42578125" style="66"/>
  </cols>
  <sheetData>
    <row r="1" spans="1:12" ht="15" customHeight="1">
      <c r="A1" s="907" t="s">
        <v>1764</v>
      </c>
    </row>
    <row r="2" spans="1:12" ht="20.100000000000001" customHeight="1">
      <c r="A2" s="773" t="s">
        <v>735</v>
      </c>
      <c r="B2" s="769"/>
      <c r="C2" s="769"/>
      <c r="D2" s="769"/>
      <c r="E2" s="769"/>
      <c r="F2" s="769"/>
      <c r="G2" s="769"/>
      <c r="H2" s="769"/>
      <c r="I2" s="769"/>
      <c r="J2" s="769"/>
    </row>
    <row r="3" spans="1:12" ht="20.100000000000001" customHeight="1">
      <c r="A3" s="974"/>
      <c r="B3" s="974"/>
      <c r="C3" s="974"/>
      <c r="D3" s="974"/>
      <c r="E3" s="974"/>
      <c r="F3" s="974"/>
      <c r="G3" s="974"/>
      <c r="H3" s="974"/>
      <c r="I3" s="974"/>
      <c r="J3" s="974"/>
    </row>
    <row r="4" spans="1:12" ht="20.100000000000001" customHeight="1">
      <c r="A4" s="974" t="s">
        <v>345</v>
      </c>
      <c r="B4" s="974"/>
      <c r="C4" s="974"/>
      <c r="D4" s="974"/>
      <c r="E4" s="974"/>
      <c r="F4" s="974"/>
      <c r="G4" s="974"/>
      <c r="H4" s="974"/>
      <c r="I4" s="974"/>
      <c r="J4" s="974"/>
    </row>
    <row r="5" spans="1:12" ht="20.100000000000001" customHeight="1">
      <c r="A5" s="929"/>
      <c r="B5" s="929"/>
      <c r="C5" s="929"/>
      <c r="D5" s="929"/>
      <c r="E5" s="929"/>
      <c r="F5" s="929"/>
      <c r="G5" s="929"/>
      <c r="H5" s="929"/>
      <c r="I5" s="929"/>
      <c r="J5" s="929"/>
    </row>
    <row r="6" spans="1:12" ht="20.100000000000001" customHeight="1">
      <c r="A6" s="769" t="s">
        <v>1390</v>
      </c>
      <c r="B6" s="769"/>
      <c r="C6" s="769"/>
      <c r="D6" s="769"/>
      <c r="E6" s="769"/>
      <c r="F6" s="769"/>
      <c r="G6" s="769"/>
      <c r="H6" s="769"/>
      <c r="I6" s="769"/>
      <c r="J6" s="769"/>
    </row>
    <row r="7" spans="1:12" ht="20.100000000000001" customHeight="1">
      <c r="A7" s="800"/>
      <c r="B7" s="800"/>
      <c r="C7" s="800"/>
      <c r="D7" s="800"/>
      <c r="E7" s="800"/>
      <c r="F7" s="800"/>
      <c r="G7" s="800"/>
      <c r="H7" s="800"/>
      <c r="I7" s="800"/>
      <c r="J7" s="800"/>
      <c r="K7" s="771"/>
    </row>
    <row r="8" spans="1:12" ht="20.100000000000001" customHeight="1">
      <c r="A8" s="774"/>
      <c r="B8" s="774"/>
      <c r="C8" s="774"/>
      <c r="D8" s="774"/>
      <c r="E8" s="774"/>
      <c r="F8" s="774"/>
      <c r="G8" s="774"/>
      <c r="H8" s="774"/>
      <c r="I8" s="774"/>
      <c r="J8" s="774"/>
      <c r="K8" s="776"/>
      <c r="L8" s="771"/>
    </row>
    <row r="9" spans="1:12" ht="20.100000000000001" customHeight="1">
      <c r="A9" s="975" t="s">
        <v>1391</v>
      </c>
      <c r="B9" s="975" t="s">
        <v>380</v>
      </c>
      <c r="C9" s="975" t="s">
        <v>1731</v>
      </c>
      <c r="D9" s="975" t="s">
        <v>1720</v>
      </c>
      <c r="E9" s="975" t="s">
        <v>1732</v>
      </c>
      <c r="F9" s="975" t="s">
        <v>1733</v>
      </c>
      <c r="G9" s="975" t="s">
        <v>1708</v>
      </c>
      <c r="H9" s="988" t="s">
        <v>1728</v>
      </c>
      <c r="I9" s="986"/>
      <c r="J9" s="983" t="s">
        <v>1733</v>
      </c>
      <c r="K9" s="771"/>
      <c r="L9" s="771"/>
    </row>
    <row r="10" spans="1:12" ht="20.100000000000001" customHeight="1">
      <c r="A10" s="986"/>
      <c r="B10" s="986"/>
      <c r="C10" s="986"/>
      <c r="D10" s="986"/>
      <c r="E10" s="986"/>
      <c r="F10" s="986"/>
      <c r="G10" s="986"/>
      <c r="H10" s="988"/>
      <c r="I10" s="986"/>
      <c r="J10" s="984"/>
      <c r="K10" s="771"/>
    </row>
    <row r="11" spans="1:12" ht="20.100000000000001" customHeight="1">
      <c r="A11" s="986"/>
      <c r="B11" s="986"/>
      <c r="C11" s="986"/>
      <c r="D11" s="986"/>
      <c r="E11" s="986"/>
      <c r="F11" s="986"/>
      <c r="G11" s="986"/>
      <c r="H11" s="989"/>
      <c r="I11" s="987"/>
      <c r="J11" s="985"/>
      <c r="K11" s="771"/>
    </row>
    <row r="12" spans="1:12" ht="20.100000000000001" customHeight="1">
      <c r="A12" s="986"/>
      <c r="B12" s="986"/>
      <c r="C12" s="986"/>
      <c r="D12" s="986"/>
      <c r="E12" s="986"/>
      <c r="F12" s="986"/>
      <c r="G12" s="986"/>
      <c r="H12" s="805" t="s">
        <v>1393</v>
      </c>
      <c r="I12" s="774"/>
      <c r="J12" s="774"/>
      <c r="L12" s="806"/>
    </row>
    <row r="13" spans="1:12" ht="20.100000000000001" customHeight="1">
      <c r="A13" s="986"/>
      <c r="B13" s="986"/>
      <c r="C13" s="986"/>
      <c r="D13" s="986"/>
      <c r="E13" s="986"/>
      <c r="F13" s="986"/>
      <c r="G13" s="986"/>
      <c r="H13" s="983" t="s">
        <v>1720</v>
      </c>
      <c r="I13" s="983" t="s">
        <v>1732</v>
      </c>
      <c r="J13" s="983" t="s">
        <v>1734</v>
      </c>
    </row>
    <row r="14" spans="1:12" ht="20.100000000000001" customHeight="1">
      <c r="A14" s="986"/>
      <c r="B14" s="986"/>
      <c r="C14" s="986"/>
      <c r="D14" s="986"/>
      <c r="E14" s="986"/>
      <c r="F14" s="986"/>
      <c r="G14" s="986"/>
      <c r="H14" s="984"/>
      <c r="I14" s="984"/>
      <c r="J14" s="984"/>
    </row>
    <row r="15" spans="1:12" ht="20.100000000000001" customHeight="1">
      <c r="A15" s="987"/>
      <c r="B15" s="987"/>
      <c r="C15" s="987"/>
      <c r="D15" s="987"/>
      <c r="E15" s="987"/>
      <c r="F15" s="987"/>
      <c r="G15" s="987"/>
      <c r="H15" s="985"/>
      <c r="I15" s="985"/>
      <c r="J15" s="985"/>
    </row>
    <row r="16" spans="1:12" ht="19.5" customHeight="1">
      <c r="A16" s="542"/>
      <c r="B16" s="542"/>
      <c r="C16" s="542"/>
      <c r="D16" s="542"/>
      <c r="E16" s="542"/>
      <c r="F16" s="542"/>
      <c r="G16" s="542"/>
      <c r="H16" s="542"/>
      <c r="I16" s="542"/>
      <c r="J16" s="542"/>
    </row>
    <row r="17" spans="1:231" ht="19.5" customHeight="1">
      <c r="A17" s="542"/>
      <c r="B17" s="542"/>
      <c r="C17" s="542"/>
      <c r="D17" s="542"/>
      <c r="E17" s="542"/>
      <c r="F17" s="542"/>
      <c r="G17" s="542"/>
      <c r="H17" s="542"/>
      <c r="I17" s="542"/>
      <c r="J17" s="542"/>
    </row>
    <row r="18" spans="1:231" ht="19.5" customHeight="1">
      <c r="A18" s="773" t="s">
        <v>1409</v>
      </c>
      <c r="B18" s="800"/>
      <c r="C18" s="800"/>
      <c r="D18" s="800"/>
      <c r="E18" s="800"/>
      <c r="F18" s="800"/>
      <c r="G18" s="800"/>
      <c r="H18" s="800"/>
      <c r="I18" s="800"/>
      <c r="J18" s="800"/>
    </row>
    <row r="19" spans="1:231" ht="19.5" customHeight="1">
      <c r="A19" s="773"/>
      <c r="B19" s="800"/>
      <c r="C19" s="800"/>
      <c r="D19" s="800"/>
      <c r="E19" s="800"/>
      <c r="F19" s="800"/>
      <c r="G19" s="800"/>
      <c r="H19" s="800"/>
      <c r="I19" s="800"/>
      <c r="J19" s="800"/>
    </row>
    <row r="20" spans="1:231" ht="19.5" customHeight="1">
      <c r="A20" s="769"/>
      <c r="B20" s="542"/>
      <c r="C20" s="542"/>
      <c r="D20" s="542"/>
      <c r="E20" s="542"/>
      <c r="F20" s="542"/>
      <c r="G20" s="542"/>
      <c r="H20" s="542"/>
      <c r="I20" s="542"/>
      <c r="J20" s="542"/>
    </row>
    <row r="21" spans="1:231" ht="19.5" customHeight="1">
      <c r="A21" s="773" t="s">
        <v>228</v>
      </c>
      <c r="B21" s="800"/>
      <c r="C21" s="800"/>
      <c r="D21" s="800"/>
      <c r="E21" s="800"/>
      <c r="F21" s="800"/>
      <c r="G21" s="800"/>
      <c r="H21" s="800"/>
      <c r="I21" s="800"/>
      <c r="J21" s="800"/>
    </row>
    <row r="22" spans="1:231" ht="19.5" customHeight="1">
      <c r="A22" s="542"/>
      <c r="B22" s="542"/>
      <c r="C22" s="542"/>
      <c r="D22" s="542"/>
      <c r="E22" s="542"/>
      <c r="F22" s="542"/>
      <c r="G22" s="542"/>
      <c r="H22" s="542"/>
      <c r="I22" s="542"/>
      <c r="J22" s="542"/>
    </row>
    <row r="23" spans="1:231" ht="19.5" customHeight="1">
      <c r="A23" s="542"/>
      <c r="B23" s="542"/>
      <c r="C23" s="542"/>
      <c r="D23" s="542"/>
      <c r="E23" s="542"/>
      <c r="F23" s="542"/>
      <c r="H23" s="542"/>
      <c r="I23" s="542"/>
      <c r="J23" s="542"/>
    </row>
    <row r="24" spans="1:231" ht="19.5" customHeight="1">
      <c r="A24" s="542" t="s">
        <v>1410</v>
      </c>
      <c r="B24" s="784">
        <v>1000</v>
      </c>
      <c r="C24" s="807">
        <v>857499</v>
      </c>
      <c r="D24" s="807">
        <v>848891</v>
      </c>
      <c r="E24" s="807">
        <v>821705</v>
      </c>
      <c r="F24" s="807">
        <v>853195</v>
      </c>
      <c r="G24" s="807">
        <v>814477</v>
      </c>
      <c r="H24" s="808">
        <v>1.0140288918129698</v>
      </c>
      <c r="I24" s="808">
        <v>4.356064524373096</v>
      </c>
      <c r="J24" s="808">
        <v>4.7537253967883828</v>
      </c>
    </row>
    <row r="25" spans="1:231" ht="19.5" customHeight="1">
      <c r="A25" s="542"/>
      <c r="B25" s="178"/>
      <c r="C25" s="788" t="s">
        <v>712</v>
      </c>
      <c r="D25" s="788" t="s">
        <v>712</v>
      </c>
      <c r="E25" s="788" t="s">
        <v>712</v>
      </c>
      <c r="F25" s="785" t="s">
        <v>712</v>
      </c>
      <c r="G25" s="788" t="s">
        <v>712</v>
      </c>
      <c r="H25" s="808"/>
      <c r="I25" s="808"/>
      <c r="J25" s="808"/>
    </row>
    <row r="26" spans="1:231" ht="19.5" customHeight="1">
      <c r="A26" s="542" t="s">
        <v>142</v>
      </c>
      <c r="B26" s="789" t="s">
        <v>1623</v>
      </c>
      <c r="C26" s="790">
        <v>269388</v>
      </c>
      <c r="D26" s="790">
        <v>233468</v>
      </c>
      <c r="E26" s="790">
        <v>261981</v>
      </c>
      <c r="F26" s="790">
        <v>502856</v>
      </c>
      <c r="G26" s="790">
        <v>477589</v>
      </c>
      <c r="H26" s="808">
        <v>15.385406137029477</v>
      </c>
      <c r="I26" s="808">
        <v>2.8273042701570006</v>
      </c>
      <c r="J26" s="808">
        <v>5.290532235876455</v>
      </c>
    </row>
    <row r="27" spans="1:231" ht="19.5" customHeight="1">
      <c r="A27" s="542"/>
      <c r="B27" s="178"/>
      <c r="C27" s="788" t="s">
        <v>712</v>
      </c>
      <c r="D27" s="788" t="s">
        <v>712</v>
      </c>
      <c r="E27" s="788" t="s">
        <v>712</v>
      </c>
      <c r="F27" s="785" t="s">
        <v>712</v>
      </c>
      <c r="G27" s="788" t="s">
        <v>712</v>
      </c>
      <c r="H27" s="808"/>
      <c r="I27" s="808"/>
      <c r="J27" s="808"/>
    </row>
    <row r="28" spans="1:231" ht="19.5" customHeight="1">
      <c r="A28" s="542" t="s">
        <v>1411</v>
      </c>
      <c r="B28" s="794" t="s">
        <v>318</v>
      </c>
      <c r="C28" s="809">
        <v>34861336</v>
      </c>
      <c r="D28" s="809">
        <v>25818641</v>
      </c>
      <c r="E28" s="809">
        <v>32039838</v>
      </c>
      <c r="F28" s="809">
        <v>60679977</v>
      </c>
      <c r="G28" s="809">
        <v>54476417</v>
      </c>
      <c r="H28" s="808">
        <v>35.023899979863387</v>
      </c>
      <c r="I28" s="808">
        <v>8.8062180589052872</v>
      </c>
      <c r="J28" s="808">
        <v>11.387606494017405</v>
      </c>
    </row>
    <row r="29" spans="1:231" ht="19.5" customHeight="1">
      <c r="A29" s="542"/>
      <c r="B29" s="794"/>
      <c r="C29" s="809"/>
      <c r="D29" s="809"/>
      <c r="E29" s="809"/>
      <c r="F29" s="809"/>
      <c r="G29" s="809"/>
      <c r="H29" s="808"/>
      <c r="I29" s="808"/>
      <c r="J29" s="808"/>
    </row>
    <row r="30" spans="1:231" ht="19.5" customHeight="1">
      <c r="A30" s="542"/>
      <c r="B30" s="794"/>
      <c r="C30" s="809"/>
      <c r="D30" s="809"/>
      <c r="E30" s="809"/>
      <c r="F30" s="809"/>
      <c r="G30" s="809"/>
      <c r="H30" s="808"/>
      <c r="I30" s="808"/>
      <c r="J30" s="808"/>
    </row>
    <row r="31" spans="1:231" ht="19.5" customHeight="1">
      <c r="A31" s="542"/>
      <c r="B31" s="542"/>
      <c r="C31" s="542"/>
      <c r="D31" s="542"/>
      <c r="E31" s="788"/>
      <c r="F31" s="785"/>
      <c r="G31" s="788"/>
      <c r="H31" s="808"/>
      <c r="I31" s="808"/>
      <c r="J31" s="808"/>
    </row>
    <row r="32" spans="1:231" ht="19.5" customHeight="1">
      <c r="A32" s="773" t="s">
        <v>1412</v>
      </c>
      <c r="B32" s="800"/>
      <c r="C32" s="800"/>
      <c r="D32" s="800"/>
      <c r="E32" s="800"/>
      <c r="F32" s="800"/>
      <c r="G32" s="800"/>
      <c r="H32" s="800"/>
      <c r="I32" s="800"/>
      <c r="J32" s="800"/>
      <c r="K32" s="810"/>
      <c r="L32" s="810"/>
      <c r="M32" s="810"/>
      <c r="N32" s="810"/>
      <c r="O32" s="810"/>
      <c r="P32" s="810"/>
      <c r="Q32" s="810"/>
      <c r="R32" s="810"/>
      <c r="S32" s="810"/>
      <c r="T32" s="810"/>
      <c r="U32" s="810"/>
      <c r="V32" s="810"/>
      <c r="W32" s="810"/>
      <c r="X32" s="810"/>
      <c r="Y32" s="810"/>
      <c r="Z32" s="810"/>
      <c r="AA32" s="810"/>
      <c r="AB32" s="810"/>
      <c r="AC32" s="810"/>
      <c r="AD32" s="810"/>
      <c r="AE32" s="810"/>
      <c r="AF32" s="810"/>
      <c r="AG32" s="810"/>
      <c r="AH32" s="810"/>
      <c r="AI32" s="810"/>
      <c r="AJ32" s="810"/>
      <c r="AK32" s="810"/>
      <c r="AL32" s="810"/>
      <c r="AM32" s="810"/>
      <c r="AN32" s="810"/>
      <c r="AO32" s="810"/>
      <c r="AP32" s="810"/>
      <c r="AQ32" s="810"/>
      <c r="AR32" s="810"/>
      <c r="AS32" s="810"/>
      <c r="AT32" s="810"/>
      <c r="AU32" s="810"/>
      <c r="AV32" s="810"/>
      <c r="AW32" s="810"/>
      <c r="AX32" s="810"/>
      <c r="AY32" s="810"/>
      <c r="AZ32" s="810"/>
      <c r="BA32" s="810"/>
      <c r="BB32" s="810"/>
      <c r="BC32" s="810"/>
      <c r="BD32" s="810"/>
      <c r="BE32" s="810"/>
      <c r="BF32" s="810"/>
      <c r="BG32" s="810"/>
      <c r="BH32" s="810"/>
      <c r="BI32" s="810"/>
      <c r="BJ32" s="810"/>
      <c r="BK32" s="810"/>
      <c r="BL32" s="810"/>
      <c r="BM32" s="810"/>
      <c r="BN32" s="810"/>
      <c r="BO32" s="810"/>
      <c r="BP32" s="810"/>
      <c r="BQ32" s="810"/>
      <c r="BR32" s="810"/>
      <c r="BS32" s="810"/>
      <c r="BT32" s="810"/>
      <c r="BU32" s="810"/>
      <c r="BV32" s="810"/>
      <c r="BW32" s="810"/>
      <c r="BX32" s="810"/>
      <c r="BY32" s="810"/>
      <c r="BZ32" s="810"/>
      <c r="CA32" s="810"/>
      <c r="CB32" s="810"/>
      <c r="CC32" s="810"/>
      <c r="CD32" s="810"/>
      <c r="CE32" s="810"/>
      <c r="CF32" s="810"/>
      <c r="CG32" s="810"/>
      <c r="CH32" s="810"/>
      <c r="CI32" s="810"/>
      <c r="CJ32" s="810"/>
      <c r="CK32" s="810"/>
      <c r="CL32" s="810"/>
      <c r="CM32" s="810"/>
      <c r="CN32" s="810"/>
      <c r="CO32" s="810"/>
      <c r="CP32" s="810"/>
      <c r="CQ32" s="810"/>
      <c r="CR32" s="810"/>
      <c r="CS32" s="810"/>
      <c r="CT32" s="810"/>
      <c r="CU32" s="810"/>
      <c r="CV32" s="810"/>
      <c r="CW32" s="810"/>
      <c r="CX32" s="810"/>
      <c r="CY32" s="810"/>
      <c r="CZ32" s="810"/>
      <c r="DA32" s="810"/>
      <c r="DB32" s="810"/>
      <c r="DC32" s="810"/>
      <c r="DD32" s="810"/>
      <c r="DE32" s="810"/>
      <c r="DF32" s="810"/>
      <c r="DG32" s="810"/>
      <c r="DH32" s="810"/>
      <c r="DI32" s="810"/>
      <c r="DJ32" s="810"/>
      <c r="DK32" s="810"/>
      <c r="DL32" s="810"/>
      <c r="DM32" s="810"/>
      <c r="DN32" s="810"/>
      <c r="DO32" s="810"/>
      <c r="DP32" s="810"/>
      <c r="DQ32" s="810"/>
      <c r="DR32" s="810"/>
      <c r="DS32" s="810"/>
      <c r="DT32" s="810"/>
      <c r="DU32" s="810"/>
      <c r="DV32" s="810"/>
      <c r="DW32" s="810"/>
      <c r="DX32" s="810"/>
      <c r="DY32" s="810"/>
      <c r="DZ32" s="810"/>
      <c r="EA32" s="810"/>
      <c r="EB32" s="810"/>
      <c r="EC32" s="810"/>
      <c r="ED32" s="810"/>
      <c r="EE32" s="810"/>
      <c r="EF32" s="810"/>
      <c r="EG32" s="810"/>
      <c r="EH32" s="810"/>
      <c r="EI32" s="810"/>
      <c r="EJ32" s="810"/>
      <c r="EK32" s="810"/>
      <c r="EL32" s="810"/>
      <c r="EM32" s="810"/>
      <c r="EN32" s="810"/>
      <c r="EO32" s="810"/>
      <c r="EP32" s="810"/>
      <c r="EQ32" s="810"/>
      <c r="ER32" s="810"/>
      <c r="ES32" s="810"/>
      <c r="ET32" s="810"/>
      <c r="EU32" s="810"/>
      <c r="EV32" s="810"/>
      <c r="EW32" s="810"/>
      <c r="EX32" s="810"/>
      <c r="EY32" s="810"/>
      <c r="EZ32" s="810"/>
      <c r="FA32" s="810"/>
      <c r="FB32" s="810"/>
      <c r="FC32" s="810"/>
      <c r="FD32" s="810"/>
      <c r="FE32" s="810"/>
      <c r="FF32" s="810"/>
      <c r="FG32" s="810"/>
      <c r="FH32" s="810"/>
      <c r="FI32" s="810"/>
      <c r="FJ32" s="810"/>
      <c r="FK32" s="810"/>
      <c r="FL32" s="810"/>
      <c r="FM32" s="810"/>
      <c r="FN32" s="810"/>
      <c r="FO32" s="810"/>
      <c r="FP32" s="810"/>
      <c r="FQ32" s="810"/>
      <c r="FR32" s="810"/>
      <c r="FS32" s="810"/>
      <c r="FT32" s="810"/>
      <c r="FU32" s="810"/>
      <c r="FV32" s="810"/>
      <c r="FW32" s="810"/>
      <c r="FX32" s="810"/>
      <c r="FY32" s="810"/>
      <c r="FZ32" s="810"/>
      <c r="GA32" s="810"/>
      <c r="GB32" s="810"/>
      <c r="GC32" s="810"/>
      <c r="GD32" s="810"/>
      <c r="GE32" s="810"/>
      <c r="GF32" s="810"/>
      <c r="GG32" s="810"/>
      <c r="GH32" s="810"/>
      <c r="GI32" s="810"/>
      <c r="GJ32" s="810"/>
      <c r="GK32" s="810"/>
      <c r="GL32" s="810"/>
      <c r="GM32" s="810"/>
      <c r="GN32" s="810"/>
      <c r="GO32" s="810"/>
      <c r="GP32" s="810"/>
      <c r="GQ32" s="810"/>
      <c r="GR32" s="810"/>
      <c r="GS32" s="810"/>
      <c r="GT32" s="810"/>
      <c r="GU32" s="810"/>
      <c r="GV32" s="810"/>
      <c r="GW32" s="810"/>
      <c r="GX32" s="810"/>
      <c r="GY32" s="810"/>
      <c r="GZ32" s="810"/>
      <c r="HA32" s="810"/>
      <c r="HB32" s="810"/>
      <c r="HC32" s="810"/>
      <c r="HD32" s="810"/>
      <c r="HE32" s="810"/>
      <c r="HF32" s="810"/>
      <c r="HG32" s="810"/>
      <c r="HH32" s="810"/>
      <c r="HI32" s="810"/>
      <c r="HJ32" s="810"/>
      <c r="HK32" s="810"/>
      <c r="HL32" s="810"/>
      <c r="HM32" s="810"/>
      <c r="HN32" s="810"/>
      <c r="HO32" s="810"/>
      <c r="HP32" s="810"/>
      <c r="HQ32" s="810"/>
      <c r="HR32" s="810"/>
      <c r="HS32" s="810"/>
      <c r="HT32" s="810"/>
      <c r="HU32" s="810"/>
      <c r="HV32" s="810"/>
      <c r="HW32" s="810"/>
    </row>
    <row r="33" spans="1:10" ht="19.5" customHeight="1">
      <c r="A33" s="800"/>
      <c r="B33" s="800"/>
      <c r="C33" s="800"/>
      <c r="D33" s="800"/>
      <c r="E33" s="811"/>
      <c r="F33" s="801"/>
      <c r="G33" s="811"/>
      <c r="H33" s="808"/>
      <c r="I33" s="808"/>
      <c r="J33" s="808"/>
    </row>
    <row r="34" spans="1:10" ht="19.5" customHeight="1">
      <c r="A34" s="542"/>
      <c r="B34" s="542"/>
      <c r="C34" s="542"/>
      <c r="D34" s="542"/>
      <c r="F34" s="785"/>
      <c r="H34" s="808"/>
      <c r="I34" s="808"/>
      <c r="J34" s="808"/>
    </row>
    <row r="35" spans="1:10" ht="19.5" customHeight="1">
      <c r="A35" s="542" t="s">
        <v>1410</v>
      </c>
      <c r="B35" s="784">
        <v>1000</v>
      </c>
      <c r="C35" s="807">
        <v>487634</v>
      </c>
      <c r="D35" s="807">
        <v>480604</v>
      </c>
      <c r="E35" s="807">
        <v>466818</v>
      </c>
      <c r="F35" s="807">
        <v>484119</v>
      </c>
      <c r="G35" s="807">
        <v>461089.5</v>
      </c>
      <c r="H35" s="808">
        <v>1.4627427154164394</v>
      </c>
      <c r="I35" s="808">
        <v>4.4591253979066749</v>
      </c>
      <c r="J35" s="808">
        <v>4.9945834810812215</v>
      </c>
    </row>
    <row r="36" spans="1:10" ht="19.5" customHeight="1">
      <c r="A36" s="542"/>
      <c r="B36" s="178"/>
      <c r="C36" s="788"/>
      <c r="D36" s="788"/>
      <c r="E36" s="788"/>
      <c r="F36" s="785"/>
      <c r="G36" s="788"/>
      <c r="H36" s="808"/>
      <c r="I36" s="808"/>
      <c r="J36" s="808"/>
    </row>
    <row r="37" spans="1:10" ht="19.5" customHeight="1">
      <c r="A37" s="542" t="s">
        <v>142</v>
      </c>
      <c r="B37" s="789" t="s">
        <v>1623</v>
      </c>
      <c r="C37" s="790">
        <v>155568</v>
      </c>
      <c r="D37" s="790">
        <v>121212</v>
      </c>
      <c r="E37" s="790">
        <v>152508</v>
      </c>
      <c r="F37" s="790">
        <v>276780</v>
      </c>
      <c r="G37" s="790">
        <v>261635</v>
      </c>
      <c r="H37" s="808">
        <v>28.343728343728344</v>
      </c>
      <c r="I37" s="808">
        <v>2.0064521205444947</v>
      </c>
      <c r="J37" s="808">
        <v>5.7885986202151969</v>
      </c>
    </row>
    <row r="38" spans="1:10" ht="19.5" customHeight="1">
      <c r="A38" s="542"/>
      <c r="B38" s="178"/>
      <c r="C38" s="788"/>
      <c r="D38" s="788"/>
      <c r="E38" s="788"/>
      <c r="F38" s="785"/>
      <c r="G38" s="788"/>
      <c r="H38" s="808"/>
      <c r="I38" s="808"/>
      <c r="J38" s="808"/>
    </row>
    <row r="39" spans="1:10" ht="19.5" customHeight="1">
      <c r="A39" s="542" t="s">
        <v>1411</v>
      </c>
      <c r="B39" s="794" t="s">
        <v>318</v>
      </c>
      <c r="C39" s="809">
        <v>23288901</v>
      </c>
      <c r="D39" s="809">
        <v>16121260</v>
      </c>
      <c r="E39" s="809">
        <v>21311610</v>
      </c>
      <c r="F39" s="809">
        <v>39410161</v>
      </c>
      <c r="G39" s="809">
        <v>34996149</v>
      </c>
      <c r="H39" s="808">
        <v>44.46079896980757</v>
      </c>
      <c r="I39" s="808">
        <v>9.2779991750975057</v>
      </c>
      <c r="J39" s="808">
        <v>12.612850631079439</v>
      </c>
    </row>
    <row r="40" spans="1:10" ht="19.5" customHeight="1">
      <c r="A40" s="542"/>
      <c r="B40" s="794"/>
      <c r="C40" s="794"/>
      <c r="D40" s="794"/>
      <c r="E40" s="785"/>
      <c r="F40" s="785"/>
      <c r="G40" s="785"/>
      <c r="H40" s="808"/>
      <c r="I40" s="808"/>
      <c r="J40" s="808"/>
    </row>
    <row r="41" spans="1:10" ht="19.5" customHeight="1">
      <c r="A41" s="542"/>
      <c r="B41" s="794"/>
      <c r="C41" s="794"/>
      <c r="D41" s="794"/>
      <c r="E41" s="785"/>
      <c r="F41" s="785"/>
      <c r="G41" s="785"/>
      <c r="H41" s="808"/>
      <c r="I41" s="808"/>
      <c r="J41" s="808"/>
    </row>
    <row r="42" spans="1:10" ht="19.5" customHeight="1">
      <c r="A42" s="542"/>
      <c r="B42" s="794"/>
      <c r="C42" s="794"/>
      <c r="D42" s="794"/>
      <c r="E42" s="785"/>
      <c r="F42" s="785"/>
      <c r="G42" s="785"/>
      <c r="H42" s="808"/>
      <c r="I42" s="808"/>
      <c r="J42" s="808"/>
    </row>
    <row r="43" spans="1:10" ht="19.5" customHeight="1">
      <c r="A43" s="770" t="s">
        <v>1697</v>
      </c>
      <c r="B43" s="800"/>
      <c r="C43" s="800"/>
      <c r="D43" s="800"/>
      <c r="E43" s="800"/>
      <c r="F43" s="800"/>
      <c r="G43" s="800"/>
      <c r="H43" s="800"/>
      <c r="I43" s="800"/>
      <c r="J43" s="800"/>
    </row>
    <row r="44" spans="1:10" ht="19.5" customHeight="1">
      <c r="A44" s="800"/>
      <c r="B44" s="800"/>
      <c r="C44" s="800"/>
      <c r="D44" s="800"/>
      <c r="E44" s="811"/>
      <c r="F44" s="801"/>
      <c r="G44" s="811"/>
      <c r="H44" s="808"/>
      <c r="I44" s="808"/>
      <c r="J44" s="808"/>
    </row>
    <row r="45" spans="1:10" ht="19.5" customHeight="1">
      <c r="A45" s="542"/>
      <c r="B45" s="542"/>
      <c r="C45" s="542"/>
      <c r="D45" s="542"/>
      <c r="F45" s="785"/>
      <c r="H45" s="808"/>
      <c r="I45" s="808"/>
      <c r="J45" s="808"/>
    </row>
    <row r="46" spans="1:10" ht="19.5" customHeight="1">
      <c r="A46" s="542" t="s">
        <v>1410</v>
      </c>
      <c r="B46" s="784">
        <v>1000</v>
      </c>
      <c r="C46" s="807">
        <v>369865</v>
      </c>
      <c r="D46" s="807">
        <v>368287</v>
      </c>
      <c r="E46" s="807">
        <v>354887</v>
      </c>
      <c r="F46" s="807">
        <v>369076</v>
      </c>
      <c r="G46" s="807">
        <v>353387.5</v>
      </c>
      <c r="H46" s="808">
        <v>0.42847018765257872</v>
      </c>
      <c r="I46" s="808">
        <v>4.2204983558146552</v>
      </c>
      <c r="J46" s="808">
        <v>4.4394609316967859</v>
      </c>
    </row>
    <row r="47" spans="1:10" ht="19.5" customHeight="1">
      <c r="A47" s="542"/>
      <c r="B47" s="178"/>
      <c r="C47" s="788" t="s">
        <v>712</v>
      </c>
      <c r="D47" s="788" t="s">
        <v>712</v>
      </c>
      <c r="E47" s="788" t="s">
        <v>712</v>
      </c>
      <c r="F47" s="785" t="s">
        <v>712</v>
      </c>
      <c r="G47" s="788" t="s">
        <v>712</v>
      </c>
      <c r="H47" s="808"/>
      <c r="I47" s="808"/>
      <c r="J47" s="808"/>
    </row>
    <row r="48" spans="1:10" ht="19.5" customHeight="1">
      <c r="A48" s="542" t="s">
        <v>142</v>
      </c>
      <c r="B48" s="789" t="s">
        <v>1623</v>
      </c>
      <c r="C48" s="790">
        <v>113820</v>
      </c>
      <c r="D48" s="790">
        <v>112256</v>
      </c>
      <c r="E48" s="790">
        <v>109473</v>
      </c>
      <c r="F48" s="790">
        <v>226076</v>
      </c>
      <c r="G48" s="790">
        <v>215954</v>
      </c>
      <c r="H48" s="808">
        <v>1.3932440136830166</v>
      </c>
      <c r="I48" s="808">
        <v>3.9708421254556043</v>
      </c>
      <c r="J48" s="808">
        <v>4.6871092917936181</v>
      </c>
    </row>
    <row r="49" spans="1:10" ht="19.5" customHeight="1">
      <c r="A49" s="542"/>
      <c r="B49" s="178"/>
      <c r="C49" s="788" t="s">
        <v>712</v>
      </c>
      <c r="D49" s="788" t="s">
        <v>712</v>
      </c>
      <c r="E49" s="788" t="s">
        <v>712</v>
      </c>
      <c r="F49" s="785" t="s">
        <v>712</v>
      </c>
      <c r="G49" s="788" t="s">
        <v>712</v>
      </c>
      <c r="H49" s="808"/>
      <c r="I49" s="808"/>
      <c r="J49" s="808"/>
    </row>
    <row r="50" spans="1:10" ht="19.5" customHeight="1">
      <c r="A50" s="542" t="s">
        <v>1411</v>
      </c>
      <c r="B50" s="794" t="s">
        <v>318</v>
      </c>
      <c r="C50" s="809">
        <v>11572435</v>
      </c>
      <c r="D50" s="809">
        <v>9697381</v>
      </c>
      <c r="E50" s="809">
        <v>10728228</v>
      </c>
      <c r="F50" s="809">
        <v>21269816</v>
      </c>
      <c r="G50" s="809">
        <v>19480268</v>
      </c>
      <c r="H50" s="808">
        <v>19.335674240292306</v>
      </c>
      <c r="I50" s="808">
        <v>7.8690255277945198</v>
      </c>
      <c r="J50" s="808">
        <v>9.1864649911387346</v>
      </c>
    </row>
    <row r="51" spans="1:10" ht="19.5" customHeight="1">
      <c r="A51" s="542"/>
      <c r="B51" s="794"/>
      <c r="C51" s="809"/>
      <c r="D51" s="809"/>
      <c r="E51" s="809"/>
      <c r="F51" s="809"/>
      <c r="G51" s="809"/>
      <c r="H51" s="808"/>
      <c r="I51" s="808"/>
      <c r="J51" s="808"/>
    </row>
    <row r="52" spans="1:10" ht="19.5" customHeight="1">
      <c r="A52" s="542" t="s">
        <v>1413</v>
      </c>
      <c r="B52" s="542"/>
      <c r="C52" s="542"/>
      <c r="D52" s="542"/>
      <c r="E52" s="542"/>
      <c r="F52" s="812"/>
      <c r="H52" s="542"/>
      <c r="I52" s="813"/>
      <c r="J52" s="813"/>
    </row>
    <row r="53" spans="1:10" ht="19.5" customHeight="1">
      <c r="A53" s="542" t="s">
        <v>1414</v>
      </c>
      <c r="B53" s="542"/>
      <c r="C53" s="542"/>
      <c r="D53" s="542"/>
      <c r="E53" s="542"/>
      <c r="F53" s="812"/>
      <c r="G53" s="788"/>
      <c r="H53" s="814"/>
      <c r="I53" s="813"/>
      <c r="J53" s="813"/>
    </row>
    <row r="54" spans="1:10" ht="19.5" customHeight="1">
      <c r="A54" s="542" t="s">
        <v>1415</v>
      </c>
      <c r="B54" s="542"/>
      <c r="C54" s="542"/>
      <c r="D54" s="542"/>
      <c r="E54" s="542"/>
      <c r="F54" s="812"/>
      <c r="H54" s="542"/>
      <c r="I54" s="813"/>
      <c r="J54" s="813"/>
    </row>
    <row r="55" spans="1:10" ht="19.5" customHeight="1">
      <c r="A55" s="542" t="s">
        <v>1416</v>
      </c>
      <c r="B55" s="542"/>
      <c r="C55" s="542"/>
      <c r="D55" s="542"/>
      <c r="E55" s="542"/>
      <c r="F55" s="812"/>
      <c r="H55" s="542"/>
      <c r="I55" s="813"/>
      <c r="J55" s="813"/>
    </row>
    <row r="56" spans="1:10" ht="19.5" customHeight="1">
      <c r="A56" s="542" t="s">
        <v>1417</v>
      </c>
      <c r="B56" s="542"/>
      <c r="C56" s="542"/>
      <c r="D56" s="542"/>
      <c r="E56" s="542"/>
      <c r="F56" s="812"/>
      <c r="H56" s="542"/>
      <c r="I56" s="813"/>
      <c r="J56" s="813"/>
    </row>
    <row r="57" spans="1:10" ht="19.5" customHeight="1">
      <c r="A57" s="772" t="s">
        <v>1696</v>
      </c>
      <c r="B57" s="542"/>
      <c r="C57" s="542"/>
      <c r="D57" s="542"/>
      <c r="E57" s="542"/>
      <c r="F57" s="812"/>
      <c r="H57" s="542"/>
      <c r="I57" s="813"/>
      <c r="J57" s="813"/>
    </row>
    <row r="58" spans="1:10" ht="26.45" customHeight="1">
      <c r="A58" s="542" t="s">
        <v>1745</v>
      </c>
      <c r="B58" s="542"/>
      <c r="C58" s="542"/>
      <c r="D58" s="542"/>
      <c r="E58" s="542"/>
      <c r="F58" s="812"/>
      <c r="H58" s="542"/>
      <c r="I58" s="813"/>
      <c r="J58" s="654"/>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47"/>
    <col min="3" max="3" width="11.42578125" style="24" customWidth="1"/>
    <col min="4" max="16384" width="11.42578125" style="847"/>
  </cols>
  <sheetData>
    <row r="1" spans="1:7" s="904" customFormat="1" ht="15" customHeight="1">
      <c r="A1" s="907" t="s">
        <v>1764</v>
      </c>
      <c r="C1" s="24"/>
    </row>
    <row r="2" spans="1:7" ht="30" customHeight="1">
      <c r="A2" s="990" t="s">
        <v>678</v>
      </c>
      <c r="B2" s="990"/>
      <c r="C2" s="990"/>
      <c r="D2" s="990"/>
      <c r="E2" s="990"/>
      <c r="F2" s="990"/>
      <c r="G2" s="990"/>
    </row>
    <row r="59" spans="1:8">
      <c r="A59" s="431" t="s">
        <v>1745</v>
      </c>
      <c r="B59" s="431"/>
      <c r="C59" s="431"/>
      <c r="D59" s="431"/>
      <c r="E59" s="431"/>
      <c r="F59" s="431"/>
      <c r="G59" s="431"/>
      <c r="H59" s="43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47"/>
    <col min="3" max="3" width="11.42578125" style="24" customWidth="1"/>
    <col min="4" max="16384" width="11.42578125" style="847"/>
  </cols>
  <sheetData>
    <row r="1" spans="1:7" s="904" customFormat="1" ht="15" customHeight="1">
      <c r="A1" s="907" t="s">
        <v>1764</v>
      </c>
      <c r="C1" s="24"/>
    </row>
    <row r="2" spans="1:7" ht="30" customHeight="1">
      <c r="A2" s="990" t="s">
        <v>678</v>
      </c>
      <c r="B2" s="990"/>
      <c r="C2" s="990"/>
      <c r="D2" s="990"/>
      <c r="E2" s="990"/>
      <c r="F2" s="990"/>
      <c r="G2" s="990"/>
    </row>
    <row r="59" spans="1:7">
      <c r="A59" s="432" t="s">
        <v>1745</v>
      </c>
      <c r="B59" s="431"/>
      <c r="C59" s="431"/>
      <c r="D59" s="431"/>
      <c r="E59" s="431"/>
      <c r="F59" s="431"/>
      <c r="G59" s="43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90"/>
    <col min="3" max="3" width="11.42578125" style="24"/>
    <col min="4" max="16384" width="11.42578125" style="690"/>
  </cols>
  <sheetData>
    <row r="1" spans="1:7" s="904" customFormat="1" ht="15" customHeight="1">
      <c r="A1" s="907" t="s">
        <v>1764</v>
      </c>
      <c r="C1" s="24"/>
    </row>
    <row r="2" spans="1:7" ht="12" customHeight="1">
      <c r="A2" s="991" t="s">
        <v>657</v>
      </c>
      <c r="B2" s="991"/>
      <c r="C2" s="991"/>
      <c r="D2" s="991"/>
      <c r="E2" s="991"/>
      <c r="F2" s="991"/>
      <c r="G2" s="991"/>
    </row>
    <row r="59" spans="1:7" ht="20.100000000000001" customHeight="1">
      <c r="A59" s="992" t="s">
        <v>1745</v>
      </c>
      <c r="B59" s="992"/>
      <c r="C59" s="992"/>
      <c r="D59" s="992"/>
      <c r="E59" s="992"/>
      <c r="F59" s="992"/>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90"/>
    <col min="3" max="3" width="11.42578125" style="24"/>
    <col min="4" max="16384" width="11.42578125" style="690"/>
  </cols>
  <sheetData>
    <row r="1" spans="1:7" s="904" customFormat="1" ht="15" customHeight="1">
      <c r="A1" s="907" t="s">
        <v>1764</v>
      </c>
      <c r="C1" s="24"/>
    </row>
    <row r="2" spans="1:7" ht="12" customHeight="1">
      <c r="A2" s="991" t="s">
        <v>657</v>
      </c>
      <c r="B2" s="991"/>
      <c r="C2" s="991"/>
      <c r="D2" s="991"/>
      <c r="E2" s="991"/>
      <c r="F2" s="991"/>
      <c r="G2" s="991"/>
    </row>
    <row r="59" spans="1:7" ht="20.100000000000001" customHeight="1">
      <c r="A59" s="992" t="s">
        <v>1745</v>
      </c>
      <c r="B59" s="992"/>
      <c r="C59" s="992"/>
      <c r="D59" s="992"/>
      <c r="E59" s="992"/>
      <c r="F59" s="992"/>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852"/>
    <col min="3" max="3" width="11.42578125" style="24"/>
    <col min="4" max="16384" width="11.42578125" style="852"/>
  </cols>
  <sheetData>
    <row r="1" spans="1:7" s="904" customFormat="1" ht="15" customHeight="1">
      <c r="A1" s="907" t="s">
        <v>1764</v>
      </c>
      <c r="C1" s="24"/>
    </row>
    <row r="2" spans="1:7" ht="15.75">
      <c r="A2" s="991" t="s">
        <v>1661</v>
      </c>
      <c r="B2" s="991"/>
      <c r="C2" s="991"/>
      <c r="D2" s="991"/>
      <c r="E2" s="991"/>
      <c r="F2" s="991"/>
      <c r="G2" s="991"/>
    </row>
    <row r="59" spans="1:7">
      <c r="A59" s="815" t="s">
        <v>1659</v>
      </c>
      <c r="G59" s="180"/>
    </row>
    <row r="60" spans="1:7" ht="15">
      <c r="A60" s="992" t="s">
        <v>1745</v>
      </c>
      <c r="B60" s="992"/>
      <c r="C60" s="992"/>
      <c r="D60" s="992"/>
      <c r="E60" s="992"/>
      <c r="F60" s="992"/>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542" customWidth="1"/>
    <col min="11" max="16384" width="8.7109375" style="542"/>
  </cols>
  <sheetData>
    <row r="1" spans="1:11" ht="15" customHeight="1">
      <c r="A1" s="907" t="s">
        <v>1764</v>
      </c>
    </row>
    <row r="2" spans="1:11" ht="19.5" customHeight="1">
      <c r="A2" s="201" t="s">
        <v>737</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652" t="s">
        <v>1672</v>
      </c>
      <c r="B4" s="653"/>
      <c r="C4" s="213"/>
      <c r="D4" s="213"/>
      <c r="E4" s="213"/>
      <c r="F4" s="213"/>
      <c r="G4" s="213"/>
      <c r="H4" s="213"/>
      <c r="I4" s="213"/>
    </row>
    <row r="5" spans="1:11" ht="19.5" customHeight="1">
      <c r="A5" s="201" t="s">
        <v>1308</v>
      </c>
      <c r="B5" s="213"/>
      <c r="C5" s="213"/>
      <c r="D5" s="213"/>
      <c r="E5" s="213"/>
      <c r="F5" s="213"/>
      <c r="G5" s="213"/>
      <c r="H5" s="213"/>
      <c r="I5" s="213"/>
    </row>
    <row r="6" spans="1:11" ht="19.5" customHeight="1">
      <c r="A6" s="201" t="s">
        <v>545</v>
      </c>
      <c r="B6" s="201"/>
      <c r="C6" s="201"/>
      <c r="D6" s="201"/>
      <c r="E6" s="201"/>
      <c r="F6" s="201"/>
      <c r="G6" s="201"/>
      <c r="H6" s="201"/>
      <c r="I6" s="201"/>
    </row>
    <row r="7" spans="1:11" ht="19.5" customHeight="1">
      <c r="A7" s="993" t="s">
        <v>546</v>
      </c>
      <c r="B7" s="993"/>
      <c r="C7" s="994"/>
      <c r="D7" s="997" t="s">
        <v>249</v>
      </c>
      <c r="E7" s="998"/>
      <c r="F7" s="998"/>
      <c r="G7" s="998"/>
      <c r="H7" s="998"/>
      <c r="I7" s="999" t="s">
        <v>301</v>
      </c>
      <c r="J7" s="1000"/>
    </row>
    <row r="8" spans="1:11" ht="19.5" customHeight="1">
      <c r="A8" s="995"/>
      <c r="B8" s="995"/>
      <c r="C8" s="986"/>
      <c r="D8" s="1003" t="s">
        <v>547</v>
      </c>
      <c r="E8" s="993"/>
      <c r="F8" s="994"/>
      <c r="G8" s="983" t="s">
        <v>1311</v>
      </c>
      <c r="H8" s="975"/>
      <c r="I8" s="1001"/>
      <c r="J8" s="1002"/>
    </row>
    <row r="9" spans="1:11" ht="19.5" customHeight="1">
      <c r="A9" s="995"/>
      <c r="B9" s="995"/>
      <c r="C9" s="986"/>
      <c r="D9" s="988"/>
      <c r="E9" s="995"/>
      <c r="F9" s="986"/>
      <c r="G9" s="984"/>
      <c r="H9" s="976"/>
      <c r="I9" s="1001"/>
      <c r="J9" s="1002"/>
    </row>
    <row r="10" spans="1:11" ht="19.5" customHeight="1">
      <c r="A10" s="995"/>
      <c r="B10" s="995"/>
      <c r="C10" s="986"/>
      <c r="D10" s="988"/>
      <c r="E10" s="995"/>
      <c r="F10" s="986"/>
      <c r="G10" s="984"/>
      <c r="H10" s="976"/>
      <c r="I10" s="1001"/>
      <c r="J10" s="1002"/>
    </row>
    <row r="11" spans="1:11" ht="19.5" customHeight="1">
      <c r="A11" s="995"/>
      <c r="B11" s="995"/>
      <c r="C11" s="986"/>
      <c r="D11" s="989"/>
      <c r="E11" s="996"/>
      <c r="F11" s="987"/>
      <c r="G11" s="985"/>
      <c r="H11" s="977"/>
      <c r="I11" s="1001"/>
      <c r="J11" s="1002"/>
    </row>
    <row r="12" spans="1:11" ht="19.5" customHeight="1">
      <c r="A12" s="996"/>
      <c r="B12" s="996"/>
      <c r="C12" s="987"/>
      <c r="D12" s="997" t="s">
        <v>182</v>
      </c>
      <c r="E12" s="998"/>
      <c r="F12" s="998"/>
      <c r="G12" s="998"/>
      <c r="H12" s="998"/>
      <c r="I12" s="1004" t="s">
        <v>670</v>
      </c>
      <c r="J12" s="1005"/>
    </row>
    <row r="13" spans="1:11" ht="19.5" customHeight="1">
      <c r="A13" s="542"/>
      <c r="B13" s="542"/>
      <c r="C13" s="542"/>
      <c r="D13" s="542"/>
      <c r="E13" s="471"/>
      <c r="F13" s="471"/>
      <c r="G13" s="471"/>
      <c r="H13" s="471"/>
      <c r="I13" s="472"/>
    </row>
    <row r="14" spans="1:11" ht="19.5" customHeight="1">
      <c r="A14" s="654">
        <v>2018</v>
      </c>
      <c r="B14" s="654"/>
      <c r="C14" s="654" t="s">
        <v>1674</v>
      </c>
      <c r="D14" s="542"/>
      <c r="E14" s="471">
        <v>471805</v>
      </c>
      <c r="F14" s="471"/>
      <c r="G14" s="471">
        <v>468217</v>
      </c>
      <c r="H14" s="471"/>
      <c r="I14" s="471">
        <v>1607664</v>
      </c>
      <c r="K14" s="654"/>
    </row>
    <row r="15" spans="1:11" ht="19.5" customHeight="1">
      <c r="A15" s="654" t="s">
        <v>353</v>
      </c>
      <c r="B15" s="542"/>
      <c r="C15" s="654" t="s">
        <v>1675</v>
      </c>
      <c r="D15" s="542"/>
      <c r="E15" s="471">
        <v>475747</v>
      </c>
      <c r="F15" s="471"/>
      <c r="G15" s="471">
        <v>472216</v>
      </c>
      <c r="H15" s="471"/>
      <c r="I15" s="471">
        <v>1596056</v>
      </c>
    </row>
    <row r="16" spans="1:11" ht="19.5" customHeight="1">
      <c r="A16" s="654" t="s">
        <v>353</v>
      </c>
      <c r="B16" s="542"/>
      <c r="C16" s="654" t="s">
        <v>195</v>
      </c>
      <c r="D16" s="542"/>
      <c r="E16" s="471">
        <v>477129</v>
      </c>
      <c r="F16" s="471"/>
      <c r="G16" s="471">
        <v>473576</v>
      </c>
      <c r="H16" s="471"/>
      <c r="I16" s="471">
        <v>1510033</v>
      </c>
    </row>
    <row r="17" spans="1:9" ht="19.5" customHeight="1">
      <c r="A17" s="654" t="s">
        <v>353</v>
      </c>
      <c r="B17" s="542"/>
      <c r="C17" s="654" t="s">
        <v>1676</v>
      </c>
      <c r="D17" s="542"/>
      <c r="E17" s="471">
        <v>477451</v>
      </c>
      <c r="F17" s="471"/>
      <c r="G17" s="471">
        <v>473996</v>
      </c>
      <c r="H17" s="471"/>
      <c r="I17" s="471">
        <v>1623065</v>
      </c>
    </row>
    <row r="18" spans="1:9" ht="19.5" customHeight="1">
      <c r="A18" s="654" t="s">
        <v>353</v>
      </c>
      <c r="B18" s="542"/>
      <c r="C18" s="654" t="s">
        <v>1677</v>
      </c>
      <c r="D18" s="542"/>
      <c r="E18" s="471">
        <v>475713</v>
      </c>
      <c r="F18" s="471"/>
      <c r="G18" s="471">
        <v>472383</v>
      </c>
      <c r="H18" s="471"/>
      <c r="I18" s="471">
        <v>1938411</v>
      </c>
    </row>
    <row r="19" spans="1:9" ht="19.5" customHeight="1">
      <c r="A19" s="654" t="s">
        <v>353</v>
      </c>
      <c r="B19" s="542"/>
      <c r="C19" s="654" t="s">
        <v>1678</v>
      </c>
      <c r="D19" s="542"/>
      <c r="E19" s="471">
        <v>466987</v>
      </c>
      <c r="F19" s="471"/>
      <c r="G19" s="471">
        <v>463691</v>
      </c>
      <c r="H19" s="471"/>
      <c r="I19" s="471">
        <v>1497691</v>
      </c>
    </row>
    <row r="20" spans="1:9" ht="19.5" customHeight="1">
      <c r="A20" s="654">
        <v>2019</v>
      </c>
      <c r="B20" s="542"/>
      <c r="C20" s="654" t="s">
        <v>88</v>
      </c>
      <c r="D20" s="542"/>
      <c r="E20" s="471">
        <v>476471</v>
      </c>
      <c r="F20" s="471"/>
      <c r="G20" s="471">
        <v>473181</v>
      </c>
      <c r="H20" s="471"/>
      <c r="I20" s="471">
        <v>1399377</v>
      </c>
    </row>
    <row r="21" spans="1:9" ht="19.5" customHeight="1">
      <c r="A21" s="654" t="s">
        <v>353</v>
      </c>
      <c r="B21" s="542"/>
      <c r="C21" s="654" t="s">
        <v>1679</v>
      </c>
      <c r="D21" s="542"/>
      <c r="E21" s="471">
        <v>476926</v>
      </c>
      <c r="F21" s="471"/>
      <c r="G21" s="471">
        <v>473679</v>
      </c>
      <c r="H21" s="471"/>
      <c r="I21" s="471">
        <v>1355499</v>
      </c>
    </row>
    <row r="22" spans="1:9" ht="19.5" customHeight="1">
      <c r="A22" s="654" t="s">
        <v>353</v>
      </c>
      <c r="B22" s="542"/>
      <c r="C22" s="654" t="s">
        <v>1680</v>
      </c>
      <c r="D22" s="542"/>
      <c r="E22" s="471">
        <v>483984</v>
      </c>
      <c r="F22" s="471"/>
      <c r="G22" s="471">
        <v>480604</v>
      </c>
      <c r="H22" s="471"/>
      <c r="I22" s="471">
        <v>1453858</v>
      </c>
    </row>
    <row r="23" spans="1:9" ht="19.5" customHeight="1">
      <c r="A23" s="654" t="s">
        <v>353</v>
      </c>
      <c r="B23" s="542"/>
      <c r="C23" s="654" t="s">
        <v>1681</v>
      </c>
      <c r="D23" s="542"/>
      <c r="E23" s="471">
        <v>488745</v>
      </c>
      <c r="F23" s="471"/>
      <c r="G23" s="471">
        <v>485454</v>
      </c>
      <c r="H23" s="471"/>
      <c r="I23" s="471">
        <v>1682308</v>
      </c>
    </row>
    <row r="24" spans="1:9" ht="19.5" customHeight="1">
      <c r="A24" s="654" t="s">
        <v>353</v>
      </c>
      <c r="B24" s="542"/>
      <c r="C24" s="654" t="s">
        <v>1682</v>
      </c>
      <c r="D24" s="542"/>
      <c r="E24" s="471">
        <v>489960</v>
      </c>
      <c r="F24" s="471"/>
      <c r="G24" s="471">
        <v>486597</v>
      </c>
      <c r="H24" s="471"/>
      <c r="I24" s="471">
        <v>1662244</v>
      </c>
    </row>
    <row r="25" spans="1:9" ht="19.5" customHeight="1">
      <c r="A25" s="654" t="s">
        <v>353</v>
      </c>
      <c r="B25" s="542"/>
      <c r="C25" s="654" t="s">
        <v>1673</v>
      </c>
      <c r="D25" s="542"/>
      <c r="E25" s="471">
        <v>491196</v>
      </c>
      <c r="F25" s="471"/>
      <c r="G25" s="471">
        <v>487634</v>
      </c>
      <c r="H25" s="471"/>
      <c r="I25" s="471">
        <v>1694374</v>
      </c>
    </row>
    <row r="26" spans="1:9" ht="19.5" customHeight="1">
      <c r="A26" s="654" t="s">
        <v>353</v>
      </c>
      <c r="B26" s="542"/>
      <c r="C26" s="654" t="s">
        <v>1674</v>
      </c>
      <c r="D26" s="542"/>
      <c r="E26" s="471">
        <v>493414</v>
      </c>
      <c r="F26" s="471"/>
      <c r="G26" s="471">
        <v>489965</v>
      </c>
      <c r="H26" s="471"/>
      <c r="I26" s="471">
        <v>1743413</v>
      </c>
    </row>
    <row r="27" spans="1:9" ht="19.5" customHeight="1">
      <c r="A27" s="654" t="s">
        <v>353</v>
      </c>
      <c r="B27" s="542"/>
      <c r="C27" s="654"/>
      <c r="D27" s="542"/>
      <c r="E27" s="471"/>
      <c r="F27" s="471"/>
      <c r="G27" s="471"/>
      <c r="H27" s="471"/>
      <c r="I27" s="471" t="s">
        <v>353</v>
      </c>
    </row>
    <row r="28" spans="1:9" ht="19.5" customHeight="1">
      <c r="A28" s="654" t="s">
        <v>1683</v>
      </c>
      <c r="B28" s="542"/>
      <c r="C28" s="654"/>
      <c r="D28" s="542"/>
      <c r="E28" s="471"/>
      <c r="F28" s="471"/>
      <c r="G28" s="471"/>
      <c r="H28" s="471"/>
      <c r="I28" s="472"/>
    </row>
    <row r="29" spans="1:9" ht="19.5" customHeight="1">
      <c r="A29" s="654" t="s">
        <v>353</v>
      </c>
      <c r="B29" s="853"/>
      <c r="C29" s="654" t="s">
        <v>353</v>
      </c>
      <c r="D29" s="853"/>
      <c r="E29" s="853"/>
      <c r="F29" s="853"/>
      <c r="G29" s="853"/>
      <c r="H29" s="853"/>
      <c r="I29" s="853"/>
    </row>
    <row r="30" spans="1:9" ht="19.5" customHeight="1">
      <c r="A30" s="654">
        <v>2018</v>
      </c>
      <c r="B30" s="542"/>
      <c r="C30" s="654" t="s">
        <v>1674</v>
      </c>
      <c r="D30" s="542"/>
      <c r="E30" s="472">
        <v>0.3</v>
      </c>
      <c r="F30" s="472"/>
      <c r="G30" s="472">
        <v>0.3</v>
      </c>
      <c r="H30" s="472"/>
      <c r="I30" s="472">
        <v>3.9</v>
      </c>
    </row>
    <row r="31" spans="1:9" ht="19.5" customHeight="1">
      <c r="A31" s="654" t="s">
        <v>353</v>
      </c>
      <c r="B31" s="542"/>
      <c r="C31" s="654" t="s">
        <v>1675</v>
      </c>
      <c r="D31" s="542"/>
      <c r="E31" s="472">
        <v>0.8</v>
      </c>
      <c r="F31" s="472"/>
      <c r="G31" s="472">
        <v>0.9</v>
      </c>
      <c r="H31" s="472"/>
      <c r="I31" s="472">
        <v>-0.7</v>
      </c>
    </row>
    <row r="32" spans="1:9" ht="19.5" customHeight="1">
      <c r="A32" s="654" t="s">
        <v>353</v>
      </c>
      <c r="B32" s="542"/>
      <c r="C32" s="654" t="s">
        <v>195</v>
      </c>
      <c r="D32" s="542"/>
      <c r="E32" s="472">
        <v>0.3</v>
      </c>
      <c r="F32" s="472"/>
      <c r="G32" s="472">
        <v>0.3</v>
      </c>
      <c r="H32" s="472"/>
      <c r="I32" s="472">
        <v>-5.4</v>
      </c>
    </row>
    <row r="33" spans="1:9" ht="19.5" customHeight="1">
      <c r="A33" s="654" t="s">
        <v>353</v>
      </c>
      <c r="B33" s="542"/>
      <c r="C33" s="654" t="s">
        <v>1676</v>
      </c>
      <c r="D33" s="542"/>
      <c r="E33" s="472">
        <v>0.1</v>
      </c>
      <c r="F33" s="472"/>
      <c r="G33" s="472">
        <v>0.1</v>
      </c>
      <c r="H33" s="472"/>
      <c r="I33" s="472">
        <v>7.5</v>
      </c>
    </row>
    <row r="34" spans="1:9" ht="19.5" customHeight="1">
      <c r="A34" s="654" t="s">
        <v>353</v>
      </c>
      <c r="B34" s="542"/>
      <c r="C34" s="654" t="s">
        <v>1677</v>
      </c>
      <c r="D34" s="542"/>
      <c r="E34" s="472">
        <v>-0.4</v>
      </c>
      <c r="F34" s="472"/>
      <c r="G34" s="472">
        <v>-0.3</v>
      </c>
      <c r="H34" s="472"/>
      <c r="I34" s="472">
        <v>19.399999999999999</v>
      </c>
    </row>
    <row r="35" spans="1:9" ht="19.5" customHeight="1">
      <c r="A35" s="654" t="s">
        <v>353</v>
      </c>
      <c r="B35" s="542"/>
      <c r="C35" s="654" t="s">
        <v>1678</v>
      </c>
      <c r="D35" s="542"/>
      <c r="E35" s="472">
        <v>-1.8</v>
      </c>
      <c r="F35" s="472"/>
      <c r="G35" s="472">
        <v>-1.8</v>
      </c>
      <c r="H35" s="472"/>
      <c r="I35" s="472">
        <v>-22.7</v>
      </c>
    </row>
    <row r="36" spans="1:9" ht="19.5" customHeight="1">
      <c r="A36" s="654">
        <v>2019</v>
      </c>
      <c r="B36" s="542"/>
      <c r="C36" s="654" t="s">
        <v>88</v>
      </c>
      <c r="D36" s="542"/>
      <c r="E36" s="472">
        <v>2</v>
      </c>
      <c r="F36" s="472"/>
      <c r="G36" s="472">
        <v>2</v>
      </c>
      <c r="H36" s="472"/>
      <c r="I36" s="472">
        <v>-6.6</v>
      </c>
    </row>
    <row r="37" spans="1:9" ht="19.5" customHeight="1">
      <c r="A37" s="654" t="s">
        <v>353</v>
      </c>
      <c r="B37" s="542"/>
      <c r="C37" s="654" t="s">
        <v>1679</v>
      </c>
      <c r="D37" s="542"/>
      <c r="E37" s="472">
        <v>0.1</v>
      </c>
      <c r="F37" s="472"/>
      <c r="G37" s="472">
        <v>0.1</v>
      </c>
      <c r="H37" s="472"/>
      <c r="I37" s="472">
        <v>-3.1</v>
      </c>
    </row>
    <row r="38" spans="1:9" ht="19.5" customHeight="1">
      <c r="A38" s="654" t="s">
        <v>353</v>
      </c>
      <c r="B38" s="542"/>
      <c r="C38" s="654" t="s">
        <v>1680</v>
      </c>
      <c r="D38" s="542"/>
      <c r="E38" s="472">
        <v>1.5</v>
      </c>
      <c r="F38" s="472"/>
      <c r="G38" s="472">
        <v>1.5</v>
      </c>
      <c r="H38" s="472"/>
      <c r="I38" s="472">
        <v>7.3</v>
      </c>
    </row>
    <row r="39" spans="1:9" ht="19.5" customHeight="1">
      <c r="A39" s="654" t="s">
        <v>353</v>
      </c>
      <c r="B39" s="542"/>
      <c r="C39" s="654" t="s">
        <v>1681</v>
      </c>
      <c r="D39" s="542"/>
      <c r="E39" s="472">
        <v>1</v>
      </c>
      <c r="F39" s="472"/>
      <c r="G39" s="472">
        <v>1</v>
      </c>
      <c r="H39" s="472"/>
      <c r="I39" s="472">
        <v>15.7</v>
      </c>
    </row>
    <row r="40" spans="1:9" ht="19.5" customHeight="1">
      <c r="A40" s="654" t="s">
        <v>353</v>
      </c>
      <c r="B40" s="542"/>
      <c r="C40" s="654" t="s">
        <v>1682</v>
      </c>
      <c r="D40" s="542"/>
      <c r="E40" s="472">
        <v>0.2</v>
      </c>
      <c r="F40" s="472"/>
      <c r="G40" s="472">
        <v>0.2</v>
      </c>
      <c r="H40" s="472"/>
      <c r="I40" s="472">
        <v>-1.2</v>
      </c>
    </row>
    <row r="41" spans="1:9" ht="19.5" customHeight="1">
      <c r="A41" s="654" t="s">
        <v>353</v>
      </c>
      <c r="B41" s="542"/>
      <c r="C41" s="654" t="s">
        <v>1673</v>
      </c>
      <c r="D41" s="542"/>
      <c r="E41" s="472">
        <v>0.3</v>
      </c>
      <c r="F41" s="472"/>
      <c r="G41" s="472">
        <v>0.2</v>
      </c>
      <c r="H41" s="472"/>
      <c r="I41" s="472">
        <v>1.9</v>
      </c>
    </row>
    <row r="42" spans="1:9" ht="19.5" customHeight="1">
      <c r="A42" s="654" t="s">
        <v>353</v>
      </c>
      <c r="B42" s="542"/>
      <c r="C42" s="654" t="s">
        <v>1674</v>
      </c>
      <c r="D42" s="542"/>
      <c r="E42" s="472">
        <v>0.5</v>
      </c>
      <c r="F42" s="472"/>
      <c r="G42" s="472">
        <v>0.5</v>
      </c>
      <c r="H42" s="472"/>
      <c r="I42" s="472">
        <v>2.9</v>
      </c>
    </row>
    <row r="43" spans="1:9" ht="19.5" customHeight="1">
      <c r="A43" s="654" t="s">
        <v>353</v>
      </c>
      <c r="B43" s="542"/>
      <c r="C43" s="654"/>
      <c r="D43" s="542"/>
      <c r="E43" s="472"/>
      <c r="F43" s="472"/>
      <c r="G43" s="472"/>
      <c r="H43" s="472"/>
      <c r="I43" s="472"/>
    </row>
    <row r="44" spans="1:9" ht="19.5" customHeight="1">
      <c r="A44" s="654" t="s">
        <v>1307</v>
      </c>
      <c r="B44" s="542"/>
      <c r="C44" s="654"/>
      <c r="D44" s="542"/>
      <c r="E44" s="472"/>
      <c r="F44" s="472"/>
      <c r="G44" s="472"/>
      <c r="H44" s="472"/>
      <c r="I44" s="472"/>
    </row>
    <row r="45" spans="1:9" ht="19.5" customHeight="1">
      <c r="A45" s="654" t="s">
        <v>353</v>
      </c>
      <c r="B45" s="853"/>
      <c r="C45" s="654" t="s">
        <v>353</v>
      </c>
      <c r="D45" s="853"/>
      <c r="E45" s="853"/>
      <c r="F45" s="853"/>
      <c r="G45" s="853"/>
      <c r="H45" s="853"/>
      <c r="I45" s="853"/>
    </row>
    <row r="46" spans="1:9" ht="19.5" customHeight="1">
      <c r="A46" s="654">
        <v>2018</v>
      </c>
      <c r="B46" s="542"/>
      <c r="C46" s="654" t="s">
        <v>1674</v>
      </c>
      <c r="D46" s="542"/>
      <c r="E46" s="472">
        <v>4.8</v>
      </c>
      <c r="F46" s="472"/>
      <c r="G46" s="472">
        <v>4.9000000000000004</v>
      </c>
      <c r="H46" s="472"/>
      <c r="I46" s="472">
        <v>12.5</v>
      </c>
    </row>
    <row r="47" spans="1:9" ht="19.5" customHeight="1">
      <c r="A47" s="654" t="s">
        <v>353</v>
      </c>
      <c r="B47" s="542"/>
      <c r="C47" s="654" t="s">
        <v>1675</v>
      </c>
      <c r="D47" s="542"/>
      <c r="E47" s="472">
        <v>4.8</v>
      </c>
      <c r="F47" s="472"/>
      <c r="G47" s="472">
        <v>4.9000000000000004</v>
      </c>
      <c r="H47" s="472"/>
      <c r="I47" s="472">
        <v>8.8000000000000007</v>
      </c>
    </row>
    <row r="48" spans="1:9" ht="19.5" customHeight="1">
      <c r="A48" s="654" t="s">
        <v>353</v>
      </c>
      <c r="B48" s="542"/>
      <c r="C48" s="654" t="s">
        <v>195</v>
      </c>
      <c r="D48" s="542"/>
      <c r="E48" s="472">
        <v>4.9000000000000004</v>
      </c>
      <c r="F48" s="472"/>
      <c r="G48" s="472">
        <v>5</v>
      </c>
      <c r="H48" s="472"/>
      <c r="I48" s="472">
        <v>7.5</v>
      </c>
    </row>
    <row r="49" spans="1:9" ht="19.5" customHeight="1">
      <c r="A49" s="654" t="s">
        <v>353</v>
      </c>
      <c r="B49" s="542"/>
      <c r="C49" s="654" t="s">
        <v>1676</v>
      </c>
      <c r="D49" s="542"/>
      <c r="E49" s="472">
        <v>5.3</v>
      </c>
      <c r="F49" s="472"/>
      <c r="G49" s="472">
        <v>5.4</v>
      </c>
      <c r="H49" s="472"/>
      <c r="I49" s="472">
        <v>12.8</v>
      </c>
    </row>
    <row r="50" spans="1:9" ht="19.5" customHeight="1">
      <c r="A50" s="654" t="s">
        <v>353</v>
      </c>
      <c r="B50" s="542"/>
      <c r="C50" s="654" t="s">
        <v>1677</v>
      </c>
      <c r="D50" s="542"/>
      <c r="E50" s="472">
        <v>5.4</v>
      </c>
      <c r="F50" s="472"/>
      <c r="G50" s="472">
        <v>5.5</v>
      </c>
      <c r="H50" s="472"/>
      <c r="I50" s="472">
        <v>12.8</v>
      </c>
    </row>
    <row r="51" spans="1:9" ht="19.5" customHeight="1">
      <c r="A51" s="654" t="s">
        <v>353</v>
      </c>
      <c r="B51" s="542"/>
      <c r="C51" s="654" t="s">
        <v>1678</v>
      </c>
      <c r="D51" s="542"/>
      <c r="E51" s="472">
        <v>5.0999999999999996</v>
      </c>
      <c r="F51" s="472"/>
      <c r="G51" s="472">
        <v>5.2</v>
      </c>
      <c r="H51" s="472"/>
      <c r="I51" s="472">
        <v>10.4</v>
      </c>
    </row>
    <row r="52" spans="1:9" ht="19.5" customHeight="1">
      <c r="A52" s="654">
        <v>2019</v>
      </c>
      <c r="B52" s="542"/>
      <c r="C52" s="654" t="s">
        <v>88</v>
      </c>
      <c r="D52" s="542"/>
      <c r="E52" s="472">
        <v>5.6</v>
      </c>
      <c r="F52" s="472"/>
      <c r="G52" s="472">
        <v>5.7</v>
      </c>
      <c r="H52" s="472"/>
      <c r="I52" s="472">
        <v>7.4</v>
      </c>
    </row>
    <row r="53" spans="1:9" ht="19.5" customHeight="1">
      <c r="A53" s="654" t="s">
        <v>353</v>
      </c>
      <c r="B53" s="542"/>
      <c r="C53" s="654" t="s">
        <v>1679</v>
      </c>
      <c r="D53" s="542"/>
      <c r="E53" s="472">
        <v>5.7</v>
      </c>
      <c r="F53" s="472"/>
      <c r="G53" s="472">
        <v>5.8</v>
      </c>
      <c r="H53" s="472"/>
      <c r="I53" s="472">
        <v>16.2</v>
      </c>
    </row>
    <row r="54" spans="1:9" ht="19.5" customHeight="1">
      <c r="A54" s="654" t="s">
        <v>353</v>
      </c>
      <c r="B54" s="853"/>
      <c r="C54" s="654" t="s">
        <v>1680</v>
      </c>
      <c r="D54" s="542"/>
      <c r="E54" s="472">
        <v>5.5</v>
      </c>
      <c r="F54" s="472"/>
      <c r="G54" s="472">
        <v>5.5</v>
      </c>
      <c r="H54" s="472"/>
      <c r="I54" s="472">
        <v>11.4</v>
      </c>
    </row>
    <row r="55" spans="1:9" ht="19.5" customHeight="1">
      <c r="A55" s="654" t="s">
        <v>353</v>
      </c>
      <c r="C55" s="654" t="s">
        <v>1681</v>
      </c>
      <c r="E55" s="472">
        <v>5.3</v>
      </c>
      <c r="F55" s="472"/>
      <c r="G55" s="472">
        <v>5.5</v>
      </c>
      <c r="H55" s="472"/>
      <c r="I55" s="472">
        <v>12.3</v>
      </c>
    </row>
    <row r="56" spans="1:9" ht="19.5" customHeight="1">
      <c r="A56" s="654" t="s">
        <v>353</v>
      </c>
      <c r="C56" s="654" t="s">
        <v>1682</v>
      </c>
      <c r="E56" s="472">
        <v>5</v>
      </c>
      <c r="F56" s="472"/>
      <c r="G56" s="472">
        <v>5.0999999999999996</v>
      </c>
      <c r="H56" s="472"/>
      <c r="I56" s="472">
        <v>6.8</v>
      </c>
    </row>
    <row r="57" spans="1:9" ht="19.5" customHeight="1">
      <c r="A57" s="654" t="s">
        <v>353</v>
      </c>
      <c r="C57" s="654" t="s">
        <v>1673</v>
      </c>
      <c r="E57" s="472">
        <v>4.4000000000000004</v>
      </c>
      <c r="F57" s="472"/>
      <c r="G57" s="472">
        <v>4.5</v>
      </c>
      <c r="H57" s="472"/>
      <c r="I57" s="472">
        <v>9.5</v>
      </c>
    </row>
    <row r="58" spans="1:9" ht="19.5" customHeight="1">
      <c r="C58" s="654" t="s">
        <v>1674</v>
      </c>
      <c r="E58" s="472">
        <v>4.5999999999999996</v>
      </c>
      <c r="F58" s="472"/>
      <c r="G58" s="472">
        <v>4.5999999999999996</v>
      </c>
      <c r="H58" s="472"/>
      <c r="I58" s="472">
        <v>8.4</v>
      </c>
    </row>
    <row r="59" spans="1:9" ht="19.5" customHeight="1">
      <c r="A59" s="542"/>
    </row>
    <row r="60" spans="1:9" ht="19.5" customHeight="1">
      <c r="A60" s="853" t="s">
        <v>1745</v>
      </c>
    </row>
    <row r="61" spans="1:9">
      <c r="A61" s="542"/>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694" customWidth="1"/>
    <col min="2" max="5" width="24.7109375" style="694" customWidth="1"/>
    <col min="6" max="16384" width="11.42578125" style="694"/>
  </cols>
  <sheetData>
    <row r="1" spans="1:5" ht="15" customHeight="1">
      <c r="A1" s="907" t="s">
        <v>1764</v>
      </c>
    </row>
    <row r="2" spans="1:5" ht="18" customHeight="1">
      <c r="A2" s="881" t="s">
        <v>737</v>
      </c>
      <c r="B2" s="864"/>
      <c r="C2" s="864"/>
      <c r="D2" s="864"/>
      <c r="E2" s="864"/>
    </row>
    <row r="3" spans="1:5" ht="18" customHeight="1">
      <c r="A3" s="881" t="s">
        <v>6</v>
      </c>
      <c r="B3" s="864"/>
      <c r="C3" s="864"/>
      <c r="D3" s="864"/>
      <c r="E3" s="864"/>
    </row>
    <row r="4" spans="1:5" ht="18" customHeight="1">
      <c r="A4" s="881" t="s">
        <v>1684</v>
      </c>
      <c r="B4" s="864"/>
      <c r="C4" s="864"/>
      <c r="D4" s="864"/>
      <c r="E4" s="864"/>
    </row>
    <row r="5" spans="1:5" ht="18" customHeight="1">
      <c r="A5" s="881" t="s">
        <v>1308</v>
      </c>
      <c r="B5" s="864"/>
      <c r="C5" s="864"/>
      <c r="D5" s="864"/>
      <c r="E5" s="864"/>
    </row>
    <row r="6" spans="1:5" ht="18" customHeight="1">
      <c r="A6" s="695" t="s">
        <v>1751</v>
      </c>
      <c r="B6" s="695"/>
      <c r="C6" s="695"/>
      <c r="D6" s="695"/>
      <c r="E6" s="695"/>
    </row>
    <row r="7" spans="1:5" s="696" customFormat="1" ht="18" customHeight="1">
      <c r="A7" s="1006" t="s">
        <v>1685</v>
      </c>
      <c r="B7" s="1009" t="s">
        <v>149</v>
      </c>
      <c r="C7" s="1012" t="s">
        <v>249</v>
      </c>
      <c r="D7" s="1013"/>
      <c r="E7" s="1014" t="s">
        <v>301</v>
      </c>
    </row>
    <row r="8" spans="1:5" s="696" customFormat="1" ht="18" customHeight="1">
      <c r="A8" s="1007"/>
      <c r="B8" s="1010"/>
      <c r="C8" s="1017" t="s">
        <v>547</v>
      </c>
      <c r="D8" s="1019" t="s">
        <v>1311</v>
      </c>
      <c r="E8" s="1015"/>
    </row>
    <row r="9" spans="1:5" s="696" customFormat="1" ht="18" customHeight="1">
      <c r="A9" s="1007"/>
      <c r="B9" s="1010"/>
      <c r="C9" s="1017"/>
      <c r="D9" s="1020"/>
      <c r="E9" s="1015"/>
    </row>
    <row r="10" spans="1:5" s="696" customFormat="1" ht="18" customHeight="1">
      <c r="A10" s="1007"/>
      <c r="B10" s="1010"/>
      <c r="C10" s="1017"/>
      <c r="D10" s="1020"/>
      <c r="E10" s="1015"/>
    </row>
    <row r="11" spans="1:5" s="696" customFormat="1" ht="18" customHeight="1">
      <c r="A11" s="1007"/>
      <c r="B11" s="1011"/>
      <c r="C11" s="1018"/>
      <c r="D11" s="1021"/>
      <c r="E11" s="1016"/>
    </row>
    <row r="12" spans="1:5" s="696" customFormat="1" ht="18" customHeight="1">
      <c r="A12" s="1008"/>
      <c r="B12" s="697" t="s">
        <v>182</v>
      </c>
      <c r="C12" s="698"/>
      <c r="D12" s="699"/>
      <c r="E12" s="700" t="s">
        <v>670</v>
      </c>
    </row>
    <row r="13" spans="1:5" ht="33" customHeight="1">
      <c r="A13" s="473" t="s">
        <v>345</v>
      </c>
      <c r="B13" s="471">
        <v>8804</v>
      </c>
      <c r="C13" s="471">
        <v>493414</v>
      </c>
      <c r="D13" s="471">
        <v>489965</v>
      </c>
      <c r="E13" s="471">
        <v>1743413</v>
      </c>
    </row>
    <row r="14" spans="1:5" ht="24.95" customHeight="1">
      <c r="A14" s="473" t="s">
        <v>599</v>
      </c>
      <c r="B14" s="471">
        <v>1041</v>
      </c>
      <c r="C14" s="471">
        <v>65887</v>
      </c>
      <c r="D14" s="471">
        <v>65099</v>
      </c>
      <c r="E14" s="471">
        <v>252974</v>
      </c>
    </row>
    <row r="15" spans="1:5" ht="15" customHeight="1">
      <c r="A15" s="473" t="s">
        <v>600</v>
      </c>
      <c r="B15" s="471">
        <v>1643</v>
      </c>
      <c r="C15" s="471">
        <v>98997</v>
      </c>
      <c r="D15" s="471">
        <v>98411</v>
      </c>
      <c r="E15" s="471">
        <v>355544</v>
      </c>
    </row>
    <row r="16" spans="1:5" ht="15" customHeight="1">
      <c r="A16" s="473" t="s">
        <v>601</v>
      </c>
      <c r="B16" s="471">
        <v>246</v>
      </c>
      <c r="C16" s="471">
        <v>14659</v>
      </c>
      <c r="D16" s="471">
        <v>14649</v>
      </c>
      <c r="E16" s="471">
        <v>49531</v>
      </c>
    </row>
    <row r="17" spans="1:5" ht="15" customHeight="1">
      <c r="A17" s="473" t="s">
        <v>602</v>
      </c>
      <c r="B17" s="471">
        <v>343</v>
      </c>
      <c r="C17" s="471">
        <v>17219</v>
      </c>
      <c r="D17" s="471">
        <v>17005</v>
      </c>
      <c r="E17" s="471">
        <v>54586</v>
      </c>
    </row>
    <row r="18" spans="1:5" ht="15" customHeight="1">
      <c r="A18" s="473" t="s">
        <v>603</v>
      </c>
      <c r="B18" s="471">
        <v>61</v>
      </c>
      <c r="C18" s="471">
        <v>3129</v>
      </c>
      <c r="D18" s="471">
        <v>2911</v>
      </c>
      <c r="E18" s="471">
        <v>12749</v>
      </c>
    </row>
    <row r="19" spans="1:5" ht="15" customHeight="1">
      <c r="A19" s="473" t="s">
        <v>817</v>
      </c>
      <c r="B19" s="471">
        <v>122</v>
      </c>
      <c r="C19" s="471">
        <v>7020</v>
      </c>
      <c r="D19" s="471">
        <v>7017</v>
      </c>
      <c r="E19" s="471">
        <v>30736</v>
      </c>
    </row>
    <row r="20" spans="1:5" ht="15" customHeight="1">
      <c r="A20" s="473" t="s">
        <v>818</v>
      </c>
      <c r="B20" s="471">
        <v>573</v>
      </c>
      <c r="C20" s="471">
        <v>34807</v>
      </c>
      <c r="D20" s="471">
        <v>34579</v>
      </c>
      <c r="E20" s="471">
        <v>112000</v>
      </c>
    </row>
    <row r="21" spans="1:5" ht="15" customHeight="1">
      <c r="A21" s="473" t="s">
        <v>819</v>
      </c>
      <c r="B21" s="471">
        <v>238</v>
      </c>
      <c r="C21" s="471">
        <v>10346</v>
      </c>
      <c r="D21" s="471">
        <v>10306</v>
      </c>
      <c r="E21" s="471">
        <v>32474</v>
      </c>
    </row>
    <row r="22" spans="1:5" ht="15" customHeight="1">
      <c r="A22" s="473" t="s">
        <v>820</v>
      </c>
      <c r="B22" s="471">
        <v>965</v>
      </c>
      <c r="C22" s="471">
        <v>54612</v>
      </c>
      <c r="D22" s="471">
        <v>54300</v>
      </c>
      <c r="E22" s="471">
        <v>196953</v>
      </c>
    </row>
    <row r="23" spans="1:5" ht="15" customHeight="1">
      <c r="A23" s="473" t="s">
        <v>821</v>
      </c>
      <c r="B23" s="471">
        <v>1461</v>
      </c>
      <c r="C23" s="471">
        <v>77353</v>
      </c>
      <c r="D23" s="471">
        <v>77050</v>
      </c>
      <c r="E23" s="471">
        <v>282771</v>
      </c>
    </row>
    <row r="24" spans="1:5" ht="15" customHeight="1">
      <c r="A24" s="473" t="s">
        <v>566</v>
      </c>
      <c r="B24" s="471">
        <v>415</v>
      </c>
      <c r="C24" s="471">
        <v>21938</v>
      </c>
      <c r="D24" s="471">
        <v>21619</v>
      </c>
      <c r="E24" s="471">
        <v>79045</v>
      </c>
    </row>
    <row r="25" spans="1:5" ht="15" customHeight="1">
      <c r="A25" s="473" t="s">
        <v>567</v>
      </c>
      <c r="B25" s="471">
        <v>109</v>
      </c>
      <c r="C25" s="471">
        <v>5205</v>
      </c>
      <c r="D25" s="471">
        <v>5187</v>
      </c>
      <c r="E25" s="471">
        <v>19496</v>
      </c>
    </row>
    <row r="26" spans="1:5" ht="15" customHeight="1">
      <c r="A26" s="473" t="s">
        <v>568</v>
      </c>
      <c r="B26" s="471">
        <v>624</v>
      </c>
      <c r="C26" s="471">
        <v>34352</v>
      </c>
      <c r="D26" s="471">
        <v>34128</v>
      </c>
      <c r="E26" s="471">
        <v>107330</v>
      </c>
    </row>
    <row r="27" spans="1:5" ht="15" customHeight="1">
      <c r="A27" s="473" t="s">
        <v>569</v>
      </c>
      <c r="B27" s="471">
        <v>315</v>
      </c>
      <c r="C27" s="471">
        <v>17228</v>
      </c>
      <c r="D27" s="471">
        <v>17192</v>
      </c>
      <c r="E27" s="471">
        <v>57094</v>
      </c>
    </row>
    <row r="28" spans="1:5" ht="15" customHeight="1">
      <c r="A28" s="473" t="s">
        <v>354</v>
      </c>
      <c r="B28" s="471">
        <v>359</v>
      </c>
      <c r="C28" s="471">
        <v>15892</v>
      </c>
      <c r="D28" s="471">
        <v>15866</v>
      </c>
      <c r="E28" s="471">
        <v>53654</v>
      </c>
    </row>
    <row r="29" spans="1:5" ht="15" customHeight="1">
      <c r="A29" s="473" t="s">
        <v>571</v>
      </c>
      <c r="B29" s="471">
        <v>289</v>
      </c>
      <c r="C29" s="471">
        <v>14770</v>
      </c>
      <c r="D29" s="471">
        <v>14646</v>
      </c>
      <c r="E29" s="471">
        <v>46476</v>
      </c>
    </row>
    <row r="30" spans="1:5" ht="30" customHeight="1">
      <c r="A30" s="701" t="s">
        <v>1683</v>
      </c>
      <c r="B30" s="702"/>
      <c r="C30" s="702"/>
      <c r="D30" s="702"/>
      <c r="E30" s="702"/>
    </row>
    <row r="31" spans="1:5" ht="33" customHeight="1">
      <c r="A31" s="694" t="s">
        <v>345</v>
      </c>
      <c r="B31" s="474">
        <v>-0.2</v>
      </c>
      <c r="C31" s="474">
        <v>0.5</v>
      </c>
      <c r="D31" s="474">
        <v>0.5</v>
      </c>
      <c r="E31" s="474">
        <v>2.9</v>
      </c>
    </row>
    <row r="32" spans="1:5" ht="24.95" customHeight="1">
      <c r="A32" s="694" t="s">
        <v>599</v>
      </c>
      <c r="B32" s="474">
        <v>-0.1</v>
      </c>
      <c r="C32" s="474">
        <v>0.4</v>
      </c>
      <c r="D32" s="474">
        <v>0.3</v>
      </c>
      <c r="E32" s="474">
        <v>4.9000000000000004</v>
      </c>
    </row>
    <row r="33" spans="1:5" ht="15" customHeight="1">
      <c r="A33" s="694" t="s">
        <v>600</v>
      </c>
      <c r="B33" s="474">
        <v>-0.3</v>
      </c>
      <c r="C33" s="474">
        <v>0.3</v>
      </c>
      <c r="D33" s="474">
        <v>0.4</v>
      </c>
      <c r="E33" s="474">
        <v>1.2</v>
      </c>
    </row>
    <row r="34" spans="1:5" ht="15" customHeight="1">
      <c r="A34" s="694" t="s">
        <v>601</v>
      </c>
      <c r="B34" s="474">
        <v>-0.8</v>
      </c>
      <c r="C34" s="474">
        <v>1.6</v>
      </c>
      <c r="D34" s="474">
        <v>1.5</v>
      </c>
      <c r="E34" s="474">
        <v>4.5999999999999996</v>
      </c>
    </row>
    <row r="35" spans="1:5" ht="15" customHeight="1">
      <c r="A35" s="694" t="s">
        <v>602</v>
      </c>
      <c r="B35" s="474">
        <v>0</v>
      </c>
      <c r="C35" s="474">
        <v>-0.3</v>
      </c>
      <c r="D35" s="474">
        <v>-0.2</v>
      </c>
      <c r="E35" s="474">
        <v>7.3</v>
      </c>
    </row>
    <row r="36" spans="1:5" ht="15" customHeight="1">
      <c r="A36" s="694" t="s">
        <v>603</v>
      </c>
      <c r="B36" s="474">
        <v>0</v>
      </c>
      <c r="C36" s="474">
        <v>-0.1</v>
      </c>
      <c r="D36" s="474">
        <v>0.4</v>
      </c>
      <c r="E36" s="474">
        <v>18.3</v>
      </c>
    </row>
    <row r="37" spans="1:5" ht="15" customHeight="1">
      <c r="A37" s="694" t="s">
        <v>817</v>
      </c>
      <c r="B37" s="474">
        <v>0</v>
      </c>
      <c r="C37" s="474">
        <v>-0.1</v>
      </c>
      <c r="D37" s="474">
        <v>0</v>
      </c>
      <c r="E37" s="474">
        <v>-2.2999999999999998</v>
      </c>
    </row>
    <row r="38" spans="1:5" ht="15" customHeight="1">
      <c r="A38" s="694" t="s">
        <v>818</v>
      </c>
      <c r="B38" s="474">
        <v>-0.7</v>
      </c>
      <c r="C38" s="474">
        <v>0.6</v>
      </c>
      <c r="D38" s="474">
        <v>0.8</v>
      </c>
      <c r="E38" s="474">
        <v>2.1</v>
      </c>
    </row>
    <row r="39" spans="1:5" ht="15" customHeight="1">
      <c r="A39" s="694" t="s">
        <v>819</v>
      </c>
      <c r="B39" s="474">
        <v>-0.4</v>
      </c>
      <c r="C39" s="474">
        <v>0.6</v>
      </c>
      <c r="D39" s="474">
        <v>0.6</v>
      </c>
      <c r="E39" s="474">
        <v>12.2</v>
      </c>
    </row>
    <row r="40" spans="1:5" ht="15" customHeight="1">
      <c r="A40" s="694" t="s">
        <v>820</v>
      </c>
      <c r="B40" s="474">
        <v>0</v>
      </c>
      <c r="C40" s="474">
        <v>0.6</v>
      </c>
      <c r="D40" s="474">
        <v>0.5</v>
      </c>
      <c r="E40" s="474">
        <v>2.5</v>
      </c>
    </row>
    <row r="41" spans="1:5" ht="15" customHeight="1">
      <c r="A41" s="694" t="s">
        <v>821</v>
      </c>
      <c r="B41" s="474">
        <v>-0.3</v>
      </c>
      <c r="C41" s="474">
        <v>0.6</v>
      </c>
      <c r="D41" s="474">
        <v>0.6</v>
      </c>
      <c r="E41" s="474">
        <v>1.2</v>
      </c>
    </row>
    <row r="42" spans="1:5" ht="15" customHeight="1">
      <c r="A42" s="694" t="s">
        <v>566</v>
      </c>
      <c r="B42" s="474">
        <v>0.2</v>
      </c>
      <c r="C42" s="474">
        <v>0.6</v>
      </c>
      <c r="D42" s="474">
        <v>0.7</v>
      </c>
      <c r="E42" s="474">
        <v>-6</v>
      </c>
    </row>
    <row r="43" spans="1:5" ht="15" customHeight="1">
      <c r="A43" s="694" t="s">
        <v>567</v>
      </c>
      <c r="B43" s="474">
        <v>0</v>
      </c>
      <c r="C43" s="474">
        <v>0.2</v>
      </c>
      <c r="D43" s="474">
        <v>0.1</v>
      </c>
      <c r="E43" s="474">
        <v>0.5</v>
      </c>
    </row>
    <row r="44" spans="1:5" ht="15" customHeight="1">
      <c r="A44" s="694" t="s">
        <v>568</v>
      </c>
      <c r="B44" s="474">
        <v>-0.3</v>
      </c>
      <c r="C44" s="474">
        <v>0.9</v>
      </c>
      <c r="D44" s="474">
        <v>0.9</v>
      </c>
      <c r="E44" s="474">
        <v>8.3000000000000007</v>
      </c>
    </row>
    <row r="45" spans="1:5" ht="15" customHeight="1">
      <c r="A45" s="694" t="s">
        <v>569</v>
      </c>
      <c r="B45" s="474">
        <v>0</v>
      </c>
      <c r="C45" s="474">
        <v>0</v>
      </c>
      <c r="D45" s="474">
        <v>0</v>
      </c>
      <c r="E45" s="474">
        <v>8.6999999999999993</v>
      </c>
    </row>
    <row r="46" spans="1:5" ht="15" customHeight="1">
      <c r="A46" s="694" t="s">
        <v>354</v>
      </c>
      <c r="B46" s="474">
        <v>0</v>
      </c>
      <c r="C46" s="474">
        <v>-0.1</v>
      </c>
      <c r="D46" s="474">
        <v>0</v>
      </c>
      <c r="E46" s="474">
        <v>2.7</v>
      </c>
    </row>
    <row r="47" spans="1:5" ht="15" customHeight="1">
      <c r="A47" s="694" t="s">
        <v>571</v>
      </c>
      <c r="B47" s="474">
        <v>0</v>
      </c>
      <c r="C47" s="474">
        <v>-0.1</v>
      </c>
      <c r="D47" s="474">
        <v>0</v>
      </c>
      <c r="E47" s="474">
        <v>5.4</v>
      </c>
    </row>
    <row r="48" spans="1:5" ht="30" customHeight="1">
      <c r="A48" s="701" t="s">
        <v>1307</v>
      </c>
    </row>
    <row r="49" spans="1:5" ht="33" customHeight="1">
      <c r="A49" s="475" t="s">
        <v>345</v>
      </c>
      <c r="B49" s="474">
        <v>4.3</v>
      </c>
      <c r="C49" s="474">
        <v>4.5999999999999996</v>
      </c>
      <c r="D49" s="474">
        <v>4.5999999999999996</v>
      </c>
      <c r="E49" s="474">
        <v>8.4</v>
      </c>
    </row>
    <row r="50" spans="1:5" ht="24.95" customHeight="1">
      <c r="A50" s="475" t="s">
        <v>599</v>
      </c>
      <c r="B50" s="474">
        <v>9.1</v>
      </c>
      <c r="C50" s="474">
        <v>5.9</v>
      </c>
      <c r="D50" s="474">
        <v>5.8</v>
      </c>
      <c r="E50" s="474">
        <v>9.1999999999999993</v>
      </c>
    </row>
    <row r="51" spans="1:5" ht="15" customHeight="1">
      <c r="A51" s="475" t="s">
        <v>600</v>
      </c>
      <c r="B51" s="474">
        <v>4.5999999999999996</v>
      </c>
      <c r="C51" s="474">
        <v>6</v>
      </c>
      <c r="D51" s="474">
        <v>6.1</v>
      </c>
      <c r="E51" s="474">
        <v>9.1999999999999993</v>
      </c>
    </row>
    <row r="52" spans="1:5" ht="15" customHeight="1">
      <c r="A52" s="475" t="s">
        <v>601</v>
      </c>
      <c r="B52" s="474">
        <v>7.9</v>
      </c>
      <c r="C52" s="474">
        <v>9.1999999999999993</v>
      </c>
      <c r="D52" s="474">
        <v>9.1999999999999993</v>
      </c>
      <c r="E52" s="474">
        <v>10.199999999999999</v>
      </c>
    </row>
    <row r="53" spans="1:5" ht="15" customHeight="1">
      <c r="A53" s="475" t="s">
        <v>602</v>
      </c>
      <c r="B53" s="474">
        <v>4.3</v>
      </c>
      <c r="C53" s="474">
        <v>2.2000000000000002</v>
      </c>
      <c r="D53" s="474">
        <v>2.2000000000000002</v>
      </c>
      <c r="E53" s="474">
        <v>6.1</v>
      </c>
    </row>
    <row r="54" spans="1:5" ht="15" customHeight="1">
      <c r="A54" s="475" t="s">
        <v>603</v>
      </c>
      <c r="B54" s="474">
        <v>-4.7</v>
      </c>
      <c r="C54" s="474">
        <v>-8.3000000000000007</v>
      </c>
      <c r="D54" s="474">
        <v>-5</v>
      </c>
      <c r="E54" s="474">
        <v>8</v>
      </c>
    </row>
    <row r="55" spans="1:5" ht="15" customHeight="1">
      <c r="A55" s="475" t="s">
        <v>817</v>
      </c>
      <c r="B55" s="474">
        <v>15.1</v>
      </c>
      <c r="C55" s="474">
        <v>8.4</v>
      </c>
      <c r="D55" s="474">
        <v>8.5</v>
      </c>
      <c r="E55" s="474">
        <v>7.8</v>
      </c>
    </row>
    <row r="56" spans="1:5" ht="15" customHeight="1">
      <c r="A56" s="475" t="s">
        <v>818</v>
      </c>
      <c r="B56" s="474">
        <v>5.9</v>
      </c>
      <c r="C56" s="474">
        <v>5.7</v>
      </c>
      <c r="D56" s="474">
        <v>6</v>
      </c>
      <c r="E56" s="474">
        <v>9</v>
      </c>
    </row>
    <row r="57" spans="1:5" ht="15" customHeight="1">
      <c r="A57" s="475" t="s">
        <v>819</v>
      </c>
      <c r="B57" s="474">
        <v>8.6999999999999993</v>
      </c>
      <c r="C57" s="474">
        <v>9.1</v>
      </c>
      <c r="D57" s="474">
        <v>9.1999999999999993</v>
      </c>
      <c r="E57" s="474">
        <v>16</v>
      </c>
    </row>
    <row r="58" spans="1:5" ht="15" customHeight="1">
      <c r="A58" s="475" t="s">
        <v>820</v>
      </c>
      <c r="B58" s="474">
        <v>1.4</v>
      </c>
      <c r="C58" s="474">
        <v>3.7</v>
      </c>
      <c r="D58" s="474">
        <v>3.8</v>
      </c>
      <c r="E58" s="474">
        <v>7.8</v>
      </c>
    </row>
    <row r="59" spans="1:5" ht="15" customHeight="1">
      <c r="A59" s="475" t="s">
        <v>821</v>
      </c>
      <c r="B59" s="474">
        <v>2.6</v>
      </c>
      <c r="C59" s="474">
        <v>2.6</v>
      </c>
      <c r="D59" s="474">
        <v>2.5</v>
      </c>
      <c r="E59" s="474">
        <v>7.1</v>
      </c>
    </row>
    <row r="60" spans="1:5" ht="15" customHeight="1">
      <c r="A60" s="475" t="s">
        <v>566</v>
      </c>
      <c r="B60" s="474">
        <v>2.5</v>
      </c>
      <c r="C60" s="474">
        <v>4.5999999999999996</v>
      </c>
      <c r="D60" s="474">
        <v>4.9000000000000004</v>
      </c>
      <c r="E60" s="474">
        <v>7.7</v>
      </c>
    </row>
    <row r="61" spans="1:5" ht="15" customHeight="1">
      <c r="A61" s="475" t="s">
        <v>567</v>
      </c>
      <c r="B61" s="474">
        <v>0.9</v>
      </c>
      <c r="C61" s="474">
        <v>2.8</v>
      </c>
      <c r="D61" s="474">
        <v>2.8</v>
      </c>
      <c r="E61" s="474">
        <v>4.7</v>
      </c>
    </row>
    <row r="62" spans="1:5" ht="15" customHeight="1">
      <c r="A62" s="475" t="s">
        <v>568</v>
      </c>
      <c r="B62" s="474">
        <v>1</v>
      </c>
      <c r="C62" s="474">
        <v>2.8</v>
      </c>
      <c r="D62" s="474">
        <v>2.8</v>
      </c>
      <c r="E62" s="474">
        <v>7</v>
      </c>
    </row>
    <row r="63" spans="1:5" ht="15" customHeight="1">
      <c r="A63" s="475" t="s">
        <v>569</v>
      </c>
      <c r="B63" s="474">
        <v>-1.6</v>
      </c>
      <c r="C63" s="474">
        <v>1</v>
      </c>
      <c r="D63" s="474">
        <v>1</v>
      </c>
      <c r="E63" s="474">
        <v>8.1999999999999993</v>
      </c>
    </row>
    <row r="64" spans="1:5" ht="15" customHeight="1">
      <c r="A64" s="475" t="s">
        <v>354</v>
      </c>
      <c r="B64" s="474">
        <v>16.899999999999999</v>
      </c>
      <c r="C64" s="474">
        <v>14.2</v>
      </c>
      <c r="D64" s="474">
        <v>14.2</v>
      </c>
      <c r="E64" s="474">
        <v>17.399999999999999</v>
      </c>
    </row>
    <row r="65" spans="1:5" ht="15" customHeight="1">
      <c r="A65" s="475" t="s">
        <v>571</v>
      </c>
      <c r="B65" s="474">
        <v>-3.3</v>
      </c>
      <c r="C65" s="474">
        <v>-2.7</v>
      </c>
      <c r="D65" s="474">
        <v>-2.7</v>
      </c>
      <c r="E65" s="474">
        <v>2.6</v>
      </c>
    </row>
    <row r="66" spans="1:5" ht="15" customHeight="1">
      <c r="B66" s="474"/>
      <c r="C66" s="474"/>
      <c r="D66" s="474"/>
      <c r="E66" s="474"/>
    </row>
    <row r="67" spans="1:5" ht="15" customHeight="1">
      <c r="A67" s="871" t="s">
        <v>1745</v>
      </c>
      <c r="B67" s="871"/>
      <c r="C67" s="871"/>
      <c r="D67" s="871"/>
      <c r="E67" s="871"/>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49" customWidth="1"/>
    <col min="2" max="2" width="20.7109375" style="548" customWidth="1"/>
    <col min="3" max="6" width="26.7109375" style="548" customWidth="1"/>
    <col min="7" max="16384" width="11.42578125" style="548"/>
  </cols>
  <sheetData>
    <row r="1" spans="1:6" s="906" customFormat="1" ht="15" customHeight="1">
      <c r="A1" s="907" t="s">
        <v>1764</v>
      </c>
    </row>
    <row r="2" spans="1:6" ht="18.95" customHeight="1">
      <c r="A2" s="216" t="s">
        <v>737</v>
      </c>
      <c r="B2" s="216"/>
      <c r="C2" s="216"/>
      <c r="D2" s="216"/>
      <c r="E2" s="216"/>
      <c r="F2" s="216"/>
    </row>
    <row r="3" spans="1:6" ht="18.95" customHeight="1">
      <c r="A3" s="216" t="s">
        <v>6</v>
      </c>
      <c r="B3" s="216"/>
      <c r="C3" s="216"/>
      <c r="D3" s="216"/>
      <c r="E3" s="216"/>
      <c r="F3" s="216"/>
    </row>
    <row r="4" spans="1:6" ht="18.95" customHeight="1">
      <c r="A4" s="216" t="s">
        <v>1603</v>
      </c>
      <c r="B4" s="216"/>
      <c r="C4" s="216"/>
      <c r="D4" s="216"/>
      <c r="E4" s="216"/>
      <c r="F4" s="216"/>
    </row>
    <row r="5" spans="1:6" ht="18.95" customHeight="1">
      <c r="A5" s="554" t="s">
        <v>1308</v>
      </c>
      <c r="B5" s="216"/>
      <c r="C5" s="216"/>
      <c r="D5" s="216"/>
      <c r="E5" s="216"/>
      <c r="F5" s="216"/>
    </row>
    <row r="6" spans="1:6" ht="18.95" customHeight="1">
      <c r="A6" s="193" t="s">
        <v>459</v>
      </c>
      <c r="B6" s="193"/>
      <c r="C6" s="193"/>
      <c r="D6" s="193"/>
      <c r="E6" s="193"/>
      <c r="F6" s="193"/>
    </row>
    <row r="7" spans="1:6" s="228" customFormat="1" ht="15" customHeight="1">
      <c r="A7" s="1022" t="s">
        <v>546</v>
      </c>
      <c r="B7" s="1023"/>
      <c r="C7" s="1028" t="s">
        <v>149</v>
      </c>
      <c r="D7" s="1031" t="s">
        <v>249</v>
      </c>
      <c r="E7" s="1032"/>
      <c r="F7" s="1033" t="s">
        <v>301</v>
      </c>
    </row>
    <row r="8" spans="1:6" s="228" customFormat="1" ht="15" customHeight="1">
      <c r="A8" s="1024"/>
      <c r="B8" s="1025"/>
      <c r="C8" s="1029"/>
      <c r="D8" s="1036" t="s">
        <v>547</v>
      </c>
      <c r="E8" s="1039" t="s">
        <v>1311</v>
      </c>
      <c r="F8" s="1034"/>
    </row>
    <row r="9" spans="1:6" s="228" customFormat="1" ht="15" customHeight="1">
      <c r="A9" s="1024"/>
      <c r="B9" s="1025"/>
      <c r="C9" s="1029"/>
      <c r="D9" s="1037"/>
      <c r="E9" s="1040"/>
      <c r="F9" s="1034"/>
    </row>
    <row r="10" spans="1:6" s="228" customFormat="1" ht="15" customHeight="1">
      <c r="A10" s="1024"/>
      <c r="B10" s="1025"/>
      <c r="C10" s="1029"/>
      <c r="D10" s="1037"/>
      <c r="E10" s="1040"/>
      <c r="F10" s="1034"/>
    </row>
    <row r="11" spans="1:6" s="228" customFormat="1" ht="15" customHeight="1">
      <c r="A11" s="1024"/>
      <c r="B11" s="1025"/>
      <c r="C11" s="1030"/>
      <c r="D11" s="1038"/>
      <c r="E11" s="1041"/>
      <c r="F11" s="1035"/>
    </row>
    <row r="12" spans="1:6" s="228" customFormat="1" ht="15" customHeight="1">
      <c r="A12" s="1026"/>
      <c r="B12" s="1027"/>
      <c r="C12" s="194" t="s">
        <v>182</v>
      </c>
      <c r="D12" s="195"/>
      <c r="E12" s="195"/>
      <c r="F12" s="196" t="s">
        <v>670</v>
      </c>
    </row>
    <row r="13" spans="1:6" ht="27" customHeight="1">
      <c r="A13" s="555" t="s">
        <v>599</v>
      </c>
      <c r="B13" s="555"/>
      <c r="C13" s="556"/>
      <c r="D13" s="556"/>
      <c r="E13" s="556"/>
      <c r="F13" s="557"/>
    </row>
    <row r="14" spans="1:6" ht="21" customHeight="1">
      <c r="A14" s="555">
        <v>2018</v>
      </c>
      <c r="B14" s="558" t="s">
        <v>846</v>
      </c>
      <c r="C14" s="556">
        <v>940</v>
      </c>
      <c r="D14" s="556">
        <v>59411</v>
      </c>
      <c r="E14" s="556">
        <v>58770</v>
      </c>
      <c r="F14" s="582">
        <v>186827</v>
      </c>
    </row>
    <row r="15" spans="1:6" ht="15" customHeight="1">
      <c r="A15" s="555" t="s">
        <v>353</v>
      </c>
      <c r="B15" s="558" t="s">
        <v>56</v>
      </c>
      <c r="C15" s="556">
        <v>939</v>
      </c>
      <c r="D15" s="556">
        <v>59465</v>
      </c>
      <c r="E15" s="556">
        <v>58808</v>
      </c>
      <c r="F15" s="582">
        <v>176238</v>
      </c>
    </row>
    <row r="16" spans="1:6" ht="15" customHeight="1">
      <c r="A16" s="555" t="s">
        <v>353</v>
      </c>
      <c r="B16" s="558" t="s">
        <v>61</v>
      </c>
      <c r="C16" s="556">
        <v>949</v>
      </c>
      <c r="D16" s="556">
        <v>60384</v>
      </c>
      <c r="E16" s="556">
        <v>59729</v>
      </c>
      <c r="F16" s="582">
        <v>189147</v>
      </c>
    </row>
    <row r="17" spans="1:6" ht="15" customHeight="1">
      <c r="A17" s="555" t="s">
        <v>353</v>
      </c>
      <c r="B17" s="558" t="s">
        <v>62</v>
      </c>
      <c r="C17" s="556">
        <v>954</v>
      </c>
      <c r="D17" s="556">
        <v>60920</v>
      </c>
      <c r="E17" s="556">
        <v>60253</v>
      </c>
      <c r="F17" s="582">
        <v>216771</v>
      </c>
    </row>
    <row r="18" spans="1:6" ht="15" customHeight="1">
      <c r="A18" s="555" t="s">
        <v>353</v>
      </c>
      <c r="B18" s="558" t="s">
        <v>700</v>
      </c>
      <c r="C18" s="556">
        <v>955</v>
      </c>
      <c r="D18" s="556">
        <v>61325</v>
      </c>
      <c r="E18" s="556">
        <v>60656</v>
      </c>
      <c r="F18" s="582">
        <v>218882</v>
      </c>
    </row>
    <row r="19" spans="1:6" ht="15" customHeight="1">
      <c r="A19" s="555" t="s">
        <v>353</v>
      </c>
      <c r="B19" s="558" t="s">
        <v>701</v>
      </c>
      <c r="C19" s="556">
        <v>954</v>
      </c>
      <c r="D19" s="556">
        <v>61701</v>
      </c>
      <c r="E19" s="556">
        <v>61023</v>
      </c>
      <c r="F19" s="582">
        <v>216842</v>
      </c>
    </row>
    <row r="20" spans="1:6" ht="15" customHeight="1">
      <c r="A20" s="555" t="s">
        <v>353</v>
      </c>
      <c r="B20" s="558" t="s">
        <v>702</v>
      </c>
      <c r="C20" s="556">
        <v>954</v>
      </c>
      <c r="D20" s="556">
        <v>62199</v>
      </c>
      <c r="E20" s="556">
        <v>61503</v>
      </c>
      <c r="F20" s="582">
        <v>231762</v>
      </c>
    </row>
    <row r="21" spans="1:6" ht="15" customHeight="1">
      <c r="A21" s="555" t="s">
        <v>353</v>
      </c>
      <c r="B21" s="558" t="s">
        <v>217</v>
      </c>
      <c r="C21" s="556">
        <v>953</v>
      </c>
      <c r="D21" s="556">
        <v>62340</v>
      </c>
      <c r="E21" s="556">
        <v>61640</v>
      </c>
      <c r="F21" s="582">
        <v>222086</v>
      </c>
    </row>
    <row r="22" spans="1:6" ht="15" customHeight="1">
      <c r="A22" s="555" t="s">
        <v>353</v>
      </c>
      <c r="B22" s="558" t="s">
        <v>195</v>
      </c>
      <c r="C22" s="556">
        <v>954</v>
      </c>
      <c r="D22" s="556">
        <v>62900</v>
      </c>
      <c r="E22" s="556">
        <v>62196</v>
      </c>
      <c r="F22" s="582">
        <v>212642</v>
      </c>
    </row>
    <row r="23" spans="1:6" ht="15" customHeight="1">
      <c r="A23" s="555" t="s">
        <v>353</v>
      </c>
      <c r="B23" s="558" t="s">
        <v>196</v>
      </c>
      <c r="C23" s="556">
        <v>951</v>
      </c>
      <c r="D23" s="556">
        <v>62838</v>
      </c>
      <c r="E23" s="556">
        <v>62138</v>
      </c>
      <c r="F23" s="582">
        <v>227179</v>
      </c>
    </row>
    <row r="24" spans="1:6" ht="15" customHeight="1">
      <c r="A24" s="555" t="s">
        <v>353</v>
      </c>
      <c r="B24" s="558" t="s">
        <v>197</v>
      </c>
      <c r="C24" s="556">
        <v>951</v>
      </c>
      <c r="D24" s="556">
        <v>62801</v>
      </c>
      <c r="E24" s="556">
        <v>62101</v>
      </c>
      <c r="F24" s="582">
        <v>287632</v>
      </c>
    </row>
    <row r="25" spans="1:6" ht="15" customHeight="1">
      <c r="A25" s="555" t="s">
        <v>353</v>
      </c>
      <c r="B25" s="558" t="s">
        <v>666</v>
      </c>
      <c r="C25" s="556">
        <v>950</v>
      </c>
      <c r="D25" s="556">
        <v>62213</v>
      </c>
      <c r="E25" s="556">
        <v>61517</v>
      </c>
      <c r="F25" s="582">
        <v>214013</v>
      </c>
    </row>
    <row r="26" spans="1:6" ht="21" customHeight="1">
      <c r="A26" s="555"/>
      <c r="B26" s="558" t="s">
        <v>352</v>
      </c>
      <c r="C26" s="559">
        <v>950</v>
      </c>
      <c r="D26" s="559">
        <v>61541</v>
      </c>
      <c r="E26" s="556">
        <v>60861</v>
      </c>
      <c r="F26" s="582">
        <v>2600021</v>
      </c>
    </row>
    <row r="27" spans="1:6" ht="27" customHeight="1">
      <c r="A27" s="555" t="s">
        <v>600</v>
      </c>
      <c r="B27" s="560"/>
      <c r="C27" s="560"/>
      <c r="D27" s="560"/>
      <c r="E27" s="560"/>
      <c r="F27" s="582"/>
    </row>
    <row r="28" spans="1:6" ht="21" customHeight="1">
      <c r="A28" s="555">
        <v>2018</v>
      </c>
      <c r="B28" s="558" t="s">
        <v>846</v>
      </c>
      <c r="C28" s="556">
        <v>1568</v>
      </c>
      <c r="D28" s="556">
        <v>85052</v>
      </c>
      <c r="E28" s="556">
        <v>84502</v>
      </c>
      <c r="F28" s="582">
        <v>247084</v>
      </c>
    </row>
    <row r="29" spans="1:6" ht="15" customHeight="1">
      <c r="A29" s="555" t="s">
        <v>353</v>
      </c>
      <c r="B29" s="558" t="s">
        <v>56</v>
      </c>
      <c r="C29" s="556">
        <v>1578</v>
      </c>
      <c r="D29" s="556">
        <v>85141</v>
      </c>
      <c r="E29" s="556">
        <v>84582</v>
      </c>
      <c r="F29" s="582">
        <v>217298</v>
      </c>
    </row>
    <row r="30" spans="1:6" ht="15" customHeight="1">
      <c r="A30" s="555" t="s">
        <v>353</v>
      </c>
      <c r="B30" s="558" t="s">
        <v>61</v>
      </c>
      <c r="C30" s="556">
        <v>1581</v>
      </c>
      <c r="D30" s="556">
        <v>89058</v>
      </c>
      <c r="E30" s="556">
        <v>88488</v>
      </c>
      <c r="F30" s="582">
        <v>253993</v>
      </c>
    </row>
    <row r="31" spans="1:6" ht="15" customHeight="1">
      <c r="A31" s="555" t="s">
        <v>353</v>
      </c>
      <c r="B31" s="558" t="s">
        <v>62</v>
      </c>
      <c r="C31" s="556">
        <v>1578</v>
      </c>
      <c r="D31" s="556">
        <v>91959</v>
      </c>
      <c r="E31" s="556">
        <v>91339</v>
      </c>
      <c r="F31" s="582">
        <v>300278</v>
      </c>
    </row>
    <row r="32" spans="1:6" ht="15" customHeight="1">
      <c r="A32" s="555" t="s">
        <v>353</v>
      </c>
      <c r="B32" s="558" t="s">
        <v>700</v>
      </c>
      <c r="C32" s="556">
        <v>1577</v>
      </c>
      <c r="D32" s="556">
        <v>92615</v>
      </c>
      <c r="E32" s="556">
        <v>91976</v>
      </c>
      <c r="F32" s="582">
        <v>315949</v>
      </c>
    </row>
    <row r="33" spans="1:6" ht="15" customHeight="1">
      <c r="A33" s="555" t="s">
        <v>353</v>
      </c>
      <c r="B33" s="558" t="s">
        <v>701</v>
      </c>
      <c r="C33" s="556">
        <v>1571</v>
      </c>
      <c r="D33" s="556">
        <v>93085</v>
      </c>
      <c r="E33" s="556">
        <v>92472</v>
      </c>
      <c r="F33" s="582">
        <v>311312</v>
      </c>
    </row>
    <row r="34" spans="1:6" ht="15" customHeight="1">
      <c r="A34" s="555" t="s">
        <v>353</v>
      </c>
      <c r="B34" s="558" t="s">
        <v>702</v>
      </c>
      <c r="C34" s="556">
        <v>1571</v>
      </c>
      <c r="D34" s="556">
        <v>93383</v>
      </c>
      <c r="E34" s="556">
        <v>92784</v>
      </c>
      <c r="F34" s="582">
        <v>325578</v>
      </c>
    </row>
    <row r="35" spans="1:6" ht="15" customHeight="1">
      <c r="A35" s="555" t="s">
        <v>353</v>
      </c>
      <c r="B35" s="558" t="s">
        <v>217</v>
      </c>
      <c r="C35" s="556">
        <v>1570</v>
      </c>
      <c r="D35" s="556">
        <v>93810</v>
      </c>
      <c r="E35" s="556">
        <v>93236</v>
      </c>
      <c r="F35" s="582">
        <v>325103</v>
      </c>
    </row>
    <row r="36" spans="1:6" ht="15" customHeight="1">
      <c r="A36" s="555" t="s">
        <v>353</v>
      </c>
      <c r="B36" s="558" t="s">
        <v>195</v>
      </c>
      <c r="C36" s="556">
        <v>1570</v>
      </c>
      <c r="D36" s="556">
        <v>94710</v>
      </c>
      <c r="E36" s="556">
        <v>94101</v>
      </c>
      <c r="F36" s="582">
        <v>309297</v>
      </c>
    </row>
    <row r="37" spans="1:6" ht="15" customHeight="1">
      <c r="A37" s="555" t="s">
        <v>353</v>
      </c>
      <c r="B37" s="558" t="s">
        <v>196</v>
      </c>
      <c r="C37" s="556">
        <v>1568</v>
      </c>
      <c r="D37" s="556">
        <v>94641</v>
      </c>
      <c r="E37" s="556">
        <v>94054</v>
      </c>
      <c r="F37" s="582">
        <v>330777</v>
      </c>
    </row>
    <row r="38" spans="1:6" ht="15" customHeight="1">
      <c r="A38" s="555" t="s">
        <v>353</v>
      </c>
      <c r="B38" s="558" t="s">
        <v>197</v>
      </c>
      <c r="C38" s="556">
        <v>1567</v>
      </c>
      <c r="D38" s="556">
        <v>94432</v>
      </c>
      <c r="E38" s="556">
        <v>93888</v>
      </c>
      <c r="F38" s="582">
        <v>401300</v>
      </c>
    </row>
    <row r="39" spans="1:6" ht="15" customHeight="1">
      <c r="A39" s="555" t="s">
        <v>353</v>
      </c>
      <c r="B39" s="558" t="s">
        <v>666</v>
      </c>
      <c r="C39" s="556">
        <v>1567</v>
      </c>
      <c r="D39" s="556">
        <v>92381</v>
      </c>
      <c r="E39" s="556">
        <v>91839</v>
      </c>
      <c r="F39" s="582">
        <v>301516</v>
      </c>
    </row>
    <row r="40" spans="1:6" ht="21" customHeight="1">
      <c r="A40" s="555"/>
      <c r="B40" s="558" t="s">
        <v>352</v>
      </c>
      <c r="C40" s="556">
        <v>1572</v>
      </c>
      <c r="D40" s="556">
        <v>91689</v>
      </c>
      <c r="E40" s="556">
        <v>91105</v>
      </c>
      <c r="F40" s="582">
        <v>3639485</v>
      </c>
    </row>
    <row r="41" spans="1:6" ht="27" customHeight="1">
      <c r="A41" s="555" t="s">
        <v>601</v>
      </c>
      <c r="B41" s="555"/>
      <c r="C41" s="556"/>
      <c r="D41" s="556"/>
      <c r="E41" s="556"/>
      <c r="F41" s="582"/>
    </row>
    <row r="42" spans="1:6" ht="21" customHeight="1">
      <c r="A42" s="555">
        <v>2018</v>
      </c>
      <c r="B42" s="558" t="s">
        <v>846</v>
      </c>
      <c r="C42" s="556">
        <v>234</v>
      </c>
      <c r="D42" s="556">
        <v>12963</v>
      </c>
      <c r="E42" s="556">
        <v>12949</v>
      </c>
      <c r="F42" s="582">
        <v>37001</v>
      </c>
    </row>
    <row r="43" spans="1:6" ht="15" customHeight="1">
      <c r="A43" s="555" t="s">
        <v>353</v>
      </c>
      <c r="B43" s="558" t="s">
        <v>56</v>
      </c>
      <c r="C43" s="556">
        <v>232</v>
      </c>
      <c r="D43" s="556">
        <v>13072</v>
      </c>
      <c r="E43" s="556">
        <v>13060</v>
      </c>
      <c r="F43" s="582">
        <v>36288</v>
      </c>
    </row>
    <row r="44" spans="1:6" ht="15" customHeight="1">
      <c r="A44" s="555" t="s">
        <v>353</v>
      </c>
      <c r="B44" s="558" t="s">
        <v>61</v>
      </c>
      <c r="C44" s="556">
        <v>230</v>
      </c>
      <c r="D44" s="556">
        <v>13515</v>
      </c>
      <c r="E44" s="556">
        <v>13498</v>
      </c>
      <c r="F44" s="582">
        <v>38556</v>
      </c>
    </row>
    <row r="45" spans="1:6" ht="15" customHeight="1">
      <c r="A45" s="555" t="s">
        <v>353</v>
      </c>
      <c r="B45" s="558" t="s">
        <v>62</v>
      </c>
      <c r="C45" s="556">
        <v>229</v>
      </c>
      <c r="D45" s="556">
        <v>13350</v>
      </c>
      <c r="E45" s="556">
        <v>13335</v>
      </c>
      <c r="F45" s="582">
        <v>44901</v>
      </c>
    </row>
    <row r="46" spans="1:6" ht="15" customHeight="1">
      <c r="A46" s="555" t="s">
        <v>353</v>
      </c>
      <c r="B46" s="558" t="s">
        <v>700</v>
      </c>
      <c r="C46" s="556">
        <v>229</v>
      </c>
      <c r="D46" s="556">
        <v>13451</v>
      </c>
      <c r="E46" s="556">
        <v>13436</v>
      </c>
      <c r="F46" s="582">
        <v>42611</v>
      </c>
    </row>
    <row r="47" spans="1:6" ht="15" customHeight="1">
      <c r="A47" s="555" t="s">
        <v>353</v>
      </c>
      <c r="B47" s="558" t="s">
        <v>701</v>
      </c>
      <c r="C47" s="556">
        <v>228</v>
      </c>
      <c r="D47" s="556">
        <v>13388</v>
      </c>
      <c r="E47" s="556">
        <v>13373</v>
      </c>
      <c r="F47" s="582">
        <v>43659</v>
      </c>
    </row>
    <row r="48" spans="1:6" ht="15" customHeight="1">
      <c r="A48" s="555" t="s">
        <v>353</v>
      </c>
      <c r="B48" s="558" t="s">
        <v>702</v>
      </c>
      <c r="C48" s="556">
        <v>228</v>
      </c>
      <c r="D48" s="556">
        <v>13426</v>
      </c>
      <c r="E48" s="556">
        <v>13411</v>
      </c>
      <c r="F48" s="582">
        <v>44943</v>
      </c>
    </row>
    <row r="49" spans="1:6" ht="15" customHeight="1">
      <c r="A49" s="555" t="s">
        <v>353</v>
      </c>
      <c r="B49" s="558" t="s">
        <v>217</v>
      </c>
      <c r="C49" s="556">
        <v>228</v>
      </c>
      <c r="D49" s="556">
        <v>13434</v>
      </c>
      <c r="E49" s="556">
        <v>13417</v>
      </c>
      <c r="F49" s="582">
        <v>43875</v>
      </c>
    </row>
    <row r="50" spans="1:6" ht="15" customHeight="1">
      <c r="A50" s="555" t="s">
        <v>353</v>
      </c>
      <c r="B50" s="558" t="s">
        <v>195</v>
      </c>
      <c r="C50" s="556">
        <v>228</v>
      </c>
      <c r="D50" s="556">
        <v>13544</v>
      </c>
      <c r="E50" s="556">
        <v>13528</v>
      </c>
      <c r="F50" s="582">
        <v>42773</v>
      </c>
    </row>
    <row r="51" spans="1:6" ht="15" customHeight="1">
      <c r="A51" s="555" t="s">
        <v>353</v>
      </c>
      <c r="B51" s="558" t="s">
        <v>196</v>
      </c>
      <c r="C51" s="556">
        <v>227</v>
      </c>
      <c r="D51" s="556">
        <v>13755</v>
      </c>
      <c r="E51" s="556">
        <v>13735</v>
      </c>
      <c r="F51" s="582">
        <v>44850</v>
      </c>
    </row>
    <row r="52" spans="1:6" ht="15" customHeight="1">
      <c r="A52" s="555" t="s">
        <v>353</v>
      </c>
      <c r="B52" s="558" t="s">
        <v>197</v>
      </c>
      <c r="C52" s="556">
        <v>227</v>
      </c>
      <c r="D52" s="556">
        <v>13532</v>
      </c>
      <c r="E52" s="556">
        <v>13512</v>
      </c>
      <c r="F52" s="582">
        <v>49703</v>
      </c>
    </row>
    <row r="53" spans="1:6" ht="15" customHeight="1">
      <c r="A53" s="555" t="s">
        <v>353</v>
      </c>
      <c r="B53" s="558" t="s">
        <v>666</v>
      </c>
      <c r="C53" s="556">
        <v>227</v>
      </c>
      <c r="D53" s="556">
        <v>13222</v>
      </c>
      <c r="E53" s="556">
        <v>13210</v>
      </c>
      <c r="F53" s="582">
        <v>42235</v>
      </c>
    </row>
    <row r="54" spans="1:6" ht="21" customHeight="1">
      <c r="A54" s="555"/>
      <c r="B54" s="558" t="s">
        <v>352</v>
      </c>
      <c r="C54" s="556">
        <v>229</v>
      </c>
      <c r="D54" s="556">
        <v>13388</v>
      </c>
      <c r="E54" s="556">
        <v>13372</v>
      </c>
      <c r="F54" s="582">
        <v>511395</v>
      </c>
    </row>
    <row r="55" spans="1:6" ht="27" customHeight="1">
      <c r="A55" s="555" t="s">
        <v>602</v>
      </c>
      <c r="B55" s="558"/>
      <c r="C55" s="556"/>
      <c r="D55" s="556"/>
      <c r="E55" s="556"/>
      <c r="F55" s="582"/>
    </row>
    <row r="56" spans="1:6" ht="21" customHeight="1">
      <c r="A56" s="555">
        <v>2018</v>
      </c>
      <c r="B56" s="558" t="s">
        <v>846</v>
      </c>
      <c r="C56" s="556">
        <v>330</v>
      </c>
      <c r="D56" s="556">
        <v>16259</v>
      </c>
      <c r="E56" s="556">
        <v>16038</v>
      </c>
      <c r="F56" s="582">
        <v>42583</v>
      </c>
    </row>
    <row r="57" spans="1:6" ht="15" customHeight="1">
      <c r="A57" s="555" t="s">
        <v>353</v>
      </c>
      <c r="B57" s="558" t="s">
        <v>56</v>
      </c>
      <c r="C57" s="556">
        <v>330</v>
      </c>
      <c r="D57" s="556">
        <v>16244</v>
      </c>
      <c r="E57" s="556">
        <v>16018</v>
      </c>
      <c r="F57" s="582">
        <v>38388</v>
      </c>
    </row>
    <row r="58" spans="1:6" ht="15" customHeight="1">
      <c r="A58" s="555" t="s">
        <v>353</v>
      </c>
      <c r="B58" s="558" t="s">
        <v>61</v>
      </c>
      <c r="C58" s="556">
        <v>330</v>
      </c>
      <c r="D58" s="556">
        <v>16426</v>
      </c>
      <c r="E58" s="556">
        <v>16210</v>
      </c>
      <c r="F58" s="582">
        <v>41792</v>
      </c>
    </row>
    <row r="59" spans="1:6" ht="15" customHeight="1">
      <c r="A59" s="555" t="s">
        <v>353</v>
      </c>
      <c r="B59" s="558" t="s">
        <v>62</v>
      </c>
      <c r="C59" s="556">
        <v>329</v>
      </c>
      <c r="D59" s="556">
        <v>16662</v>
      </c>
      <c r="E59" s="556">
        <v>16418</v>
      </c>
      <c r="F59" s="582">
        <v>47237</v>
      </c>
    </row>
    <row r="60" spans="1:6" ht="15" customHeight="1">
      <c r="A60" s="555" t="s">
        <v>353</v>
      </c>
      <c r="B60" s="558" t="s">
        <v>700</v>
      </c>
      <c r="C60" s="556">
        <v>329</v>
      </c>
      <c r="D60" s="556">
        <v>16763</v>
      </c>
      <c r="E60" s="556">
        <v>16519</v>
      </c>
      <c r="F60" s="582">
        <v>50424</v>
      </c>
    </row>
    <row r="61" spans="1:6" ht="15" customHeight="1">
      <c r="A61" s="555" t="s">
        <v>353</v>
      </c>
      <c r="B61" s="558" t="s">
        <v>701</v>
      </c>
      <c r="C61" s="556">
        <v>330</v>
      </c>
      <c r="D61" s="556">
        <v>16910</v>
      </c>
      <c r="E61" s="556">
        <v>16689</v>
      </c>
      <c r="F61" s="582">
        <v>50167</v>
      </c>
    </row>
    <row r="62" spans="1:6" ht="15" customHeight="1">
      <c r="A62" s="555" t="s">
        <v>353</v>
      </c>
      <c r="B62" s="558" t="s">
        <v>702</v>
      </c>
      <c r="C62" s="556">
        <v>329</v>
      </c>
      <c r="D62" s="556">
        <v>16856</v>
      </c>
      <c r="E62" s="556">
        <v>16642</v>
      </c>
      <c r="F62" s="582">
        <v>51442</v>
      </c>
    </row>
    <row r="63" spans="1:6" ht="15" customHeight="1">
      <c r="A63" s="555" t="s">
        <v>353</v>
      </c>
      <c r="B63" s="558" t="s">
        <v>217</v>
      </c>
      <c r="C63" s="556">
        <v>328</v>
      </c>
      <c r="D63" s="556">
        <v>17120</v>
      </c>
      <c r="E63" s="556">
        <v>16902</v>
      </c>
      <c r="F63" s="582">
        <v>52655</v>
      </c>
    </row>
    <row r="64" spans="1:6" ht="15" customHeight="1">
      <c r="A64" s="555" t="s">
        <v>353</v>
      </c>
      <c r="B64" s="558" t="s">
        <v>195</v>
      </c>
      <c r="C64" s="556">
        <v>327</v>
      </c>
      <c r="D64" s="556">
        <v>17075</v>
      </c>
      <c r="E64" s="556">
        <v>16856</v>
      </c>
      <c r="F64" s="582">
        <v>49006</v>
      </c>
    </row>
    <row r="65" spans="1:6" ht="15" customHeight="1">
      <c r="A65" s="555" t="s">
        <v>353</v>
      </c>
      <c r="B65" s="558" t="s">
        <v>196</v>
      </c>
      <c r="C65" s="556">
        <v>327</v>
      </c>
      <c r="D65" s="556">
        <v>17092</v>
      </c>
      <c r="E65" s="556">
        <v>16874</v>
      </c>
      <c r="F65" s="582">
        <v>52791</v>
      </c>
    </row>
    <row r="66" spans="1:6" ht="15" customHeight="1">
      <c r="A66" s="555" t="s">
        <v>353</v>
      </c>
      <c r="B66" s="558" t="s">
        <v>197</v>
      </c>
      <c r="C66" s="556">
        <v>327</v>
      </c>
      <c r="D66" s="556">
        <v>16925</v>
      </c>
      <c r="E66" s="556">
        <v>16703</v>
      </c>
      <c r="F66" s="582">
        <v>57510</v>
      </c>
    </row>
    <row r="67" spans="1:6" ht="15" customHeight="1">
      <c r="A67" s="555" t="s">
        <v>353</v>
      </c>
      <c r="B67" s="558" t="s">
        <v>666</v>
      </c>
      <c r="C67" s="556">
        <v>327</v>
      </c>
      <c r="D67" s="556">
        <v>16813</v>
      </c>
      <c r="E67" s="556">
        <v>16589</v>
      </c>
      <c r="F67" s="582">
        <v>54522</v>
      </c>
    </row>
    <row r="68" spans="1:6" ht="21" customHeight="1">
      <c r="A68" s="555"/>
      <c r="B68" s="558" t="s">
        <v>352</v>
      </c>
      <c r="C68" s="556">
        <v>329</v>
      </c>
      <c r="D68" s="556">
        <v>16762</v>
      </c>
      <c r="E68" s="556">
        <v>16538</v>
      </c>
      <c r="F68" s="582">
        <v>588517</v>
      </c>
    </row>
    <row r="69" spans="1:6" ht="15" customHeight="1">
      <c r="A69" s="216"/>
      <c r="B69" s="228"/>
      <c r="C69" s="197"/>
      <c r="D69" s="197"/>
      <c r="E69" s="197"/>
      <c r="F69" s="197"/>
    </row>
    <row r="70" spans="1:6" s="198" customFormat="1" ht="12.95" customHeight="1">
      <c r="A70" s="549" t="s">
        <v>1745</v>
      </c>
      <c r="B70" s="549"/>
      <c r="C70" s="549"/>
      <c r="D70" s="549"/>
      <c r="E70" s="549"/>
      <c r="F70" s="550"/>
    </row>
    <row r="71" spans="1:6" ht="15" customHeight="1"/>
    <row r="93" spans="2:6" s="549" customFormat="1" ht="15" customHeight="1">
      <c r="B93" s="548"/>
      <c r="C93" s="548"/>
      <c r="D93" s="548"/>
      <c r="E93" s="548"/>
      <c r="F93" s="548"/>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49" customWidth="1"/>
    <col min="2" max="2" width="20.7109375" style="548" customWidth="1"/>
    <col min="3" max="6" width="26.7109375" style="548" customWidth="1"/>
    <col min="7" max="16384" width="11.42578125" style="548"/>
  </cols>
  <sheetData>
    <row r="1" spans="1:6" s="906" customFormat="1" ht="15" customHeight="1">
      <c r="A1" s="907" t="s">
        <v>1764</v>
      </c>
    </row>
    <row r="2" spans="1:6" ht="18.95" customHeight="1">
      <c r="A2" s="216" t="s">
        <v>737</v>
      </c>
      <c r="B2" s="216"/>
      <c r="C2" s="216"/>
      <c r="D2" s="216"/>
      <c r="E2" s="216"/>
      <c r="F2" s="216"/>
    </row>
    <row r="3" spans="1:6" ht="18.95" customHeight="1">
      <c r="A3" s="216" t="s">
        <v>6</v>
      </c>
      <c r="B3" s="216"/>
      <c r="C3" s="216"/>
      <c r="D3" s="216"/>
      <c r="E3" s="216"/>
      <c r="F3" s="216"/>
    </row>
    <row r="4" spans="1:6" ht="18.95" customHeight="1">
      <c r="A4" s="216" t="s">
        <v>1603</v>
      </c>
      <c r="B4" s="216"/>
      <c r="C4" s="216"/>
      <c r="D4" s="216"/>
      <c r="E4" s="216"/>
      <c r="F4" s="216"/>
    </row>
    <row r="5" spans="1:6" ht="18.95" customHeight="1">
      <c r="A5" s="554" t="s">
        <v>1308</v>
      </c>
      <c r="B5" s="216"/>
      <c r="C5" s="216"/>
      <c r="D5" s="216"/>
      <c r="E5" s="216"/>
      <c r="F5" s="216"/>
    </row>
    <row r="6" spans="1:6" ht="18.95" customHeight="1">
      <c r="A6" s="193" t="s">
        <v>459</v>
      </c>
      <c r="B6" s="193"/>
      <c r="C6" s="193"/>
      <c r="D6" s="193"/>
      <c r="E6" s="193"/>
      <c r="F6" s="193"/>
    </row>
    <row r="7" spans="1:6" s="228" customFormat="1" ht="15" customHeight="1">
      <c r="A7" s="1022" t="s">
        <v>546</v>
      </c>
      <c r="B7" s="1023"/>
      <c r="C7" s="1028" t="s">
        <v>149</v>
      </c>
      <c r="D7" s="1031" t="s">
        <v>249</v>
      </c>
      <c r="E7" s="1032"/>
      <c r="F7" s="1033" t="s">
        <v>301</v>
      </c>
    </row>
    <row r="8" spans="1:6" s="228" customFormat="1" ht="15" customHeight="1">
      <c r="A8" s="1024"/>
      <c r="B8" s="1025"/>
      <c r="C8" s="1029"/>
      <c r="D8" s="1036" t="s">
        <v>547</v>
      </c>
      <c r="E8" s="1039" t="s">
        <v>1311</v>
      </c>
      <c r="F8" s="1034"/>
    </row>
    <row r="9" spans="1:6" s="228" customFormat="1" ht="15" customHeight="1">
      <c r="A9" s="1024"/>
      <c r="B9" s="1025"/>
      <c r="C9" s="1029"/>
      <c r="D9" s="1037"/>
      <c r="E9" s="1040"/>
      <c r="F9" s="1034"/>
    </row>
    <row r="10" spans="1:6" s="228" customFormat="1" ht="15" customHeight="1">
      <c r="A10" s="1024"/>
      <c r="B10" s="1025"/>
      <c r="C10" s="1029"/>
      <c r="D10" s="1037"/>
      <c r="E10" s="1040"/>
      <c r="F10" s="1034"/>
    </row>
    <row r="11" spans="1:6" s="228" customFormat="1" ht="15" customHeight="1">
      <c r="A11" s="1024"/>
      <c r="B11" s="1025"/>
      <c r="C11" s="1030"/>
      <c r="D11" s="1038"/>
      <c r="E11" s="1041"/>
      <c r="F11" s="1035"/>
    </row>
    <row r="12" spans="1:6" s="228" customFormat="1" ht="15" customHeight="1">
      <c r="A12" s="1026"/>
      <c r="B12" s="1027"/>
      <c r="C12" s="194" t="s">
        <v>182</v>
      </c>
      <c r="D12" s="195"/>
      <c r="E12" s="195"/>
      <c r="F12" s="196" t="s">
        <v>670</v>
      </c>
    </row>
    <row r="13" spans="1:6" ht="27" customHeight="1">
      <c r="A13" s="555" t="s">
        <v>603</v>
      </c>
      <c r="B13" s="555"/>
      <c r="C13" s="556"/>
      <c r="D13" s="556"/>
      <c r="E13" s="556"/>
      <c r="F13" s="557"/>
    </row>
    <row r="14" spans="1:6" ht="21" customHeight="1">
      <c r="A14" s="555">
        <v>2018</v>
      </c>
      <c r="B14" s="558" t="s">
        <v>846</v>
      </c>
      <c r="C14" s="556">
        <v>57</v>
      </c>
      <c r="D14" s="556">
        <v>3386</v>
      </c>
      <c r="E14" s="556">
        <v>2855</v>
      </c>
      <c r="F14" s="582">
        <v>8492</v>
      </c>
    </row>
    <row r="15" spans="1:6" ht="15" customHeight="1">
      <c r="A15" s="555" t="s">
        <v>353</v>
      </c>
      <c r="B15" s="558" t="s">
        <v>56</v>
      </c>
      <c r="C15" s="556">
        <v>55</v>
      </c>
      <c r="D15" s="556">
        <v>3341</v>
      </c>
      <c r="E15" s="556">
        <v>2801</v>
      </c>
      <c r="F15" s="582">
        <v>7099</v>
      </c>
    </row>
    <row r="16" spans="1:6" ht="15" customHeight="1">
      <c r="A16" s="555" t="s">
        <v>353</v>
      </c>
      <c r="B16" s="558" t="s">
        <v>61</v>
      </c>
      <c r="C16" s="556">
        <v>65</v>
      </c>
      <c r="D16" s="556">
        <v>3605</v>
      </c>
      <c r="E16" s="556">
        <v>3092</v>
      </c>
      <c r="F16" s="582">
        <v>8812</v>
      </c>
    </row>
    <row r="17" spans="1:6" ht="15" customHeight="1">
      <c r="A17" s="555" t="s">
        <v>353</v>
      </c>
      <c r="B17" s="558" t="s">
        <v>62</v>
      </c>
      <c r="C17" s="556">
        <v>63</v>
      </c>
      <c r="D17" s="556">
        <v>3537</v>
      </c>
      <c r="E17" s="556">
        <v>3021</v>
      </c>
      <c r="F17" s="582">
        <v>10178</v>
      </c>
    </row>
    <row r="18" spans="1:6" ht="15" customHeight="1">
      <c r="A18" s="555" t="s">
        <v>353</v>
      </c>
      <c r="B18" s="558" t="s">
        <v>700</v>
      </c>
      <c r="C18" s="556">
        <v>63</v>
      </c>
      <c r="D18" s="556">
        <v>3299</v>
      </c>
      <c r="E18" s="556">
        <v>2915</v>
      </c>
      <c r="F18" s="582">
        <v>10684</v>
      </c>
    </row>
    <row r="19" spans="1:6" ht="15" customHeight="1">
      <c r="A19" s="555" t="s">
        <v>353</v>
      </c>
      <c r="B19" s="558" t="s">
        <v>701</v>
      </c>
      <c r="C19" s="556">
        <v>63</v>
      </c>
      <c r="D19" s="556">
        <v>3402</v>
      </c>
      <c r="E19" s="556">
        <v>3040</v>
      </c>
      <c r="F19" s="582">
        <v>10235</v>
      </c>
    </row>
    <row r="20" spans="1:6" ht="15" customHeight="1">
      <c r="A20" s="555" t="s">
        <v>353</v>
      </c>
      <c r="B20" s="558" t="s">
        <v>702</v>
      </c>
      <c r="C20" s="556">
        <v>64</v>
      </c>
      <c r="D20" s="556">
        <v>3413</v>
      </c>
      <c r="E20" s="556">
        <v>3063</v>
      </c>
      <c r="F20" s="582">
        <v>11805</v>
      </c>
    </row>
    <row r="21" spans="1:6" ht="15" customHeight="1">
      <c r="A21" s="555" t="s">
        <v>353</v>
      </c>
      <c r="B21" s="558" t="s">
        <v>217</v>
      </c>
      <c r="C21" s="556">
        <v>64</v>
      </c>
      <c r="D21" s="556">
        <v>3483</v>
      </c>
      <c r="E21" s="556">
        <v>3142</v>
      </c>
      <c r="F21" s="582">
        <v>10932</v>
      </c>
    </row>
    <row r="22" spans="1:6" ht="15" customHeight="1">
      <c r="A22" s="555" t="s">
        <v>353</v>
      </c>
      <c r="B22" s="558" t="s">
        <v>195</v>
      </c>
      <c r="C22" s="556">
        <v>64</v>
      </c>
      <c r="D22" s="556">
        <v>3483</v>
      </c>
      <c r="E22" s="556">
        <v>3151</v>
      </c>
      <c r="F22" s="582">
        <v>10202</v>
      </c>
    </row>
    <row r="23" spans="1:6" ht="15" customHeight="1">
      <c r="A23" s="555" t="s">
        <v>353</v>
      </c>
      <c r="B23" s="558" t="s">
        <v>196</v>
      </c>
      <c r="C23" s="556">
        <v>63</v>
      </c>
      <c r="D23" s="556">
        <v>3440</v>
      </c>
      <c r="E23" s="556">
        <v>3103</v>
      </c>
      <c r="F23" s="582">
        <v>10960</v>
      </c>
    </row>
    <row r="24" spans="1:6" ht="15" customHeight="1">
      <c r="A24" s="555" t="s">
        <v>353</v>
      </c>
      <c r="B24" s="558" t="s">
        <v>197</v>
      </c>
      <c r="C24" s="556">
        <v>63</v>
      </c>
      <c r="D24" s="556">
        <v>3342</v>
      </c>
      <c r="E24" s="556">
        <v>3096</v>
      </c>
      <c r="F24" s="582">
        <v>13844</v>
      </c>
    </row>
    <row r="25" spans="1:6" ht="15" customHeight="1">
      <c r="A25" s="555" t="s">
        <v>353</v>
      </c>
      <c r="B25" s="558" t="s">
        <v>666</v>
      </c>
      <c r="C25" s="556">
        <v>63</v>
      </c>
      <c r="D25" s="556">
        <v>3249</v>
      </c>
      <c r="E25" s="556">
        <v>3010</v>
      </c>
      <c r="F25" s="582">
        <v>10011</v>
      </c>
    </row>
    <row r="26" spans="1:6" ht="21" customHeight="1">
      <c r="A26" s="555"/>
      <c r="B26" s="558" t="s">
        <v>352</v>
      </c>
      <c r="C26" s="556">
        <v>62</v>
      </c>
      <c r="D26" s="556">
        <v>3415</v>
      </c>
      <c r="E26" s="556">
        <v>3024</v>
      </c>
      <c r="F26" s="582">
        <v>123254</v>
      </c>
    </row>
    <row r="27" spans="1:6" ht="27" customHeight="1">
      <c r="A27" s="555" t="s">
        <v>817</v>
      </c>
      <c r="B27" s="560"/>
      <c r="C27" s="560"/>
      <c r="D27" s="560"/>
      <c r="E27" s="560"/>
      <c r="F27" s="582"/>
    </row>
    <row r="28" spans="1:6" ht="21" customHeight="1">
      <c r="A28" s="555">
        <v>2018</v>
      </c>
      <c r="B28" s="558" t="s">
        <v>846</v>
      </c>
      <c r="C28" s="556">
        <v>107</v>
      </c>
      <c r="D28" s="556">
        <v>6363</v>
      </c>
      <c r="E28" s="556">
        <v>6341</v>
      </c>
      <c r="F28" s="582">
        <v>22213</v>
      </c>
    </row>
    <row r="29" spans="1:6" ht="15" customHeight="1">
      <c r="A29" s="555" t="s">
        <v>353</v>
      </c>
      <c r="B29" s="558" t="s">
        <v>56</v>
      </c>
      <c r="C29" s="556">
        <v>107</v>
      </c>
      <c r="D29" s="556">
        <v>6310</v>
      </c>
      <c r="E29" s="556">
        <v>6289</v>
      </c>
      <c r="F29" s="582">
        <v>21229</v>
      </c>
    </row>
    <row r="30" spans="1:6" ht="15" customHeight="1">
      <c r="A30" s="555" t="s">
        <v>353</v>
      </c>
      <c r="B30" s="558" t="s">
        <v>61</v>
      </c>
      <c r="C30" s="556">
        <v>107</v>
      </c>
      <c r="D30" s="556">
        <v>6363</v>
      </c>
      <c r="E30" s="556">
        <v>6342</v>
      </c>
      <c r="F30" s="582">
        <v>22214</v>
      </c>
    </row>
    <row r="31" spans="1:6" ht="15" customHeight="1">
      <c r="A31" s="555" t="s">
        <v>353</v>
      </c>
      <c r="B31" s="558" t="s">
        <v>62</v>
      </c>
      <c r="C31" s="556">
        <v>107</v>
      </c>
      <c r="D31" s="556">
        <v>6339</v>
      </c>
      <c r="E31" s="556">
        <v>6318</v>
      </c>
      <c r="F31" s="582">
        <v>24766</v>
      </c>
    </row>
    <row r="32" spans="1:6" ht="15" customHeight="1">
      <c r="A32" s="555" t="s">
        <v>353</v>
      </c>
      <c r="B32" s="558" t="s">
        <v>700</v>
      </c>
      <c r="C32" s="556">
        <v>107</v>
      </c>
      <c r="D32" s="556">
        <v>6486</v>
      </c>
      <c r="E32" s="556">
        <v>6467</v>
      </c>
      <c r="F32" s="582">
        <v>26369</v>
      </c>
    </row>
    <row r="33" spans="1:6" ht="15" customHeight="1">
      <c r="A33" s="555" t="s">
        <v>353</v>
      </c>
      <c r="B33" s="558" t="s">
        <v>701</v>
      </c>
      <c r="C33" s="556">
        <v>107</v>
      </c>
      <c r="D33" s="556">
        <v>6516</v>
      </c>
      <c r="E33" s="556">
        <v>6509</v>
      </c>
      <c r="F33" s="582">
        <v>27290</v>
      </c>
    </row>
    <row r="34" spans="1:6" ht="15" customHeight="1">
      <c r="A34" s="555" t="s">
        <v>353</v>
      </c>
      <c r="B34" s="558" t="s">
        <v>702</v>
      </c>
      <c r="C34" s="556">
        <v>106</v>
      </c>
      <c r="D34" s="556">
        <v>6476</v>
      </c>
      <c r="E34" s="556">
        <v>6470</v>
      </c>
      <c r="F34" s="582">
        <v>28513</v>
      </c>
    </row>
    <row r="35" spans="1:6" ht="15" customHeight="1">
      <c r="A35" s="555" t="s">
        <v>353</v>
      </c>
      <c r="B35" s="558" t="s">
        <v>217</v>
      </c>
      <c r="C35" s="556">
        <v>106</v>
      </c>
      <c r="D35" s="556">
        <v>6546</v>
      </c>
      <c r="E35" s="556">
        <v>6540</v>
      </c>
      <c r="F35" s="582">
        <v>26023</v>
      </c>
    </row>
    <row r="36" spans="1:6" ht="15" customHeight="1">
      <c r="A36" s="555" t="s">
        <v>353</v>
      </c>
      <c r="B36" s="558" t="s">
        <v>195</v>
      </c>
      <c r="C36" s="556">
        <v>104</v>
      </c>
      <c r="D36" s="556">
        <v>6494</v>
      </c>
      <c r="E36" s="556">
        <v>6488</v>
      </c>
      <c r="F36" s="582">
        <v>24485</v>
      </c>
    </row>
    <row r="37" spans="1:6" ht="15" customHeight="1">
      <c r="A37" s="555" t="s">
        <v>353</v>
      </c>
      <c r="B37" s="558" t="s">
        <v>196</v>
      </c>
      <c r="C37" s="556">
        <v>104</v>
      </c>
      <c r="D37" s="556">
        <v>6512</v>
      </c>
      <c r="E37" s="556">
        <v>6506</v>
      </c>
      <c r="F37" s="582">
        <v>25851</v>
      </c>
    </row>
    <row r="38" spans="1:6" ht="15" customHeight="1">
      <c r="A38" s="555" t="s">
        <v>353</v>
      </c>
      <c r="B38" s="558" t="s">
        <v>197</v>
      </c>
      <c r="C38" s="556">
        <v>104</v>
      </c>
      <c r="D38" s="556">
        <v>6494</v>
      </c>
      <c r="E38" s="556">
        <v>6488</v>
      </c>
      <c r="F38" s="582">
        <v>32504</v>
      </c>
    </row>
    <row r="39" spans="1:6" ht="15" customHeight="1">
      <c r="A39" s="555" t="s">
        <v>353</v>
      </c>
      <c r="B39" s="558" t="s">
        <v>666</v>
      </c>
      <c r="C39" s="556">
        <v>104</v>
      </c>
      <c r="D39" s="556">
        <v>6423</v>
      </c>
      <c r="E39" s="556">
        <v>6417</v>
      </c>
      <c r="F39" s="582">
        <v>24817</v>
      </c>
    </row>
    <row r="40" spans="1:6" ht="21" customHeight="1">
      <c r="A40" s="555"/>
      <c r="B40" s="558" t="s">
        <v>352</v>
      </c>
      <c r="C40" s="556">
        <v>106</v>
      </c>
      <c r="D40" s="556">
        <v>6444</v>
      </c>
      <c r="E40" s="556">
        <v>6431</v>
      </c>
      <c r="F40" s="582">
        <v>306274</v>
      </c>
    </row>
    <row r="41" spans="1:6" ht="27" customHeight="1">
      <c r="A41" s="555" t="s">
        <v>818</v>
      </c>
      <c r="B41" s="560"/>
      <c r="C41" s="560"/>
      <c r="D41" s="560"/>
      <c r="E41" s="560"/>
      <c r="F41" s="582"/>
    </row>
    <row r="42" spans="1:6" ht="21" customHeight="1">
      <c r="A42" s="555">
        <v>2018</v>
      </c>
      <c r="B42" s="558" t="s">
        <v>846</v>
      </c>
      <c r="C42" s="556">
        <v>557</v>
      </c>
      <c r="D42" s="556">
        <v>31363</v>
      </c>
      <c r="E42" s="556">
        <v>31053</v>
      </c>
      <c r="F42" s="582">
        <v>82037</v>
      </c>
    </row>
    <row r="43" spans="1:6" ht="15" customHeight="1">
      <c r="A43" s="555" t="s">
        <v>353</v>
      </c>
      <c r="B43" s="558" t="s">
        <v>56</v>
      </c>
      <c r="C43" s="556">
        <v>556</v>
      </c>
      <c r="D43" s="556">
        <v>31586</v>
      </c>
      <c r="E43" s="556">
        <v>31274</v>
      </c>
      <c r="F43" s="582">
        <v>75066</v>
      </c>
    </row>
    <row r="44" spans="1:6" ht="15" customHeight="1">
      <c r="A44" s="555" t="s">
        <v>353</v>
      </c>
      <c r="B44" s="558" t="s">
        <v>61</v>
      </c>
      <c r="C44" s="556">
        <v>554</v>
      </c>
      <c r="D44" s="556">
        <v>32027</v>
      </c>
      <c r="E44" s="556">
        <v>31697</v>
      </c>
      <c r="F44" s="582">
        <v>84966</v>
      </c>
    </row>
    <row r="45" spans="1:6" ht="15" customHeight="1">
      <c r="A45" s="555" t="s">
        <v>353</v>
      </c>
      <c r="B45" s="558" t="s">
        <v>62</v>
      </c>
      <c r="C45" s="556">
        <v>551</v>
      </c>
      <c r="D45" s="556">
        <v>32455</v>
      </c>
      <c r="E45" s="556">
        <v>32121</v>
      </c>
      <c r="F45" s="582">
        <v>96999</v>
      </c>
    </row>
    <row r="46" spans="1:6" ht="15" customHeight="1">
      <c r="A46" s="555" t="s">
        <v>353</v>
      </c>
      <c r="B46" s="558" t="s">
        <v>700</v>
      </c>
      <c r="C46" s="556">
        <v>547</v>
      </c>
      <c r="D46" s="556">
        <v>32435</v>
      </c>
      <c r="E46" s="556">
        <v>32128</v>
      </c>
      <c r="F46" s="582">
        <v>100745</v>
      </c>
    </row>
    <row r="47" spans="1:6" ht="15" customHeight="1">
      <c r="A47" s="555" t="s">
        <v>353</v>
      </c>
      <c r="B47" s="558" t="s">
        <v>701</v>
      </c>
      <c r="C47" s="556">
        <v>545</v>
      </c>
      <c r="D47" s="556">
        <v>32829</v>
      </c>
      <c r="E47" s="556">
        <v>32480</v>
      </c>
      <c r="F47" s="582">
        <v>100231</v>
      </c>
    </row>
    <row r="48" spans="1:6" ht="15" customHeight="1">
      <c r="A48" s="555" t="s">
        <v>353</v>
      </c>
      <c r="B48" s="558" t="s">
        <v>702</v>
      </c>
      <c r="C48" s="556">
        <v>541</v>
      </c>
      <c r="D48" s="556">
        <v>32919</v>
      </c>
      <c r="E48" s="556">
        <v>32618</v>
      </c>
      <c r="F48" s="582">
        <v>102748</v>
      </c>
    </row>
    <row r="49" spans="1:6" ht="15" customHeight="1">
      <c r="A49" s="555" t="s">
        <v>353</v>
      </c>
      <c r="B49" s="558" t="s">
        <v>217</v>
      </c>
      <c r="C49" s="556">
        <v>536</v>
      </c>
      <c r="D49" s="556">
        <v>33248</v>
      </c>
      <c r="E49" s="556">
        <v>32953</v>
      </c>
      <c r="F49" s="582">
        <v>103782</v>
      </c>
    </row>
    <row r="50" spans="1:6" ht="15" customHeight="1">
      <c r="A50" s="555" t="s">
        <v>353</v>
      </c>
      <c r="B50" s="558" t="s">
        <v>195</v>
      </c>
      <c r="C50" s="556">
        <v>532</v>
      </c>
      <c r="D50" s="556">
        <v>33184</v>
      </c>
      <c r="E50" s="556">
        <v>32884</v>
      </c>
      <c r="F50" s="582">
        <v>97609</v>
      </c>
    </row>
    <row r="51" spans="1:6" ht="15" customHeight="1">
      <c r="A51" s="555" t="s">
        <v>353</v>
      </c>
      <c r="B51" s="558" t="s">
        <v>196</v>
      </c>
      <c r="C51" s="556">
        <v>529</v>
      </c>
      <c r="D51" s="556">
        <v>33116</v>
      </c>
      <c r="E51" s="556">
        <v>32817</v>
      </c>
      <c r="F51" s="582">
        <v>104836</v>
      </c>
    </row>
    <row r="52" spans="1:6" ht="15" customHeight="1">
      <c r="A52" s="555" t="s">
        <v>353</v>
      </c>
      <c r="B52" s="558" t="s">
        <v>197</v>
      </c>
      <c r="C52" s="556">
        <v>528</v>
      </c>
      <c r="D52" s="556">
        <v>32679</v>
      </c>
      <c r="E52" s="556">
        <v>32382</v>
      </c>
      <c r="F52" s="582">
        <v>120207</v>
      </c>
    </row>
    <row r="53" spans="1:6" ht="15" customHeight="1">
      <c r="A53" s="555" t="s">
        <v>353</v>
      </c>
      <c r="B53" s="558" t="s">
        <v>666</v>
      </c>
      <c r="C53" s="556">
        <v>528</v>
      </c>
      <c r="D53" s="556">
        <v>31273</v>
      </c>
      <c r="E53" s="556">
        <v>31001</v>
      </c>
      <c r="F53" s="582">
        <v>91168</v>
      </c>
    </row>
    <row r="54" spans="1:6" ht="21" customHeight="1">
      <c r="A54" s="555"/>
      <c r="B54" s="558" t="s">
        <v>352</v>
      </c>
      <c r="C54" s="556">
        <v>542</v>
      </c>
      <c r="D54" s="556">
        <v>32426</v>
      </c>
      <c r="E54" s="556">
        <v>32117</v>
      </c>
      <c r="F54" s="582">
        <v>1160394</v>
      </c>
    </row>
    <row r="55" spans="1:6" ht="27" customHeight="1">
      <c r="A55" s="555" t="s">
        <v>819</v>
      </c>
      <c r="B55" s="555"/>
      <c r="C55" s="556"/>
      <c r="D55" s="556"/>
      <c r="E55" s="556"/>
      <c r="F55" s="582"/>
    </row>
    <row r="56" spans="1:6" ht="21" customHeight="1">
      <c r="A56" s="555">
        <v>2018</v>
      </c>
      <c r="B56" s="558" t="s">
        <v>846</v>
      </c>
      <c r="C56" s="556">
        <v>219</v>
      </c>
      <c r="D56" s="556">
        <v>9196</v>
      </c>
      <c r="E56" s="556">
        <v>9155</v>
      </c>
      <c r="F56" s="582">
        <v>22381</v>
      </c>
    </row>
    <row r="57" spans="1:6" ht="15" customHeight="1">
      <c r="A57" s="555" t="s">
        <v>353</v>
      </c>
      <c r="B57" s="558" t="s">
        <v>56</v>
      </c>
      <c r="C57" s="556">
        <v>219</v>
      </c>
      <c r="D57" s="556">
        <v>9183</v>
      </c>
      <c r="E57" s="556">
        <v>9145</v>
      </c>
      <c r="F57" s="582">
        <v>19509</v>
      </c>
    </row>
    <row r="58" spans="1:6" ht="15" customHeight="1">
      <c r="A58" s="555" t="s">
        <v>353</v>
      </c>
      <c r="B58" s="558" t="s">
        <v>61</v>
      </c>
      <c r="C58" s="556">
        <v>219</v>
      </c>
      <c r="D58" s="556">
        <v>9274</v>
      </c>
      <c r="E58" s="556">
        <v>9232</v>
      </c>
      <c r="F58" s="582">
        <v>21603</v>
      </c>
    </row>
    <row r="59" spans="1:6" ht="15" customHeight="1">
      <c r="A59" s="555" t="s">
        <v>353</v>
      </c>
      <c r="B59" s="558" t="s">
        <v>62</v>
      </c>
      <c r="C59" s="556">
        <v>219</v>
      </c>
      <c r="D59" s="556">
        <v>9403</v>
      </c>
      <c r="E59" s="556">
        <v>9358</v>
      </c>
      <c r="F59" s="582">
        <v>25588</v>
      </c>
    </row>
    <row r="60" spans="1:6" ht="15" customHeight="1">
      <c r="A60" s="555" t="s">
        <v>353</v>
      </c>
      <c r="B60" s="558" t="s">
        <v>700</v>
      </c>
      <c r="C60" s="556">
        <v>219</v>
      </c>
      <c r="D60" s="556">
        <v>9466</v>
      </c>
      <c r="E60" s="556">
        <v>9422</v>
      </c>
      <c r="F60" s="582">
        <v>28384</v>
      </c>
    </row>
    <row r="61" spans="1:6" ht="15" customHeight="1">
      <c r="A61" s="555" t="s">
        <v>353</v>
      </c>
      <c r="B61" s="558" t="s">
        <v>701</v>
      </c>
      <c r="C61" s="556">
        <v>219</v>
      </c>
      <c r="D61" s="556">
        <v>9494</v>
      </c>
      <c r="E61" s="556">
        <v>9443</v>
      </c>
      <c r="F61" s="582">
        <v>26851</v>
      </c>
    </row>
    <row r="62" spans="1:6" ht="15" customHeight="1">
      <c r="A62" s="555" t="s">
        <v>353</v>
      </c>
      <c r="B62" s="558" t="s">
        <v>702</v>
      </c>
      <c r="C62" s="556">
        <v>219</v>
      </c>
      <c r="D62" s="556">
        <v>9484</v>
      </c>
      <c r="E62" s="556">
        <v>9439</v>
      </c>
      <c r="F62" s="582">
        <v>27983</v>
      </c>
    </row>
    <row r="63" spans="1:6" ht="15" customHeight="1">
      <c r="A63" s="555" t="s">
        <v>353</v>
      </c>
      <c r="B63" s="558" t="s">
        <v>217</v>
      </c>
      <c r="C63" s="556">
        <v>219</v>
      </c>
      <c r="D63" s="556">
        <v>9603</v>
      </c>
      <c r="E63" s="556">
        <v>9558</v>
      </c>
      <c r="F63" s="582">
        <v>28062</v>
      </c>
    </row>
    <row r="64" spans="1:6" ht="15" customHeight="1">
      <c r="A64" s="555" t="s">
        <v>353</v>
      </c>
      <c r="B64" s="558" t="s">
        <v>195</v>
      </c>
      <c r="C64" s="556">
        <v>219</v>
      </c>
      <c r="D64" s="556">
        <v>9609</v>
      </c>
      <c r="E64" s="556">
        <v>9564</v>
      </c>
      <c r="F64" s="582">
        <v>26578</v>
      </c>
    </row>
    <row r="65" spans="1:6" ht="15" customHeight="1">
      <c r="A65" s="555" t="s">
        <v>353</v>
      </c>
      <c r="B65" s="558" t="s">
        <v>196</v>
      </c>
      <c r="C65" s="556">
        <v>218</v>
      </c>
      <c r="D65" s="556">
        <v>9564</v>
      </c>
      <c r="E65" s="556">
        <v>9521</v>
      </c>
      <c r="F65" s="582">
        <v>28567</v>
      </c>
    </row>
    <row r="66" spans="1:6" ht="15" customHeight="1">
      <c r="A66" s="555" t="s">
        <v>353</v>
      </c>
      <c r="B66" s="558" t="s">
        <v>197</v>
      </c>
      <c r="C66" s="556">
        <v>218</v>
      </c>
      <c r="D66" s="556">
        <v>9605</v>
      </c>
      <c r="E66" s="556">
        <v>9562</v>
      </c>
      <c r="F66" s="582">
        <v>29809</v>
      </c>
    </row>
    <row r="67" spans="1:6" ht="15" customHeight="1">
      <c r="A67" s="555" t="s">
        <v>353</v>
      </c>
      <c r="B67" s="558" t="s">
        <v>666</v>
      </c>
      <c r="C67" s="556">
        <v>218</v>
      </c>
      <c r="D67" s="556">
        <v>9451</v>
      </c>
      <c r="E67" s="556">
        <v>9411</v>
      </c>
      <c r="F67" s="582">
        <v>25293</v>
      </c>
    </row>
    <row r="68" spans="1:6" ht="21" customHeight="1">
      <c r="A68" s="555"/>
      <c r="B68" s="558" t="s">
        <v>352</v>
      </c>
      <c r="C68" s="556">
        <v>219</v>
      </c>
      <c r="D68" s="556">
        <v>9444</v>
      </c>
      <c r="E68" s="556">
        <v>9401</v>
      </c>
      <c r="F68" s="582">
        <v>310608</v>
      </c>
    </row>
    <row r="69" spans="1:6" ht="15" customHeight="1">
      <c r="A69" s="216"/>
      <c r="B69" s="228"/>
      <c r="C69" s="197"/>
      <c r="D69" s="197"/>
      <c r="E69" s="197"/>
      <c r="F69" s="197"/>
    </row>
    <row r="70" spans="1:6" ht="12.95" customHeight="1">
      <c r="A70" s="549" t="s">
        <v>1745</v>
      </c>
      <c r="B70" s="552"/>
      <c r="C70" s="552"/>
      <c r="D70" s="552"/>
      <c r="E70" s="552"/>
      <c r="F70" s="545"/>
    </row>
    <row r="71" spans="1:6" s="198" customFormat="1" ht="15" customHeight="1">
      <c r="B71" s="549"/>
      <c r="C71" s="549"/>
      <c r="D71" s="549"/>
      <c r="E71" s="549"/>
      <c r="F71" s="550"/>
    </row>
    <row r="94" spans="2:6" s="549" customFormat="1" ht="15" customHeight="1">
      <c r="B94" s="548"/>
      <c r="C94" s="548"/>
      <c r="D94" s="548"/>
      <c r="E94" s="548"/>
      <c r="F94" s="548"/>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49" customWidth="1"/>
    <col min="2" max="2" width="20.7109375" style="548" customWidth="1"/>
    <col min="3" max="6" width="26.7109375" style="548" customWidth="1"/>
    <col min="7" max="16384" width="11.42578125" style="548"/>
  </cols>
  <sheetData>
    <row r="1" spans="1:6" s="906" customFormat="1" ht="15" customHeight="1">
      <c r="A1" s="907" t="s">
        <v>1764</v>
      </c>
    </row>
    <row r="2" spans="1:6" ht="18.95" customHeight="1">
      <c r="A2" s="216" t="s">
        <v>737</v>
      </c>
      <c r="B2" s="216"/>
      <c r="C2" s="216"/>
      <c r="D2" s="216"/>
      <c r="E2" s="216"/>
      <c r="F2" s="216"/>
    </row>
    <row r="3" spans="1:6" ht="18.95" customHeight="1">
      <c r="A3" s="216" t="s">
        <v>6</v>
      </c>
      <c r="B3" s="216"/>
      <c r="C3" s="216"/>
      <c r="D3" s="216"/>
      <c r="E3" s="216"/>
      <c r="F3" s="216"/>
    </row>
    <row r="4" spans="1:6" ht="18.95" customHeight="1">
      <c r="A4" s="216" t="s">
        <v>1603</v>
      </c>
      <c r="B4" s="216"/>
      <c r="C4" s="216"/>
      <c r="D4" s="216"/>
      <c r="E4" s="216"/>
      <c r="F4" s="216"/>
    </row>
    <row r="5" spans="1:6" ht="18.95" customHeight="1">
      <c r="A5" s="554" t="s">
        <v>1308</v>
      </c>
      <c r="B5" s="216"/>
      <c r="C5" s="216"/>
      <c r="D5" s="216"/>
      <c r="E5" s="216"/>
      <c r="F5" s="216"/>
    </row>
    <row r="6" spans="1:6" ht="18.95" customHeight="1">
      <c r="A6" s="193" t="s">
        <v>459</v>
      </c>
      <c r="B6" s="193"/>
      <c r="C6" s="193"/>
      <c r="D6" s="193"/>
      <c r="E6" s="193"/>
      <c r="F6" s="193"/>
    </row>
    <row r="7" spans="1:6" s="228" customFormat="1" ht="15" customHeight="1">
      <c r="A7" s="1022" t="s">
        <v>546</v>
      </c>
      <c r="B7" s="1023"/>
      <c r="C7" s="1028" t="s">
        <v>149</v>
      </c>
      <c r="D7" s="1031" t="s">
        <v>249</v>
      </c>
      <c r="E7" s="1032"/>
      <c r="F7" s="1033" t="s">
        <v>301</v>
      </c>
    </row>
    <row r="8" spans="1:6" s="228" customFormat="1" ht="15" customHeight="1">
      <c r="A8" s="1024"/>
      <c r="B8" s="1025"/>
      <c r="C8" s="1029"/>
      <c r="D8" s="1036" t="s">
        <v>547</v>
      </c>
      <c r="E8" s="1039" t="s">
        <v>1311</v>
      </c>
      <c r="F8" s="1034"/>
    </row>
    <row r="9" spans="1:6" s="228" customFormat="1" ht="15" customHeight="1">
      <c r="A9" s="1024"/>
      <c r="B9" s="1025"/>
      <c r="C9" s="1029"/>
      <c r="D9" s="1037"/>
      <c r="E9" s="1040"/>
      <c r="F9" s="1034"/>
    </row>
    <row r="10" spans="1:6" s="228" customFormat="1" ht="15" customHeight="1">
      <c r="A10" s="1024"/>
      <c r="B10" s="1025"/>
      <c r="C10" s="1029"/>
      <c r="D10" s="1037"/>
      <c r="E10" s="1040"/>
      <c r="F10" s="1034"/>
    </row>
    <row r="11" spans="1:6" s="228" customFormat="1" ht="15" customHeight="1">
      <c r="A11" s="1024"/>
      <c r="B11" s="1025"/>
      <c r="C11" s="1030"/>
      <c r="D11" s="1038"/>
      <c r="E11" s="1041"/>
      <c r="F11" s="1035"/>
    </row>
    <row r="12" spans="1:6" s="228" customFormat="1" ht="15" customHeight="1">
      <c r="A12" s="1026"/>
      <c r="B12" s="1027"/>
      <c r="C12" s="194" t="s">
        <v>182</v>
      </c>
      <c r="D12" s="195"/>
      <c r="E12" s="195"/>
      <c r="F12" s="196" t="s">
        <v>670</v>
      </c>
    </row>
    <row r="13" spans="1:6" ht="27" customHeight="1">
      <c r="A13" s="216" t="s">
        <v>820</v>
      </c>
      <c r="B13" s="558"/>
      <c r="C13" s="556"/>
      <c r="D13" s="556"/>
      <c r="E13" s="556"/>
      <c r="F13" s="557"/>
    </row>
    <row r="14" spans="1:6" ht="21" customHeight="1">
      <c r="A14" s="555">
        <v>2018</v>
      </c>
      <c r="B14" s="558" t="s">
        <v>846</v>
      </c>
      <c r="C14" s="556">
        <v>960</v>
      </c>
      <c r="D14" s="556">
        <v>51554</v>
      </c>
      <c r="E14" s="556">
        <v>51286</v>
      </c>
      <c r="F14" s="582">
        <v>150091</v>
      </c>
    </row>
    <row r="15" spans="1:6" ht="15" customHeight="1">
      <c r="A15" s="555" t="s">
        <v>353</v>
      </c>
      <c r="B15" s="558" t="s">
        <v>56</v>
      </c>
      <c r="C15" s="556">
        <v>958</v>
      </c>
      <c r="D15" s="556">
        <v>51613</v>
      </c>
      <c r="E15" s="556">
        <v>51349</v>
      </c>
      <c r="F15" s="582">
        <v>129746</v>
      </c>
    </row>
    <row r="16" spans="1:6" ht="15" customHeight="1">
      <c r="A16" s="555" t="s">
        <v>353</v>
      </c>
      <c r="B16" s="558" t="s">
        <v>61</v>
      </c>
      <c r="C16" s="556">
        <v>957</v>
      </c>
      <c r="D16" s="556">
        <v>51899</v>
      </c>
      <c r="E16" s="556">
        <v>51635</v>
      </c>
      <c r="F16" s="582">
        <v>147033</v>
      </c>
    </row>
    <row r="17" spans="1:6" ht="15" customHeight="1">
      <c r="A17" s="555" t="s">
        <v>353</v>
      </c>
      <c r="B17" s="558" t="s">
        <v>62</v>
      </c>
      <c r="C17" s="556">
        <v>953</v>
      </c>
      <c r="D17" s="556">
        <v>51890</v>
      </c>
      <c r="E17" s="556">
        <v>51620</v>
      </c>
      <c r="F17" s="582">
        <v>168665</v>
      </c>
    </row>
    <row r="18" spans="1:6" ht="15" customHeight="1">
      <c r="A18" s="555" t="s">
        <v>353</v>
      </c>
      <c r="B18" s="558" t="s">
        <v>700</v>
      </c>
      <c r="C18" s="556">
        <v>953</v>
      </c>
      <c r="D18" s="556">
        <v>52057</v>
      </c>
      <c r="E18" s="556">
        <v>51782</v>
      </c>
      <c r="F18" s="582">
        <v>177471</v>
      </c>
    </row>
    <row r="19" spans="1:6" ht="15" customHeight="1">
      <c r="A19" s="555" t="s">
        <v>353</v>
      </c>
      <c r="B19" s="558" t="s">
        <v>701</v>
      </c>
      <c r="C19" s="556">
        <v>954</v>
      </c>
      <c r="D19" s="556">
        <v>52412</v>
      </c>
      <c r="E19" s="556">
        <v>52090</v>
      </c>
      <c r="F19" s="582">
        <v>177480</v>
      </c>
    </row>
    <row r="20" spans="1:6" ht="15" customHeight="1">
      <c r="A20" s="555" t="s">
        <v>353</v>
      </c>
      <c r="B20" s="558" t="s">
        <v>702</v>
      </c>
      <c r="C20" s="556">
        <v>952</v>
      </c>
      <c r="D20" s="556">
        <v>52639</v>
      </c>
      <c r="E20" s="556">
        <v>52310</v>
      </c>
      <c r="F20" s="582">
        <v>182695</v>
      </c>
    </row>
    <row r="21" spans="1:6" ht="15" customHeight="1">
      <c r="A21" s="555" t="s">
        <v>353</v>
      </c>
      <c r="B21" s="558" t="s">
        <v>217</v>
      </c>
      <c r="C21" s="556">
        <v>951</v>
      </c>
      <c r="D21" s="556">
        <v>53269</v>
      </c>
      <c r="E21" s="556">
        <v>52948</v>
      </c>
      <c r="F21" s="582">
        <v>181391</v>
      </c>
    </row>
    <row r="22" spans="1:6" ht="15" customHeight="1">
      <c r="A22" s="555" t="s">
        <v>353</v>
      </c>
      <c r="B22" s="558" t="s">
        <v>195</v>
      </c>
      <c r="C22" s="556">
        <v>951</v>
      </c>
      <c r="D22" s="556">
        <v>53432</v>
      </c>
      <c r="E22" s="556">
        <v>53107</v>
      </c>
      <c r="F22" s="582">
        <v>170579</v>
      </c>
    </row>
    <row r="23" spans="1:6" ht="15" customHeight="1">
      <c r="A23" s="555" t="s">
        <v>353</v>
      </c>
      <c r="B23" s="558" t="s">
        <v>196</v>
      </c>
      <c r="C23" s="556">
        <v>953</v>
      </c>
      <c r="D23" s="556">
        <v>53562</v>
      </c>
      <c r="E23" s="556">
        <v>53243</v>
      </c>
      <c r="F23" s="582">
        <v>185013</v>
      </c>
    </row>
    <row r="24" spans="1:6" ht="15" customHeight="1">
      <c r="A24" s="555" t="s">
        <v>353</v>
      </c>
      <c r="B24" s="558" t="s">
        <v>197</v>
      </c>
      <c r="C24" s="556">
        <v>951</v>
      </c>
      <c r="D24" s="556">
        <v>53421</v>
      </c>
      <c r="E24" s="556">
        <v>53103</v>
      </c>
      <c r="F24" s="582">
        <v>226433</v>
      </c>
    </row>
    <row r="25" spans="1:6" ht="15" customHeight="1">
      <c r="A25" s="555" t="s">
        <v>353</v>
      </c>
      <c r="B25" s="558" t="s">
        <v>666</v>
      </c>
      <c r="C25" s="556">
        <v>950</v>
      </c>
      <c r="D25" s="556">
        <v>52775</v>
      </c>
      <c r="E25" s="556">
        <v>52464</v>
      </c>
      <c r="F25" s="582">
        <v>171167</v>
      </c>
    </row>
    <row r="26" spans="1:6" ht="21" customHeight="1">
      <c r="A26" s="555"/>
      <c r="B26" s="558" t="s">
        <v>352</v>
      </c>
      <c r="C26" s="556">
        <v>954</v>
      </c>
      <c r="D26" s="556">
        <v>52544</v>
      </c>
      <c r="E26" s="556">
        <v>52245</v>
      </c>
      <c r="F26" s="582">
        <v>2067764</v>
      </c>
    </row>
    <row r="27" spans="1:6" ht="27" customHeight="1">
      <c r="A27" s="216" t="s">
        <v>821</v>
      </c>
      <c r="B27" s="555"/>
      <c r="C27" s="556"/>
      <c r="D27" s="556"/>
      <c r="E27" s="556"/>
      <c r="F27" s="582"/>
    </row>
    <row r="28" spans="1:6" ht="21" customHeight="1">
      <c r="A28" s="555">
        <v>2018</v>
      </c>
      <c r="B28" s="558" t="s">
        <v>846</v>
      </c>
      <c r="C28" s="556">
        <v>1459</v>
      </c>
      <c r="D28" s="556">
        <v>73407</v>
      </c>
      <c r="E28" s="556">
        <v>73206</v>
      </c>
      <c r="F28" s="582">
        <v>231848</v>
      </c>
    </row>
    <row r="29" spans="1:6" ht="15" customHeight="1">
      <c r="A29" s="555" t="s">
        <v>353</v>
      </c>
      <c r="B29" s="558" t="s">
        <v>56</v>
      </c>
      <c r="C29" s="556">
        <v>1454</v>
      </c>
      <c r="D29" s="556">
        <v>73526</v>
      </c>
      <c r="E29" s="556">
        <v>73333</v>
      </c>
      <c r="F29" s="582">
        <v>206875</v>
      </c>
    </row>
    <row r="30" spans="1:6" ht="15" customHeight="1">
      <c r="A30" s="555" t="s">
        <v>353</v>
      </c>
      <c r="B30" s="558" t="s">
        <v>61</v>
      </c>
      <c r="C30" s="556">
        <v>1443</v>
      </c>
      <c r="D30" s="556">
        <v>73667</v>
      </c>
      <c r="E30" s="556">
        <v>73441</v>
      </c>
      <c r="F30" s="582">
        <v>226846</v>
      </c>
    </row>
    <row r="31" spans="1:6" ht="15" customHeight="1">
      <c r="A31" s="555" t="s">
        <v>353</v>
      </c>
      <c r="B31" s="558" t="s">
        <v>62</v>
      </c>
      <c r="C31" s="556">
        <v>1429</v>
      </c>
      <c r="D31" s="556">
        <v>73358</v>
      </c>
      <c r="E31" s="556">
        <v>73139</v>
      </c>
      <c r="F31" s="582">
        <v>253670</v>
      </c>
    </row>
    <row r="32" spans="1:6" ht="15" customHeight="1">
      <c r="A32" s="555" t="s">
        <v>353</v>
      </c>
      <c r="B32" s="558" t="s">
        <v>700</v>
      </c>
      <c r="C32" s="556">
        <v>1433</v>
      </c>
      <c r="D32" s="556">
        <v>74141</v>
      </c>
      <c r="E32" s="556">
        <v>73893</v>
      </c>
      <c r="F32" s="582">
        <v>257797</v>
      </c>
    </row>
    <row r="33" spans="1:6" ht="15" customHeight="1">
      <c r="A33" s="555" t="s">
        <v>353</v>
      </c>
      <c r="B33" s="558" t="s">
        <v>701</v>
      </c>
      <c r="C33" s="556">
        <v>1430</v>
      </c>
      <c r="D33" s="556">
        <v>75635</v>
      </c>
      <c r="E33" s="556">
        <v>75398</v>
      </c>
      <c r="F33" s="582">
        <v>255560</v>
      </c>
    </row>
    <row r="34" spans="1:6" ht="15" customHeight="1">
      <c r="A34" s="555" t="s">
        <v>353</v>
      </c>
      <c r="B34" s="558" t="s">
        <v>702</v>
      </c>
      <c r="C34" s="556">
        <v>1424</v>
      </c>
      <c r="D34" s="556">
        <v>75409</v>
      </c>
      <c r="E34" s="556">
        <v>75168</v>
      </c>
      <c r="F34" s="582">
        <v>264100</v>
      </c>
    </row>
    <row r="35" spans="1:6" ht="15" customHeight="1">
      <c r="A35" s="555" t="s">
        <v>353</v>
      </c>
      <c r="B35" s="558" t="s">
        <v>217</v>
      </c>
      <c r="C35" s="556">
        <v>1421</v>
      </c>
      <c r="D35" s="556">
        <v>75955</v>
      </c>
      <c r="E35" s="556">
        <v>75744</v>
      </c>
      <c r="F35" s="582">
        <v>265249</v>
      </c>
    </row>
    <row r="36" spans="1:6" ht="15" customHeight="1">
      <c r="A36" s="555" t="s">
        <v>353</v>
      </c>
      <c r="B36" s="558" t="s">
        <v>195</v>
      </c>
      <c r="C36" s="556">
        <v>1417</v>
      </c>
      <c r="D36" s="556">
        <v>75768</v>
      </c>
      <c r="E36" s="556">
        <v>75575</v>
      </c>
      <c r="F36" s="582">
        <v>249582</v>
      </c>
    </row>
    <row r="37" spans="1:6" ht="15" customHeight="1">
      <c r="A37" s="555" t="s">
        <v>353</v>
      </c>
      <c r="B37" s="558" t="s">
        <v>196</v>
      </c>
      <c r="C37" s="556">
        <v>1411</v>
      </c>
      <c r="D37" s="556">
        <v>75935</v>
      </c>
      <c r="E37" s="556">
        <v>75754</v>
      </c>
      <c r="F37" s="582">
        <v>267755</v>
      </c>
    </row>
    <row r="38" spans="1:6" ht="15" customHeight="1">
      <c r="A38" s="555" t="s">
        <v>353</v>
      </c>
      <c r="B38" s="558" t="s">
        <v>197</v>
      </c>
      <c r="C38" s="556">
        <v>1410</v>
      </c>
      <c r="D38" s="556">
        <v>76043</v>
      </c>
      <c r="E38" s="556">
        <v>75856</v>
      </c>
      <c r="F38" s="582">
        <v>323742</v>
      </c>
    </row>
    <row r="39" spans="1:6" ht="15" customHeight="1">
      <c r="A39" s="555" t="s">
        <v>353</v>
      </c>
      <c r="B39" s="558" t="s">
        <v>666</v>
      </c>
      <c r="C39" s="556">
        <v>1406</v>
      </c>
      <c r="D39" s="556">
        <v>73837</v>
      </c>
      <c r="E39" s="556">
        <v>73637</v>
      </c>
      <c r="F39" s="582">
        <v>245966</v>
      </c>
    </row>
    <row r="40" spans="1:6" ht="21" customHeight="1">
      <c r="A40" s="555"/>
      <c r="B40" s="558" t="s">
        <v>352</v>
      </c>
      <c r="C40" s="556">
        <v>1428</v>
      </c>
      <c r="D40" s="556">
        <v>74723</v>
      </c>
      <c r="E40" s="556">
        <v>74512</v>
      </c>
      <c r="F40" s="582">
        <v>3048990</v>
      </c>
    </row>
    <row r="41" spans="1:6" ht="27" customHeight="1">
      <c r="A41" s="216" t="s">
        <v>566</v>
      </c>
      <c r="B41" s="560"/>
      <c r="C41" s="560"/>
      <c r="D41" s="560"/>
      <c r="E41" s="560"/>
      <c r="F41" s="582"/>
    </row>
    <row r="42" spans="1:6" ht="21" customHeight="1">
      <c r="A42" s="555">
        <v>2018</v>
      </c>
      <c r="B42" s="558" t="s">
        <v>846</v>
      </c>
      <c r="C42" s="556">
        <v>406</v>
      </c>
      <c r="D42" s="556">
        <v>20384</v>
      </c>
      <c r="E42" s="556">
        <v>20119</v>
      </c>
      <c r="F42" s="582">
        <v>59998</v>
      </c>
    </row>
    <row r="43" spans="1:6" ht="15" customHeight="1">
      <c r="A43" s="555" t="s">
        <v>353</v>
      </c>
      <c r="B43" s="558" t="s">
        <v>56</v>
      </c>
      <c r="C43" s="556">
        <v>404</v>
      </c>
      <c r="D43" s="556">
        <v>20305</v>
      </c>
      <c r="E43" s="556">
        <v>20042</v>
      </c>
      <c r="F43" s="582">
        <v>53896</v>
      </c>
    </row>
    <row r="44" spans="1:6" ht="15" customHeight="1">
      <c r="A44" s="555" t="s">
        <v>353</v>
      </c>
      <c r="B44" s="558" t="s">
        <v>61</v>
      </c>
      <c r="C44" s="556">
        <v>405</v>
      </c>
      <c r="D44" s="556">
        <v>20436</v>
      </c>
      <c r="E44" s="556">
        <v>20174</v>
      </c>
      <c r="F44" s="582">
        <v>61412</v>
      </c>
    </row>
    <row r="45" spans="1:6" ht="15" customHeight="1">
      <c r="A45" s="555" t="s">
        <v>353</v>
      </c>
      <c r="B45" s="558" t="s">
        <v>62</v>
      </c>
      <c r="C45" s="556">
        <v>408</v>
      </c>
      <c r="D45" s="556">
        <v>20703</v>
      </c>
      <c r="E45" s="556">
        <v>20396</v>
      </c>
      <c r="F45" s="582">
        <v>68466</v>
      </c>
    </row>
    <row r="46" spans="1:6" ht="15" customHeight="1">
      <c r="A46" s="555" t="s">
        <v>353</v>
      </c>
      <c r="B46" s="558" t="s">
        <v>700</v>
      </c>
      <c r="C46" s="556">
        <v>406</v>
      </c>
      <c r="D46" s="556">
        <v>20796</v>
      </c>
      <c r="E46" s="556">
        <v>20488</v>
      </c>
      <c r="F46" s="582">
        <v>70930</v>
      </c>
    </row>
    <row r="47" spans="1:6" ht="15" customHeight="1">
      <c r="A47" s="555" t="s">
        <v>353</v>
      </c>
      <c r="B47" s="558" t="s">
        <v>701</v>
      </c>
      <c r="C47" s="556">
        <v>405</v>
      </c>
      <c r="D47" s="556">
        <v>20949</v>
      </c>
      <c r="E47" s="556">
        <v>20558</v>
      </c>
      <c r="F47" s="582">
        <v>74817</v>
      </c>
    </row>
    <row r="48" spans="1:6" ht="15" customHeight="1">
      <c r="A48" s="555" t="s">
        <v>353</v>
      </c>
      <c r="B48" s="558" t="s">
        <v>702</v>
      </c>
      <c r="C48" s="556">
        <v>405</v>
      </c>
      <c r="D48" s="556">
        <v>20973</v>
      </c>
      <c r="E48" s="556">
        <v>20606</v>
      </c>
      <c r="F48" s="582">
        <v>73408</v>
      </c>
    </row>
    <row r="49" spans="1:6" ht="15" customHeight="1">
      <c r="A49" s="555" t="s">
        <v>353</v>
      </c>
      <c r="B49" s="558" t="s">
        <v>217</v>
      </c>
      <c r="C49" s="556">
        <v>404</v>
      </c>
      <c r="D49" s="556">
        <v>21268</v>
      </c>
      <c r="E49" s="556">
        <v>20899</v>
      </c>
      <c r="F49" s="582">
        <v>74212</v>
      </c>
    </row>
    <row r="50" spans="1:6" ht="15" customHeight="1">
      <c r="A50" s="555" t="s">
        <v>353</v>
      </c>
      <c r="B50" s="558" t="s">
        <v>195</v>
      </c>
      <c r="C50" s="556">
        <v>404</v>
      </c>
      <c r="D50" s="556">
        <v>21244</v>
      </c>
      <c r="E50" s="556">
        <v>20872</v>
      </c>
      <c r="F50" s="582">
        <v>70096</v>
      </c>
    </row>
    <row r="51" spans="1:6" ht="15" customHeight="1">
      <c r="A51" s="555" t="s">
        <v>353</v>
      </c>
      <c r="B51" s="558" t="s">
        <v>196</v>
      </c>
      <c r="C51" s="556">
        <v>404</v>
      </c>
      <c r="D51" s="556">
        <v>21283</v>
      </c>
      <c r="E51" s="556">
        <v>20973</v>
      </c>
      <c r="F51" s="582">
        <v>75146</v>
      </c>
    </row>
    <row r="52" spans="1:6" ht="15" customHeight="1">
      <c r="A52" s="555" t="s">
        <v>353</v>
      </c>
      <c r="B52" s="558" t="s">
        <v>197</v>
      </c>
      <c r="C52" s="556">
        <v>404</v>
      </c>
      <c r="D52" s="556">
        <v>21225</v>
      </c>
      <c r="E52" s="556">
        <v>20918</v>
      </c>
      <c r="F52" s="582">
        <v>93742</v>
      </c>
    </row>
    <row r="53" spans="1:6" ht="15" customHeight="1">
      <c r="A53" s="555" t="s">
        <v>353</v>
      </c>
      <c r="B53" s="558" t="s">
        <v>666</v>
      </c>
      <c r="C53" s="556">
        <v>404</v>
      </c>
      <c r="D53" s="556">
        <v>21016</v>
      </c>
      <c r="E53" s="556">
        <v>20711</v>
      </c>
      <c r="F53" s="582">
        <v>71428</v>
      </c>
    </row>
    <row r="54" spans="1:6" ht="21" customHeight="1">
      <c r="A54" s="555"/>
      <c r="B54" s="558" t="s">
        <v>352</v>
      </c>
      <c r="C54" s="556">
        <v>405</v>
      </c>
      <c r="D54" s="556">
        <v>20882</v>
      </c>
      <c r="E54" s="556">
        <v>20563</v>
      </c>
      <c r="F54" s="582">
        <v>847551</v>
      </c>
    </row>
    <row r="55" spans="1:6" ht="27" customHeight="1">
      <c r="A55" s="216" t="s">
        <v>567</v>
      </c>
      <c r="B55" s="560"/>
      <c r="C55" s="560"/>
      <c r="D55" s="560"/>
      <c r="E55" s="560"/>
      <c r="F55" s="582"/>
    </row>
    <row r="56" spans="1:6" ht="21" customHeight="1">
      <c r="A56" s="555">
        <v>2018</v>
      </c>
      <c r="B56" s="558" t="s">
        <v>846</v>
      </c>
      <c r="C56" s="556">
        <v>108</v>
      </c>
      <c r="D56" s="556">
        <v>5026</v>
      </c>
      <c r="E56" s="556">
        <v>5012</v>
      </c>
      <c r="F56" s="582">
        <v>15434</v>
      </c>
    </row>
    <row r="57" spans="1:6" ht="15" customHeight="1">
      <c r="A57" s="555" t="s">
        <v>353</v>
      </c>
      <c r="B57" s="558" t="s">
        <v>56</v>
      </c>
      <c r="C57" s="556">
        <v>108</v>
      </c>
      <c r="D57" s="556">
        <v>5006</v>
      </c>
      <c r="E57" s="556">
        <v>4992</v>
      </c>
      <c r="F57" s="582">
        <v>13807</v>
      </c>
    </row>
    <row r="58" spans="1:6" ht="15" customHeight="1">
      <c r="A58" s="555" t="s">
        <v>353</v>
      </c>
      <c r="B58" s="558" t="s">
        <v>61</v>
      </c>
      <c r="C58" s="556">
        <v>108</v>
      </c>
      <c r="D58" s="556">
        <v>5020</v>
      </c>
      <c r="E58" s="556">
        <v>5006</v>
      </c>
      <c r="F58" s="582">
        <v>15586</v>
      </c>
    </row>
    <row r="59" spans="1:6" ht="15" customHeight="1">
      <c r="A59" s="555" t="s">
        <v>353</v>
      </c>
      <c r="B59" s="558" t="s">
        <v>62</v>
      </c>
      <c r="C59" s="556">
        <v>108</v>
      </c>
      <c r="D59" s="556">
        <v>5048</v>
      </c>
      <c r="E59" s="556">
        <v>5034</v>
      </c>
      <c r="F59" s="582">
        <v>17525</v>
      </c>
    </row>
    <row r="60" spans="1:6" ht="15" customHeight="1">
      <c r="A60" s="555" t="s">
        <v>353</v>
      </c>
      <c r="B60" s="558" t="s">
        <v>700</v>
      </c>
      <c r="C60" s="556">
        <v>108</v>
      </c>
      <c r="D60" s="556">
        <v>5084</v>
      </c>
      <c r="E60" s="556">
        <v>5064</v>
      </c>
      <c r="F60" s="582">
        <v>18332</v>
      </c>
    </row>
    <row r="61" spans="1:6" ht="15" customHeight="1">
      <c r="A61" s="555" t="s">
        <v>353</v>
      </c>
      <c r="B61" s="558" t="s">
        <v>701</v>
      </c>
      <c r="C61" s="556">
        <v>108</v>
      </c>
      <c r="D61" s="556">
        <v>5091</v>
      </c>
      <c r="E61" s="556">
        <v>5017</v>
      </c>
      <c r="F61" s="582">
        <v>18295</v>
      </c>
    </row>
    <row r="62" spans="1:6" ht="15" customHeight="1">
      <c r="A62" s="555" t="s">
        <v>353</v>
      </c>
      <c r="B62" s="558" t="s">
        <v>702</v>
      </c>
      <c r="C62" s="556">
        <v>108</v>
      </c>
      <c r="D62" s="556">
        <v>5062</v>
      </c>
      <c r="E62" s="556">
        <v>5046</v>
      </c>
      <c r="F62" s="582">
        <v>18621</v>
      </c>
    </row>
    <row r="63" spans="1:6" ht="15" customHeight="1">
      <c r="A63" s="555" t="s">
        <v>353</v>
      </c>
      <c r="B63" s="558" t="s">
        <v>217</v>
      </c>
      <c r="C63" s="556">
        <v>108</v>
      </c>
      <c r="D63" s="556">
        <v>5113</v>
      </c>
      <c r="E63" s="556">
        <v>5103</v>
      </c>
      <c r="F63" s="582">
        <v>19143</v>
      </c>
    </row>
    <row r="64" spans="1:6" ht="15" customHeight="1">
      <c r="A64" s="555" t="s">
        <v>353</v>
      </c>
      <c r="B64" s="558" t="s">
        <v>195</v>
      </c>
      <c r="C64" s="556">
        <v>108</v>
      </c>
      <c r="D64" s="556">
        <v>5133</v>
      </c>
      <c r="E64" s="556">
        <v>5119</v>
      </c>
      <c r="F64" s="582">
        <v>18019</v>
      </c>
    </row>
    <row r="65" spans="1:6" ht="15" customHeight="1">
      <c r="A65" s="555" t="s">
        <v>353</v>
      </c>
      <c r="B65" s="558" t="s">
        <v>196</v>
      </c>
      <c r="C65" s="556">
        <v>108</v>
      </c>
      <c r="D65" s="556">
        <v>5204</v>
      </c>
      <c r="E65" s="556">
        <v>5190</v>
      </c>
      <c r="F65" s="582">
        <v>19125</v>
      </c>
    </row>
    <row r="66" spans="1:6" ht="15" customHeight="1">
      <c r="A66" s="555" t="s">
        <v>353</v>
      </c>
      <c r="B66" s="558" t="s">
        <v>197</v>
      </c>
      <c r="C66" s="556">
        <v>108</v>
      </c>
      <c r="D66" s="556">
        <v>5169</v>
      </c>
      <c r="E66" s="556">
        <v>5148</v>
      </c>
      <c r="F66" s="582">
        <v>22328</v>
      </c>
    </row>
    <row r="67" spans="1:6" ht="15" customHeight="1">
      <c r="A67" s="555" t="s">
        <v>353</v>
      </c>
      <c r="B67" s="558" t="s">
        <v>666</v>
      </c>
      <c r="C67" s="556">
        <v>108</v>
      </c>
      <c r="D67" s="556">
        <v>5164</v>
      </c>
      <c r="E67" s="556">
        <v>5143</v>
      </c>
      <c r="F67" s="582">
        <v>17983</v>
      </c>
    </row>
    <row r="68" spans="1:6" ht="21" customHeight="1">
      <c r="A68" s="555"/>
      <c r="B68" s="558" t="s">
        <v>352</v>
      </c>
      <c r="C68" s="556">
        <v>108</v>
      </c>
      <c r="D68" s="556">
        <v>5093</v>
      </c>
      <c r="E68" s="556">
        <v>5073</v>
      </c>
      <c r="F68" s="582">
        <v>214198</v>
      </c>
    </row>
    <row r="69" spans="1:6" ht="15" customHeight="1">
      <c r="A69" s="216"/>
      <c r="B69" s="228"/>
      <c r="C69" s="197"/>
      <c r="D69" s="197"/>
      <c r="E69" s="197"/>
      <c r="F69" s="197"/>
    </row>
    <row r="70" spans="1:6" ht="12.95" customHeight="1">
      <c r="A70" s="549" t="s">
        <v>1745</v>
      </c>
      <c r="B70" s="549"/>
      <c r="C70" s="549"/>
      <c r="D70" s="549"/>
      <c r="E70" s="549"/>
      <c r="F70" s="550"/>
    </row>
    <row r="71" spans="1:6" ht="15" customHeight="1"/>
    <row r="91" spans="2:6" s="549" customFormat="1" ht="15" customHeight="1">
      <c r="B91" s="548"/>
      <c r="C91" s="548"/>
      <c r="D91" s="548"/>
      <c r="E91" s="548"/>
      <c r="F91" s="548"/>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49" customWidth="1"/>
    <col min="2" max="2" width="20.7109375" style="548" customWidth="1"/>
    <col min="3" max="6" width="26.7109375" style="548" customWidth="1"/>
    <col min="7" max="16384" width="11.42578125" style="548"/>
  </cols>
  <sheetData>
    <row r="1" spans="1:6" s="906" customFormat="1" ht="15" customHeight="1">
      <c r="A1" s="907" t="s">
        <v>1764</v>
      </c>
    </row>
    <row r="2" spans="1:6" ht="18.95" customHeight="1">
      <c r="A2" s="216" t="s">
        <v>737</v>
      </c>
      <c r="B2" s="216"/>
      <c r="C2" s="216"/>
      <c r="D2" s="216"/>
      <c r="E2" s="216"/>
      <c r="F2" s="216"/>
    </row>
    <row r="3" spans="1:6" ht="18.95" customHeight="1">
      <c r="A3" s="216" t="s">
        <v>6</v>
      </c>
      <c r="B3" s="216"/>
      <c r="C3" s="216"/>
      <c r="D3" s="216"/>
      <c r="E3" s="216"/>
      <c r="F3" s="216"/>
    </row>
    <row r="4" spans="1:6" ht="18.95" customHeight="1">
      <c r="A4" s="216" t="s">
        <v>1603</v>
      </c>
      <c r="B4" s="216"/>
      <c r="C4" s="216"/>
      <c r="D4" s="216"/>
      <c r="E4" s="216"/>
      <c r="F4" s="216"/>
    </row>
    <row r="5" spans="1:6" ht="18.95" customHeight="1">
      <c r="A5" s="554" t="s">
        <v>1308</v>
      </c>
      <c r="B5" s="216"/>
      <c r="C5" s="216"/>
      <c r="D5" s="216"/>
      <c r="E5" s="216"/>
      <c r="F5" s="216"/>
    </row>
    <row r="6" spans="1:6" ht="18.95" customHeight="1">
      <c r="A6" s="193" t="s">
        <v>459</v>
      </c>
      <c r="B6" s="193"/>
      <c r="C6" s="193"/>
      <c r="D6" s="193"/>
      <c r="E6" s="193"/>
      <c r="F6" s="193"/>
    </row>
    <row r="7" spans="1:6" s="228" customFormat="1" ht="15" customHeight="1">
      <c r="A7" s="1022" t="s">
        <v>546</v>
      </c>
      <c r="B7" s="1023"/>
      <c r="C7" s="1028" t="s">
        <v>149</v>
      </c>
      <c r="D7" s="1031" t="s">
        <v>249</v>
      </c>
      <c r="E7" s="1032"/>
      <c r="F7" s="1033" t="s">
        <v>301</v>
      </c>
    </row>
    <row r="8" spans="1:6" s="228" customFormat="1" ht="15" customHeight="1">
      <c r="A8" s="1024"/>
      <c r="B8" s="1025"/>
      <c r="C8" s="1029"/>
      <c r="D8" s="1036" t="s">
        <v>547</v>
      </c>
      <c r="E8" s="1039" t="s">
        <v>1311</v>
      </c>
      <c r="F8" s="1034"/>
    </row>
    <row r="9" spans="1:6" s="228" customFormat="1" ht="15" customHeight="1">
      <c r="A9" s="1024"/>
      <c r="B9" s="1025"/>
      <c r="C9" s="1029"/>
      <c r="D9" s="1037"/>
      <c r="E9" s="1040"/>
      <c r="F9" s="1034"/>
    </row>
    <row r="10" spans="1:6" s="228" customFormat="1" ht="15" customHeight="1">
      <c r="A10" s="1024"/>
      <c r="B10" s="1025"/>
      <c r="C10" s="1029"/>
      <c r="D10" s="1037"/>
      <c r="E10" s="1040"/>
      <c r="F10" s="1034"/>
    </row>
    <row r="11" spans="1:6" s="228" customFormat="1" ht="15" customHeight="1">
      <c r="A11" s="1024"/>
      <c r="B11" s="1025"/>
      <c r="C11" s="1030"/>
      <c r="D11" s="1038"/>
      <c r="E11" s="1041"/>
      <c r="F11" s="1035"/>
    </row>
    <row r="12" spans="1:6" s="228" customFormat="1" ht="15" customHeight="1">
      <c r="A12" s="1026"/>
      <c r="B12" s="1027"/>
      <c r="C12" s="194" t="s">
        <v>182</v>
      </c>
      <c r="D12" s="195"/>
      <c r="E12" s="195"/>
      <c r="F12" s="196" t="s">
        <v>670</v>
      </c>
    </row>
    <row r="13" spans="1:6" ht="27" customHeight="1">
      <c r="A13" s="216" t="s">
        <v>568</v>
      </c>
      <c r="B13" s="555"/>
      <c r="C13" s="556"/>
      <c r="D13" s="556"/>
      <c r="E13" s="556"/>
      <c r="F13" s="557"/>
    </row>
    <row r="14" spans="1:6" ht="21" customHeight="1">
      <c r="A14" s="555">
        <v>2018</v>
      </c>
      <c r="B14" s="558" t="s">
        <v>846</v>
      </c>
      <c r="C14" s="556">
        <v>619</v>
      </c>
      <c r="D14" s="556">
        <v>31674</v>
      </c>
      <c r="E14" s="556">
        <v>31461</v>
      </c>
      <c r="F14" s="582">
        <v>80217</v>
      </c>
    </row>
    <row r="15" spans="1:6" ht="15" customHeight="1">
      <c r="A15" s="555" t="s">
        <v>353</v>
      </c>
      <c r="B15" s="558" t="s">
        <v>56</v>
      </c>
      <c r="C15" s="556">
        <v>619</v>
      </c>
      <c r="D15" s="556">
        <v>31843</v>
      </c>
      <c r="E15" s="556">
        <v>31630</v>
      </c>
      <c r="F15" s="582">
        <v>71644</v>
      </c>
    </row>
    <row r="16" spans="1:6" ht="15" customHeight="1">
      <c r="A16" s="555" t="s">
        <v>353</v>
      </c>
      <c r="B16" s="558" t="s">
        <v>61</v>
      </c>
      <c r="C16" s="556">
        <v>619</v>
      </c>
      <c r="D16" s="556">
        <v>32114</v>
      </c>
      <c r="E16" s="556">
        <v>31901</v>
      </c>
      <c r="F16" s="582">
        <v>78722</v>
      </c>
    </row>
    <row r="17" spans="1:6" ht="15" customHeight="1">
      <c r="A17" s="555" t="s">
        <v>353</v>
      </c>
      <c r="B17" s="558" t="s">
        <v>62</v>
      </c>
      <c r="C17" s="556">
        <v>619</v>
      </c>
      <c r="D17" s="556">
        <v>32695</v>
      </c>
      <c r="E17" s="556">
        <v>32479</v>
      </c>
      <c r="F17" s="582">
        <v>90763</v>
      </c>
    </row>
    <row r="18" spans="1:6" ht="15" customHeight="1">
      <c r="A18" s="555" t="s">
        <v>353</v>
      </c>
      <c r="B18" s="558" t="s">
        <v>700</v>
      </c>
      <c r="C18" s="556">
        <v>619</v>
      </c>
      <c r="D18" s="556">
        <v>32894</v>
      </c>
      <c r="E18" s="556">
        <v>32676</v>
      </c>
      <c r="F18" s="582">
        <v>95796</v>
      </c>
    </row>
    <row r="19" spans="1:6" ht="15" customHeight="1">
      <c r="A19" s="555" t="s">
        <v>353</v>
      </c>
      <c r="B19" s="558" t="s">
        <v>701</v>
      </c>
      <c r="C19" s="556">
        <v>619</v>
      </c>
      <c r="D19" s="556">
        <v>33081</v>
      </c>
      <c r="E19" s="556">
        <v>32865</v>
      </c>
      <c r="F19" s="582">
        <v>94788</v>
      </c>
    </row>
    <row r="20" spans="1:6" ht="15" customHeight="1">
      <c r="A20" s="555" t="s">
        <v>353</v>
      </c>
      <c r="B20" s="558" t="s">
        <v>702</v>
      </c>
      <c r="C20" s="556">
        <v>618</v>
      </c>
      <c r="D20" s="556">
        <v>33403</v>
      </c>
      <c r="E20" s="556">
        <v>33187</v>
      </c>
      <c r="F20" s="582">
        <v>100293</v>
      </c>
    </row>
    <row r="21" spans="1:6" ht="15" customHeight="1">
      <c r="A21" s="555" t="s">
        <v>353</v>
      </c>
      <c r="B21" s="558" t="s">
        <v>217</v>
      </c>
      <c r="C21" s="556">
        <v>618</v>
      </c>
      <c r="D21" s="556">
        <v>33825</v>
      </c>
      <c r="E21" s="556">
        <v>33603</v>
      </c>
      <c r="F21" s="582">
        <v>99160</v>
      </c>
    </row>
    <row r="22" spans="1:6" ht="15" customHeight="1">
      <c r="A22" s="555" t="s">
        <v>353</v>
      </c>
      <c r="B22" s="558" t="s">
        <v>195</v>
      </c>
      <c r="C22" s="556">
        <v>618</v>
      </c>
      <c r="D22" s="556">
        <v>33916</v>
      </c>
      <c r="E22" s="556">
        <v>33693</v>
      </c>
      <c r="F22" s="582">
        <v>94337</v>
      </c>
    </row>
    <row r="23" spans="1:6" ht="15" customHeight="1">
      <c r="A23" s="555" t="s">
        <v>353</v>
      </c>
      <c r="B23" s="558" t="s">
        <v>196</v>
      </c>
      <c r="C23" s="556">
        <v>618</v>
      </c>
      <c r="D23" s="556">
        <v>33850</v>
      </c>
      <c r="E23" s="556">
        <v>33625</v>
      </c>
      <c r="F23" s="582">
        <v>103619</v>
      </c>
    </row>
    <row r="24" spans="1:6" ht="15" customHeight="1">
      <c r="A24" s="555" t="s">
        <v>353</v>
      </c>
      <c r="B24" s="558" t="s">
        <v>197</v>
      </c>
      <c r="C24" s="556">
        <v>618</v>
      </c>
      <c r="D24" s="556">
        <v>33578</v>
      </c>
      <c r="E24" s="556">
        <v>33355</v>
      </c>
      <c r="F24" s="582">
        <v>113012</v>
      </c>
    </row>
    <row r="25" spans="1:6" ht="15" customHeight="1">
      <c r="A25" s="555" t="s">
        <v>353</v>
      </c>
      <c r="B25" s="558" t="s">
        <v>666</v>
      </c>
      <c r="C25" s="556">
        <v>618</v>
      </c>
      <c r="D25" s="556">
        <v>33187</v>
      </c>
      <c r="E25" s="556">
        <v>32965</v>
      </c>
      <c r="F25" s="582">
        <v>93879</v>
      </c>
    </row>
    <row r="26" spans="1:6" ht="21" customHeight="1">
      <c r="A26" s="555"/>
      <c r="B26" s="558" t="s">
        <v>352</v>
      </c>
      <c r="C26" s="556">
        <v>619</v>
      </c>
      <c r="D26" s="556">
        <v>33005</v>
      </c>
      <c r="E26" s="556">
        <v>32787</v>
      </c>
      <c r="F26" s="582">
        <v>1116230</v>
      </c>
    </row>
    <row r="27" spans="1:6" ht="27" customHeight="1">
      <c r="A27" s="216" t="s">
        <v>569</v>
      </c>
      <c r="B27" s="558"/>
      <c r="C27" s="556"/>
      <c r="D27" s="556"/>
      <c r="E27" s="556"/>
      <c r="F27" s="582"/>
    </row>
    <row r="28" spans="1:6" ht="21" customHeight="1">
      <c r="A28" s="555">
        <v>2018</v>
      </c>
      <c r="B28" s="558" t="s">
        <v>846</v>
      </c>
      <c r="C28" s="556">
        <v>322</v>
      </c>
      <c r="D28" s="556">
        <v>16766</v>
      </c>
      <c r="E28" s="556">
        <v>16728</v>
      </c>
      <c r="F28" s="582">
        <v>43228</v>
      </c>
    </row>
    <row r="29" spans="1:6" ht="15" customHeight="1">
      <c r="A29" s="555" t="s">
        <v>353</v>
      </c>
      <c r="B29" s="558" t="s">
        <v>56</v>
      </c>
      <c r="C29" s="556">
        <v>321</v>
      </c>
      <c r="D29" s="556">
        <v>16466</v>
      </c>
      <c r="E29" s="556">
        <v>16428</v>
      </c>
      <c r="F29" s="582">
        <v>37804</v>
      </c>
    </row>
    <row r="30" spans="1:6" ht="15" customHeight="1">
      <c r="A30" s="555" t="s">
        <v>353</v>
      </c>
      <c r="B30" s="558" t="s">
        <v>61</v>
      </c>
      <c r="C30" s="556">
        <v>321</v>
      </c>
      <c r="D30" s="556">
        <v>16673</v>
      </c>
      <c r="E30" s="556">
        <v>16635</v>
      </c>
      <c r="F30" s="582">
        <v>43255</v>
      </c>
    </row>
    <row r="31" spans="1:6" ht="15" customHeight="1">
      <c r="A31" s="555" t="s">
        <v>353</v>
      </c>
      <c r="B31" s="558" t="s">
        <v>62</v>
      </c>
      <c r="C31" s="556">
        <v>320</v>
      </c>
      <c r="D31" s="556">
        <v>16873</v>
      </c>
      <c r="E31" s="556">
        <v>16835</v>
      </c>
      <c r="F31" s="582">
        <v>48627</v>
      </c>
    </row>
    <row r="32" spans="1:6" ht="15" customHeight="1">
      <c r="A32" s="555" t="s">
        <v>353</v>
      </c>
      <c r="B32" s="558" t="s">
        <v>700</v>
      </c>
      <c r="C32" s="556">
        <v>320</v>
      </c>
      <c r="D32" s="556">
        <v>16969</v>
      </c>
      <c r="E32" s="556">
        <v>16931</v>
      </c>
      <c r="F32" s="582">
        <v>52059</v>
      </c>
    </row>
    <row r="33" spans="1:6" ht="15" customHeight="1">
      <c r="A33" s="555" t="s">
        <v>353</v>
      </c>
      <c r="B33" s="558" t="s">
        <v>701</v>
      </c>
      <c r="C33" s="556">
        <v>320</v>
      </c>
      <c r="D33" s="556">
        <v>17058</v>
      </c>
      <c r="E33" s="556">
        <v>17021</v>
      </c>
      <c r="F33" s="582">
        <v>51855</v>
      </c>
    </row>
    <row r="34" spans="1:6" ht="15" customHeight="1">
      <c r="A34" s="555" t="s">
        <v>353</v>
      </c>
      <c r="B34" s="558" t="s">
        <v>702</v>
      </c>
      <c r="C34" s="556">
        <v>320</v>
      </c>
      <c r="D34" s="556">
        <v>17065</v>
      </c>
      <c r="E34" s="556">
        <v>17029</v>
      </c>
      <c r="F34" s="582">
        <v>52758</v>
      </c>
    </row>
    <row r="35" spans="1:6" ht="15" customHeight="1">
      <c r="A35" s="555" t="s">
        <v>353</v>
      </c>
      <c r="B35" s="558" t="s">
        <v>217</v>
      </c>
      <c r="C35" s="556">
        <v>320</v>
      </c>
      <c r="D35" s="556">
        <v>17228</v>
      </c>
      <c r="E35" s="556">
        <v>17192</v>
      </c>
      <c r="F35" s="582">
        <v>52415</v>
      </c>
    </row>
    <row r="36" spans="1:6" ht="15" customHeight="1">
      <c r="A36" s="555" t="s">
        <v>353</v>
      </c>
      <c r="B36" s="558" t="s">
        <v>195</v>
      </c>
      <c r="C36" s="556">
        <v>319</v>
      </c>
      <c r="D36" s="556">
        <v>17285</v>
      </c>
      <c r="E36" s="556">
        <v>17249</v>
      </c>
      <c r="F36" s="582">
        <v>49528</v>
      </c>
    </row>
    <row r="37" spans="1:6" ht="15" customHeight="1">
      <c r="A37" s="555" t="s">
        <v>353</v>
      </c>
      <c r="B37" s="558" t="s">
        <v>196</v>
      </c>
      <c r="C37" s="556">
        <v>319</v>
      </c>
      <c r="D37" s="556">
        <v>17307</v>
      </c>
      <c r="E37" s="556">
        <v>17271</v>
      </c>
      <c r="F37" s="582">
        <v>53757</v>
      </c>
    </row>
    <row r="38" spans="1:6" ht="15" customHeight="1">
      <c r="A38" s="555" t="s">
        <v>353</v>
      </c>
      <c r="B38" s="558" t="s">
        <v>197</v>
      </c>
      <c r="C38" s="556">
        <v>318</v>
      </c>
      <c r="D38" s="556">
        <v>17225</v>
      </c>
      <c r="E38" s="556">
        <v>17189</v>
      </c>
      <c r="F38" s="582">
        <v>60455</v>
      </c>
    </row>
    <row r="39" spans="1:6" ht="15" customHeight="1">
      <c r="A39" s="555" t="s">
        <v>353</v>
      </c>
      <c r="B39" s="558" t="s">
        <v>666</v>
      </c>
      <c r="C39" s="556">
        <v>317</v>
      </c>
      <c r="D39" s="556">
        <v>17034</v>
      </c>
      <c r="E39" s="556">
        <v>16997</v>
      </c>
      <c r="F39" s="582">
        <v>49224</v>
      </c>
    </row>
    <row r="40" spans="1:6" ht="21" customHeight="1">
      <c r="A40" s="555"/>
      <c r="B40" s="558" t="s">
        <v>352</v>
      </c>
      <c r="C40" s="556">
        <v>320</v>
      </c>
      <c r="D40" s="556">
        <v>16996</v>
      </c>
      <c r="E40" s="556">
        <v>16959</v>
      </c>
      <c r="F40" s="582">
        <v>594965</v>
      </c>
    </row>
    <row r="41" spans="1:6" ht="27" customHeight="1">
      <c r="A41" s="216" t="s">
        <v>354</v>
      </c>
      <c r="B41" s="555"/>
      <c r="C41" s="556"/>
      <c r="D41" s="556"/>
      <c r="E41" s="556"/>
      <c r="F41" s="582"/>
    </row>
    <row r="42" spans="1:6" ht="21" customHeight="1">
      <c r="A42" s="555">
        <v>2018</v>
      </c>
      <c r="B42" s="558" t="s">
        <v>846</v>
      </c>
      <c r="C42" s="556">
        <v>312</v>
      </c>
      <c r="D42" s="556">
        <v>13683</v>
      </c>
      <c r="E42" s="556">
        <v>13648</v>
      </c>
      <c r="F42" s="582">
        <v>37682</v>
      </c>
    </row>
    <row r="43" spans="1:6" ht="15" customHeight="1">
      <c r="A43" s="555" t="s">
        <v>353</v>
      </c>
      <c r="B43" s="558" t="s">
        <v>56</v>
      </c>
      <c r="C43" s="556">
        <v>311</v>
      </c>
      <c r="D43" s="556">
        <v>13664</v>
      </c>
      <c r="E43" s="556">
        <v>13623</v>
      </c>
      <c r="F43" s="582">
        <v>31663</v>
      </c>
    </row>
    <row r="44" spans="1:6" ht="15" customHeight="1">
      <c r="A44" s="555" t="s">
        <v>353</v>
      </c>
      <c r="B44" s="558" t="s">
        <v>61</v>
      </c>
      <c r="C44" s="556">
        <v>310</v>
      </c>
      <c r="D44" s="556">
        <v>13733</v>
      </c>
      <c r="E44" s="556">
        <v>13691</v>
      </c>
      <c r="F44" s="582">
        <v>36023</v>
      </c>
    </row>
    <row r="45" spans="1:6" ht="15" customHeight="1">
      <c r="A45" s="555" t="s">
        <v>353</v>
      </c>
      <c r="B45" s="558" t="s">
        <v>62</v>
      </c>
      <c r="C45" s="556">
        <v>309</v>
      </c>
      <c r="D45" s="556">
        <v>13822</v>
      </c>
      <c r="E45" s="556">
        <v>13779</v>
      </c>
      <c r="F45" s="582">
        <v>42503</v>
      </c>
    </row>
    <row r="46" spans="1:6" ht="15" customHeight="1">
      <c r="A46" s="555" t="s">
        <v>353</v>
      </c>
      <c r="B46" s="558" t="s">
        <v>700</v>
      </c>
      <c r="C46" s="556">
        <v>308</v>
      </c>
      <c r="D46" s="556">
        <v>13881</v>
      </c>
      <c r="E46" s="556">
        <v>13837</v>
      </c>
      <c r="F46" s="582">
        <v>46385</v>
      </c>
    </row>
    <row r="47" spans="1:6" ht="15" customHeight="1">
      <c r="A47" s="555" t="s">
        <v>353</v>
      </c>
      <c r="B47" s="558" t="s">
        <v>701</v>
      </c>
      <c r="C47" s="556">
        <v>308</v>
      </c>
      <c r="D47" s="556">
        <v>13954</v>
      </c>
      <c r="E47" s="556">
        <v>13929</v>
      </c>
      <c r="F47" s="582">
        <v>44571</v>
      </c>
    </row>
    <row r="48" spans="1:6" ht="15" customHeight="1">
      <c r="A48" s="555" t="s">
        <v>353</v>
      </c>
      <c r="B48" s="558" t="s">
        <v>702</v>
      </c>
      <c r="C48" s="556">
        <v>307</v>
      </c>
      <c r="D48" s="556">
        <v>13922</v>
      </c>
      <c r="E48" s="556">
        <v>13891</v>
      </c>
      <c r="F48" s="582">
        <v>45698</v>
      </c>
    </row>
    <row r="49" spans="1:6" ht="15" customHeight="1">
      <c r="A49" s="555" t="s">
        <v>353</v>
      </c>
      <c r="B49" s="558" t="s">
        <v>217</v>
      </c>
      <c r="C49" s="556">
        <v>307</v>
      </c>
      <c r="D49" s="556">
        <v>14229</v>
      </c>
      <c r="E49" s="556">
        <v>14196</v>
      </c>
      <c r="F49" s="582">
        <v>46994</v>
      </c>
    </row>
    <row r="50" spans="1:6" ht="15" customHeight="1">
      <c r="A50" s="555" t="s">
        <v>353</v>
      </c>
      <c r="B50" s="558" t="s">
        <v>195</v>
      </c>
      <c r="C50" s="556">
        <v>307</v>
      </c>
      <c r="D50" s="556">
        <v>14203</v>
      </c>
      <c r="E50" s="556">
        <v>14171</v>
      </c>
      <c r="F50" s="582">
        <v>43438</v>
      </c>
    </row>
    <row r="51" spans="1:6" ht="15" customHeight="1">
      <c r="A51" s="555" t="s">
        <v>353</v>
      </c>
      <c r="B51" s="558" t="s">
        <v>196</v>
      </c>
      <c r="C51" s="556">
        <v>307</v>
      </c>
      <c r="D51" s="556">
        <v>14216</v>
      </c>
      <c r="E51" s="556">
        <v>14184</v>
      </c>
      <c r="F51" s="582">
        <v>46443</v>
      </c>
    </row>
    <row r="52" spans="1:6" ht="15" customHeight="1">
      <c r="A52" s="555" t="s">
        <v>353</v>
      </c>
      <c r="B52" s="558" t="s">
        <v>197</v>
      </c>
      <c r="C52" s="556">
        <v>307</v>
      </c>
      <c r="D52" s="556">
        <v>14199</v>
      </c>
      <c r="E52" s="556">
        <v>14167</v>
      </c>
      <c r="F52" s="582">
        <v>55800</v>
      </c>
    </row>
    <row r="53" spans="1:6" ht="15" customHeight="1">
      <c r="A53" s="555" t="s">
        <v>353</v>
      </c>
      <c r="B53" s="558" t="s">
        <v>666</v>
      </c>
      <c r="C53" s="556">
        <v>307</v>
      </c>
      <c r="D53" s="556">
        <v>14129</v>
      </c>
      <c r="E53" s="556">
        <v>14094</v>
      </c>
      <c r="F53" s="582">
        <v>43727</v>
      </c>
    </row>
    <row r="54" spans="1:6" ht="21" customHeight="1">
      <c r="A54" s="555"/>
      <c r="B54" s="558" t="s">
        <v>352</v>
      </c>
      <c r="C54" s="556">
        <v>308</v>
      </c>
      <c r="D54" s="556">
        <v>13970</v>
      </c>
      <c r="E54" s="556">
        <v>13934</v>
      </c>
      <c r="F54" s="582">
        <v>520927</v>
      </c>
    </row>
    <row r="55" spans="1:6" ht="27" customHeight="1">
      <c r="A55" s="216" t="s">
        <v>571</v>
      </c>
      <c r="B55" s="560"/>
      <c r="C55" s="560"/>
      <c r="D55" s="560"/>
      <c r="E55" s="560"/>
      <c r="F55" s="582"/>
    </row>
    <row r="56" spans="1:6" ht="21" customHeight="1">
      <c r="A56" s="555">
        <v>2018</v>
      </c>
      <c r="B56" s="558" t="s">
        <v>846</v>
      </c>
      <c r="C56" s="556">
        <v>301</v>
      </c>
      <c r="D56" s="556">
        <v>14620</v>
      </c>
      <c r="E56" s="556">
        <v>14490</v>
      </c>
      <c r="F56" s="582">
        <v>35761</v>
      </c>
    </row>
    <row r="57" spans="1:6" ht="15" customHeight="1">
      <c r="A57" s="555" t="s">
        <v>353</v>
      </c>
      <c r="B57" s="558" t="s">
        <v>56</v>
      </c>
      <c r="C57" s="556">
        <v>300</v>
      </c>
      <c r="D57" s="556">
        <v>14478</v>
      </c>
      <c r="E57" s="556">
        <v>14360</v>
      </c>
      <c r="F57" s="582">
        <v>30400</v>
      </c>
    </row>
    <row r="58" spans="1:6" ht="15" customHeight="1">
      <c r="A58" s="555" t="s">
        <v>353</v>
      </c>
      <c r="B58" s="558" t="s">
        <v>61</v>
      </c>
      <c r="C58" s="556">
        <v>300</v>
      </c>
      <c r="D58" s="556">
        <v>14713</v>
      </c>
      <c r="E58" s="556">
        <v>14590</v>
      </c>
      <c r="F58" s="582">
        <v>35233</v>
      </c>
    </row>
    <row r="59" spans="1:6" ht="15" customHeight="1">
      <c r="A59" s="555" t="s">
        <v>353</v>
      </c>
      <c r="B59" s="558" t="s">
        <v>62</v>
      </c>
      <c r="C59" s="556">
        <v>299</v>
      </c>
      <c r="D59" s="556">
        <v>14964</v>
      </c>
      <c r="E59" s="556">
        <v>14836</v>
      </c>
      <c r="F59" s="582">
        <v>41360</v>
      </c>
    </row>
    <row r="60" spans="1:6" ht="15" customHeight="1">
      <c r="A60" s="555" t="s">
        <v>353</v>
      </c>
      <c r="B60" s="558" t="s">
        <v>700</v>
      </c>
      <c r="C60" s="556">
        <v>299</v>
      </c>
      <c r="D60" s="556">
        <v>14980</v>
      </c>
      <c r="E60" s="556">
        <v>14856</v>
      </c>
      <c r="F60" s="582">
        <v>44304</v>
      </c>
    </row>
    <row r="61" spans="1:6" ht="15" customHeight="1">
      <c r="A61" s="555" t="s">
        <v>353</v>
      </c>
      <c r="B61" s="558" t="s">
        <v>701</v>
      </c>
      <c r="C61" s="556">
        <v>299</v>
      </c>
      <c r="D61" s="556">
        <v>15027</v>
      </c>
      <c r="E61" s="556">
        <v>14911</v>
      </c>
      <c r="F61" s="582">
        <v>42760</v>
      </c>
    </row>
    <row r="62" spans="1:6" ht="15" customHeight="1">
      <c r="A62" s="555" t="s">
        <v>353</v>
      </c>
      <c r="B62" s="558" t="s">
        <v>702</v>
      </c>
      <c r="C62" s="556">
        <v>299</v>
      </c>
      <c r="D62" s="556">
        <v>15176</v>
      </c>
      <c r="E62" s="556">
        <v>15050</v>
      </c>
      <c r="F62" s="582">
        <v>45318</v>
      </c>
    </row>
    <row r="63" spans="1:6" ht="15" customHeight="1">
      <c r="A63" s="555" t="s">
        <v>353</v>
      </c>
      <c r="B63" s="558" t="s">
        <v>217</v>
      </c>
      <c r="C63" s="556">
        <v>298</v>
      </c>
      <c r="D63" s="556">
        <v>15276</v>
      </c>
      <c r="E63" s="556">
        <v>15143</v>
      </c>
      <c r="F63" s="582">
        <v>44973</v>
      </c>
    </row>
    <row r="64" spans="1:6" ht="15" customHeight="1">
      <c r="A64" s="555" t="s">
        <v>353</v>
      </c>
      <c r="B64" s="558" t="s">
        <v>195</v>
      </c>
      <c r="C64" s="556">
        <v>296</v>
      </c>
      <c r="D64" s="556">
        <v>15149</v>
      </c>
      <c r="E64" s="556">
        <v>15022</v>
      </c>
      <c r="F64" s="582">
        <v>41861</v>
      </c>
    </row>
    <row r="65" spans="1:6" ht="15" customHeight="1">
      <c r="A65" s="555" t="s">
        <v>353</v>
      </c>
      <c r="B65" s="558" t="s">
        <v>196</v>
      </c>
      <c r="C65" s="556">
        <v>296</v>
      </c>
      <c r="D65" s="556">
        <v>15136</v>
      </c>
      <c r="E65" s="556">
        <v>15008</v>
      </c>
      <c r="F65" s="582">
        <v>46396</v>
      </c>
    </row>
    <row r="66" spans="1:6" ht="15" customHeight="1">
      <c r="A66" s="555" t="s">
        <v>353</v>
      </c>
      <c r="B66" s="558" t="s">
        <v>197</v>
      </c>
      <c r="C66" s="556">
        <v>296</v>
      </c>
      <c r="D66" s="556">
        <v>15043</v>
      </c>
      <c r="E66" s="556">
        <v>14915</v>
      </c>
      <c r="F66" s="582">
        <v>50388</v>
      </c>
    </row>
    <row r="67" spans="1:6" ht="15" customHeight="1">
      <c r="A67" s="555" t="s">
        <v>353</v>
      </c>
      <c r="B67" s="558" t="s">
        <v>666</v>
      </c>
      <c r="C67" s="556">
        <v>296</v>
      </c>
      <c r="D67" s="556">
        <v>14820</v>
      </c>
      <c r="E67" s="556">
        <v>14686</v>
      </c>
      <c r="F67" s="582">
        <v>40742</v>
      </c>
    </row>
    <row r="68" spans="1:6" ht="21" customHeight="1">
      <c r="A68" s="555"/>
      <c r="B68" s="558" t="s">
        <v>352</v>
      </c>
      <c r="C68" s="556">
        <v>298</v>
      </c>
      <c r="D68" s="556">
        <v>14949</v>
      </c>
      <c r="E68" s="556">
        <v>14822</v>
      </c>
      <c r="F68" s="582">
        <v>499496</v>
      </c>
    </row>
    <row r="69" spans="1:6" ht="15" customHeight="1">
      <c r="A69" s="216"/>
      <c r="B69" s="228"/>
      <c r="C69" s="197"/>
      <c r="D69" s="197"/>
      <c r="E69" s="197"/>
      <c r="F69" s="197"/>
    </row>
    <row r="70" spans="1:6" ht="12.95" customHeight="1">
      <c r="A70" s="549" t="s">
        <v>1745</v>
      </c>
      <c r="B70" s="549"/>
      <c r="C70" s="549"/>
      <c r="D70" s="549"/>
      <c r="E70" s="549"/>
      <c r="F70" s="550"/>
    </row>
    <row r="71" spans="1:6" ht="15" customHeight="1"/>
    <row r="83" spans="2:6" s="549" customFormat="1" ht="15" customHeight="1">
      <c r="B83" s="548"/>
      <c r="C83" s="548"/>
      <c r="D83" s="548"/>
      <c r="E83" s="548"/>
      <c r="F83" s="548"/>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42" customWidth="1"/>
    <col min="2" max="2" width="5.140625" style="542" customWidth="1"/>
    <col min="3" max="3" width="1.7109375" style="542" customWidth="1"/>
    <col min="4" max="4" width="17.7109375" style="542" customWidth="1"/>
    <col min="5" max="5" width="1.7109375" style="542" customWidth="1"/>
    <col min="6" max="6" width="15.42578125" style="542" customWidth="1"/>
    <col min="7" max="7" width="1.7109375" style="542" customWidth="1"/>
    <col min="8" max="8" width="15.42578125" style="542" customWidth="1"/>
    <col min="9" max="9" width="1.7109375" style="542" customWidth="1"/>
    <col min="10" max="10" width="15.42578125" style="542" customWidth="1"/>
    <col min="11" max="11" width="1.7109375" style="542" customWidth="1"/>
    <col min="12" max="12" width="15.42578125" style="542" customWidth="1"/>
    <col min="13" max="13" width="1.7109375" style="542" customWidth="1"/>
    <col min="14" max="14" width="15.42578125" style="542" customWidth="1"/>
    <col min="15" max="15" width="1.7109375" style="542" customWidth="1"/>
    <col min="16" max="16" width="15.42578125" style="542" customWidth="1"/>
    <col min="17" max="17" width="1.7109375" style="542" customWidth="1"/>
    <col min="18" max="18" width="15.42578125" style="542" customWidth="1"/>
    <col min="19" max="19" width="1.7109375" style="542" customWidth="1"/>
    <col min="20" max="20" width="19.7109375" style="542" customWidth="1"/>
    <col min="21" max="21" width="1.7109375" style="542" customWidth="1"/>
    <col min="22" max="22" width="19.7109375" style="542" customWidth="1"/>
    <col min="23" max="23" width="1.7109375" style="542" customWidth="1"/>
    <col min="24" max="24" width="19.7109375" style="542" customWidth="1"/>
    <col min="25" max="25" width="1.7109375" style="542" customWidth="1"/>
    <col min="26" max="26" width="19.7109375" style="542" customWidth="1"/>
    <col min="27" max="27" width="1.7109375" style="542" customWidth="1"/>
    <col min="28" max="28" width="19.7109375" style="542" customWidth="1"/>
    <col min="29" max="29" width="1.7109375" style="542" customWidth="1"/>
    <col min="30" max="30" width="6.7109375" style="542" customWidth="1"/>
    <col min="31" max="16384" width="11.42578125" style="542"/>
  </cols>
  <sheetData>
    <row r="1" spans="1:30" ht="15" customHeight="1">
      <c r="A1" s="907" t="s">
        <v>1764</v>
      </c>
    </row>
    <row r="2" spans="1:30" s="640" customFormat="1" ht="19.5" customHeight="1">
      <c r="A2" s="639" t="s">
        <v>737</v>
      </c>
      <c r="B2" s="639"/>
      <c r="C2" s="639"/>
      <c r="D2" s="639"/>
      <c r="E2" s="639"/>
      <c r="F2" s="639"/>
      <c r="G2" s="639"/>
      <c r="H2" s="639"/>
      <c r="I2" s="639"/>
      <c r="J2" s="639"/>
      <c r="K2" s="639"/>
      <c r="L2" s="639"/>
      <c r="M2" s="639"/>
      <c r="N2" s="639"/>
      <c r="O2" s="639"/>
      <c r="P2" s="639"/>
      <c r="Q2" s="639"/>
      <c r="R2" s="639" t="s">
        <v>737</v>
      </c>
      <c r="S2" s="639"/>
      <c r="V2" s="639"/>
      <c r="W2" s="639"/>
      <c r="X2" s="639"/>
      <c r="Y2" s="639"/>
      <c r="Z2" s="639"/>
      <c r="AA2" s="639"/>
      <c r="AB2" s="639"/>
      <c r="AC2" s="639"/>
      <c r="AD2" s="639"/>
    </row>
    <row r="3" spans="1:30" s="640" customFormat="1" ht="19.5" customHeight="1">
      <c r="A3" s="201" t="s">
        <v>6</v>
      </c>
      <c r="B3" s="639"/>
      <c r="C3" s="639"/>
      <c r="D3" s="639"/>
      <c r="E3" s="639"/>
      <c r="F3" s="639"/>
      <c r="G3" s="639"/>
      <c r="H3" s="639"/>
      <c r="I3" s="639"/>
      <c r="J3" s="639"/>
      <c r="K3" s="639"/>
      <c r="L3" s="639"/>
      <c r="M3" s="639"/>
      <c r="N3" s="639"/>
      <c r="O3" s="639"/>
      <c r="P3" s="639"/>
      <c r="Q3" s="639"/>
      <c r="R3" s="201" t="s">
        <v>6</v>
      </c>
      <c r="S3" s="201"/>
      <c r="V3" s="639"/>
      <c r="W3" s="639"/>
      <c r="X3" s="639"/>
      <c r="Y3" s="639"/>
      <c r="Z3" s="639"/>
      <c r="AA3" s="639"/>
      <c r="AB3" s="639"/>
      <c r="AC3" s="639"/>
      <c r="AD3" s="639"/>
    </row>
    <row r="4" spans="1:30" s="640" customFormat="1" ht="19.5" customHeight="1">
      <c r="A4" s="639" t="s">
        <v>1686</v>
      </c>
      <c r="B4" s="639"/>
      <c r="C4" s="639"/>
      <c r="D4" s="639"/>
      <c r="E4" s="639"/>
      <c r="F4" s="639"/>
      <c r="G4" s="639"/>
      <c r="H4" s="639"/>
      <c r="I4" s="639"/>
      <c r="J4" s="639"/>
      <c r="K4" s="639"/>
      <c r="L4" s="639"/>
      <c r="M4" s="639"/>
      <c r="N4" s="639"/>
      <c r="O4" s="639"/>
      <c r="P4" s="639"/>
      <c r="Q4" s="639"/>
      <c r="R4" s="639" t="s">
        <v>1686</v>
      </c>
      <c r="S4" s="639"/>
      <c r="V4" s="639"/>
      <c r="W4" s="639"/>
      <c r="X4" s="639"/>
      <c r="Y4" s="639"/>
      <c r="Z4" s="639"/>
      <c r="AA4" s="639"/>
      <c r="AB4" s="639"/>
      <c r="AC4" s="639"/>
      <c r="AD4" s="639"/>
    </row>
    <row r="5" spans="1:30" s="640" customFormat="1" ht="19.5" customHeight="1">
      <c r="A5" s="201" t="s">
        <v>1308</v>
      </c>
      <c r="B5" s="639"/>
      <c r="C5" s="639"/>
      <c r="D5" s="639"/>
      <c r="E5" s="639"/>
      <c r="F5" s="639"/>
      <c r="G5" s="639"/>
      <c r="H5" s="639"/>
      <c r="I5" s="639"/>
      <c r="J5" s="639"/>
      <c r="K5" s="639"/>
      <c r="L5" s="639"/>
      <c r="M5" s="639"/>
      <c r="N5" s="639"/>
      <c r="O5" s="639"/>
      <c r="P5" s="639"/>
      <c r="Q5" s="639"/>
      <c r="R5" s="201" t="s">
        <v>1308</v>
      </c>
      <c r="S5" s="201"/>
      <c r="V5" s="639"/>
      <c r="W5" s="639"/>
      <c r="X5" s="639"/>
      <c r="Y5" s="639"/>
      <c r="Z5" s="639"/>
      <c r="AA5" s="639"/>
      <c r="AB5" s="639"/>
      <c r="AC5" s="639"/>
      <c r="AD5" s="639"/>
    </row>
    <row r="6" spans="1:30" s="640" customFormat="1" ht="19.5" customHeight="1">
      <c r="A6" s="655" t="s">
        <v>545</v>
      </c>
      <c r="B6" s="655"/>
      <c r="C6" s="655"/>
      <c r="D6" s="655"/>
      <c r="E6" s="655"/>
      <c r="F6" s="655"/>
      <c r="G6" s="655"/>
      <c r="H6" s="655"/>
      <c r="I6" s="655"/>
      <c r="J6" s="655"/>
      <c r="K6" s="655"/>
      <c r="L6" s="655"/>
      <c r="M6" s="655"/>
      <c r="N6" s="655"/>
      <c r="O6" s="655"/>
      <c r="P6" s="655"/>
      <c r="Q6" s="655"/>
      <c r="R6" s="655" t="s">
        <v>545</v>
      </c>
      <c r="S6" s="655"/>
      <c r="V6" s="656"/>
      <c r="W6" s="656"/>
      <c r="X6" s="656"/>
      <c r="Y6" s="656"/>
      <c r="Z6" s="656"/>
      <c r="AA6" s="656"/>
      <c r="AB6" s="656"/>
      <c r="AC6" s="656"/>
      <c r="AD6" s="656"/>
    </row>
    <row r="7" spans="1:30" s="66" customFormat="1" ht="19.5" customHeight="1">
      <c r="A7" s="994" t="s">
        <v>270</v>
      </c>
      <c r="B7" s="1003" t="s">
        <v>684</v>
      </c>
      <c r="C7" s="993"/>
      <c r="D7" s="993"/>
      <c r="E7" s="994"/>
      <c r="F7" s="1043" t="s">
        <v>142</v>
      </c>
      <c r="G7" s="1044"/>
      <c r="H7" s="1044"/>
      <c r="I7" s="1044"/>
      <c r="J7" s="1044"/>
      <c r="K7" s="1045"/>
      <c r="L7" s="1043" t="s">
        <v>685</v>
      </c>
      <c r="M7" s="1044"/>
      <c r="N7" s="1044"/>
      <c r="O7" s="1044"/>
      <c r="P7" s="1046"/>
      <c r="Q7" s="1046"/>
      <c r="R7" s="1047" t="s">
        <v>40</v>
      </c>
      <c r="S7" s="975"/>
      <c r="T7" s="1044" t="s">
        <v>440</v>
      </c>
      <c r="U7" s="1044"/>
      <c r="V7" s="1044"/>
      <c r="W7" s="1044"/>
      <c r="X7" s="1044"/>
      <c r="Y7" s="1044"/>
      <c r="Z7" s="1044"/>
      <c r="AA7" s="1044"/>
      <c r="AB7" s="1044"/>
      <c r="AC7" s="1045"/>
      <c r="AD7" s="1003" t="s">
        <v>270</v>
      </c>
    </row>
    <row r="8" spans="1:30" s="66" customFormat="1" ht="19.5" customHeight="1">
      <c r="A8" s="986"/>
      <c r="B8" s="988"/>
      <c r="C8" s="995"/>
      <c r="D8" s="995"/>
      <c r="E8" s="986"/>
      <c r="F8" s="1003" t="s">
        <v>547</v>
      </c>
      <c r="G8" s="993"/>
      <c r="H8" s="1043" t="s">
        <v>530</v>
      </c>
      <c r="I8" s="1044"/>
      <c r="J8" s="1044"/>
      <c r="K8" s="1045"/>
      <c r="L8" s="988" t="s">
        <v>663</v>
      </c>
      <c r="M8" s="986"/>
      <c r="N8" s="988" t="s">
        <v>326</v>
      </c>
      <c r="O8" s="995"/>
      <c r="P8" s="1003" t="s">
        <v>1001</v>
      </c>
      <c r="Q8" s="993"/>
      <c r="R8" s="1048"/>
      <c r="S8" s="976"/>
      <c r="T8" s="993" t="s">
        <v>663</v>
      </c>
      <c r="U8" s="994"/>
      <c r="V8" s="1043" t="s">
        <v>626</v>
      </c>
      <c r="W8" s="1044"/>
      <c r="X8" s="1044"/>
      <c r="Y8" s="1044"/>
      <c r="Z8" s="1044"/>
      <c r="AA8" s="1044"/>
      <c r="AB8" s="1044"/>
      <c r="AC8" s="1045"/>
      <c r="AD8" s="988"/>
    </row>
    <row r="9" spans="1:30" s="66" customFormat="1" ht="19.5" customHeight="1">
      <c r="A9" s="986"/>
      <c r="B9" s="988"/>
      <c r="C9" s="995"/>
      <c r="D9" s="995"/>
      <c r="E9" s="986"/>
      <c r="F9" s="988"/>
      <c r="G9" s="995"/>
      <c r="H9" s="1003" t="s">
        <v>326</v>
      </c>
      <c r="I9" s="994"/>
      <c r="J9" s="1003" t="s">
        <v>1001</v>
      </c>
      <c r="K9" s="994"/>
      <c r="L9" s="988"/>
      <c r="M9" s="986"/>
      <c r="N9" s="988"/>
      <c r="O9" s="995"/>
      <c r="P9" s="988"/>
      <c r="Q9" s="995"/>
      <c r="R9" s="1048"/>
      <c r="S9" s="976"/>
      <c r="T9" s="995"/>
      <c r="U9" s="986"/>
      <c r="V9" s="984" t="s">
        <v>781</v>
      </c>
      <c r="W9" s="976"/>
      <c r="X9" s="984" t="s">
        <v>764</v>
      </c>
      <c r="Y9" s="976"/>
      <c r="Z9" s="988" t="s">
        <v>877</v>
      </c>
      <c r="AA9" s="986"/>
      <c r="AB9" s="984" t="s">
        <v>765</v>
      </c>
      <c r="AC9" s="976"/>
      <c r="AD9" s="988"/>
    </row>
    <row r="10" spans="1:30" s="66" customFormat="1" ht="19.5" customHeight="1">
      <c r="A10" s="986"/>
      <c r="B10" s="988"/>
      <c r="C10" s="995"/>
      <c r="D10" s="995"/>
      <c r="E10" s="986"/>
      <c r="F10" s="988"/>
      <c r="G10" s="995"/>
      <c r="H10" s="988"/>
      <c r="I10" s="986"/>
      <c r="J10" s="988"/>
      <c r="K10" s="986"/>
      <c r="L10" s="988"/>
      <c r="M10" s="986"/>
      <c r="N10" s="988"/>
      <c r="O10" s="995"/>
      <c r="P10" s="988"/>
      <c r="Q10" s="995"/>
      <c r="R10" s="1048"/>
      <c r="S10" s="976"/>
      <c r="T10" s="995"/>
      <c r="U10" s="986"/>
      <c r="V10" s="984"/>
      <c r="W10" s="976"/>
      <c r="X10" s="984"/>
      <c r="Y10" s="976"/>
      <c r="Z10" s="988"/>
      <c r="AA10" s="986"/>
      <c r="AB10" s="984"/>
      <c r="AC10" s="976"/>
      <c r="AD10" s="988"/>
    </row>
    <row r="11" spans="1:30" s="66" customFormat="1" ht="19.5" customHeight="1">
      <c r="A11" s="987"/>
      <c r="B11" s="989"/>
      <c r="C11" s="996"/>
      <c r="D11" s="996"/>
      <c r="E11" s="987"/>
      <c r="F11" s="989"/>
      <c r="G11" s="996"/>
      <c r="H11" s="989"/>
      <c r="I11" s="987"/>
      <c r="J11" s="989"/>
      <c r="K11" s="987"/>
      <c r="L11" s="989"/>
      <c r="M11" s="987"/>
      <c r="N11" s="989"/>
      <c r="O11" s="996"/>
      <c r="P11" s="989"/>
      <c r="Q11" s="996"/>
      <c r="R11" s="1049"/>
      <c r="S11" s="977"/>
      <c r="T11" s="996"/>
      <c r="U11" s="987"/>
      <c r="V11" s="985"/>
      <c r="W11" s="977"/>
      <c r="X11" s="985"/>
      <c r="Y11" s="977"/>
      <c r="Z11" s="989"/>
      <c r="AA11" s="987"/>
      <c r="AB11" s="985"/>
      <c r="AC11" s="977"/>
      <c r="AD11" s="98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42">
        <v>2018</v>
      </c>
      <c r="C13" s="1042"/>
      <c r="D13" s="854" t="s">
        <v>1674</v>
      </c>
      <c r="E13" s="854"/>
      <c r="F13" s="476">
        <v>52585</v>
      </c>
      <c r="G13" s="476" t="s">
        <v>353</v>
      </c>
      <c r="H13" s="476">
        <v>26175</v>
      </c>
      <c r="I13" s="476">
        <v>26175</v>
      </c>
      <c r="J13" s="476">
        <v>26410</v>
      </c>
      <c r="K13" s="476" t="s">
        <v>353</v>
      </c>
      <c r="L13" s="476">
        <v>19801</v>
      </c>
      <c r="M13" s="476"/>
      <c r="N13" s="476">
        <v>10128</v>
      </c>
      <c r="O13" s="476"/>
      <c r="P13" s="476">
        <v>9673</v>
      </c>
      <c r="Q13" s="476"/>
      <c r="R13" s="476">
        <v>13009</v>
      </c>
      <c r="S13" s="476"/>
      <c r="T13" s="476">
        <v>19775</v>
      </c>
      <c r="U13" s="476"/>
      <c r="V13" s="476">
        <v>572</v>
      </c>
      <c r="W13" s="476"/>
      <c r="X13" s="476">
        <v>2466</v>
      </c>
      <c r="Y13" s="476"/>
      <c r="Z13" s="476">
        <v>9516</v>
      </c>
      <c r="AA13" s="476"/>
      <c r="AB13" s="476">
        <v>7221</v>
      </c>
      <c r="AC13" s="130"/>
      <c r="AD13" s="203">
        <v>1</v>
      </c>
    </row>
    <row r="14" spans="1:30" ht="19.5" customHeight="1">
      <c r="A14" s="203">
        <v>2</v>
      </c>
      <c r="B14" s="1042" t="s">
        <v>353</v>
      </c>
      <c r="C14" s="1042"/>
      <c r="D14" s="854" t="s">
        <v>1675</v>
      </c>
      <c r="F14" s="476">
        <v>50973</v>
      </c>
      <c r="G14" s="476" t="s">
        <v>353</v>
      </c>
      <c r="H14" s="476">
        <v>25178</v>
      </c>
      <c r="I14" s="476">
        <v>25178</v>
      </c>
      <c r="J14" s="476">
        <v>25795</v>
      </c>
      <c r="K14" s="476" t="s">
        <v>353</v>
      </c>
      <c r="L14" s="476">
        <v>19804</v>
      </c>
      <c r="M14" s="476"/>
      <c r="N14" s="476">
        <v>10073</v>
      </c>
      <c r="O14" s="476"/>
      <c r="P14" s="476">
        <v>9731</v>
      </c>
      <c r="Q14" s="476"/>
      <c r="R14" s="476">
        <v>12128</v>
      </c>
      <c r="S14" s="476"/>
      <c r="T14" s="476">
        <v>19041</v>
      </c>
      <c r="U14" s="476"/>
      <c r="V14" s="476">
        <v>524</v>
      </c>
      <c r="W14" s="476"/>
      <c r="X14" s="476">
        <v>2453</v>
      </c>
      <c r="Y14" s="476"/>
      <c r="Z14" s="476">
        <v>9132</v>
      </c>
      <c r="AA14" s="476"/>
      <c r="AB14" s="476">
        <v>6933</v>
      </c>
      <c r="AC14" s="130"/>
      <c r="AD14" s="203">
        <v>2</v>
      </c>
    </row>
    <row r="15" spans="1:30" ht="19.5" customHeight="1">
      <c r="A15" s="203">
        <v>3</v>
      </c>
      <c r="B15" s="1042" t="s">
        <v>353</v>
      </c>
      <c r="C15" s="1042"/>
      <c r="D15" s="854" t="s">
        <v>195</v>
      </c>
      <c r="F15" s="476">
        <v>51114</v>
      </c>
      <c r="G15" s="476" t="s">
        <v>353</v>
      </c>
      <c r="H15" s="476">
        <v>25465</v>
      </c>
      <c r="I15" s="476">
        <v>25465</v>
      </c>
      <c r="J15" s="476">
        <v>25650</v>
      </c>
      <c r="K15" s="476" t="s">
        <v>353</v>
      </c>
      <c r="L15" s="476">
        <v>19334</v>
      </c>
      <c r="M15" s="476"/>
      <c r="N15" s="476">
        <v>9852</v>
      </c>
      <c r="O15" s="476"/>
      <c r="P15" s="476">
        <v>9483</v>
      </c>
      <c r="Q15" s="476"/>
      <c r="R15" s="476">
        <v>12644</v>
      </c>
      <c r="S15" s="476"/>
      <c r="T15" s="476">
        <v>19136</v>
      </c>
      <c r="U15" s="476"/>
      <c r="V15" s="476">
        <v>557</v>
      </c>
      <c r="W15" s="476"/>
      <c r="X15" s="476">
        <v>2412</v>
      </c>
      <c r="Y15" s="476"/>
      <c r="Z15" s="476">
        <v>9283</v>
      </c>
      <c r="AA15" s="476"/>
      <c r="AB15" s="476">
        <v>6884</v>
      </c>
      <c r="AC15" s="130"/>
      <c r="AD15" s="203">
        <v>3</v>
      </c>
    </row>
    <row r="16" spans="1:30" ht="19.5" customHeight="1">
      <c r="A16" s="203">
        <v>4</v>
      </c>
      <c r="B16" s="1042" t="s">
        <v>353</v>
      </c>
      <c r="C16" s="1042"/>
      <c r="D16" s="854" t="s">
        <v>1676</v>
      </c>
      <c r="F16" s="476">
        <v>54686</v>
      </c>
      <c r="G16" s="476" t="s">
        <v>353</v>
      </c>
      <c r="H16" s="476">
        <v>27204</v>
      </c>
      <c r="I16" s="476">
        <v>27204</v>
      </c>
      <c r="J16" s="476">
        <v>27481</v>
      </c>
      <c r="K16" s="476" t="s">
        <v>353</v>
      </c>
      <c r="L16" s="476">
        <v>20706</v>
      </c>
      <c r="M16" s="476"/>
      <c r="N16" s="476">
        <v>10580</v>
      </c>
      <c r="O16" s="476"/>
      <c r="P16" s="476">
        <v>10127</v>
      </c>
      <c r="Q16" s="476"/>
      <c r="R16" s="476">
        <v>13501</v>
      </c>
      <c r="S16" s="476"/>
      <c r="T16" s="476">
        <v>20478</v>
      </c>
      <c r="U16" s="476"/>
      <c r="V16" s="476">
        <v>570</v>
      </c>
      <c r="W16" s="476"/>
      <c r="X16" s="476">
        <v>2553</v>
      </c>
      <c r="Y16" s="476"/>
      <c r="Z16" s="476">
        <v>9879</v>
      </c>
      <c r="AA16" s="476"/>
      <c r="AB16" s="476">
        <v>7475</v>
      </c>
      <c r="AC16" s="130"/>
      <c r="AD16" s="203">
        <v>4</v>
      </c>
    </row>
    <row r="17" spans="1:30" ht="19.5" customHeight="1">
      <c r="A17" s="203">
        <v>5</v>
      </c>
      <c r="B17" s="1042" t="s">
        <v>353</v>
      </c>
      <c r="C17" s="1042"/>
      <c r="D17" s="854" t="s">
        <v>1677</v>
      </c>
      <c r="F17" s="476">
        <v>53187</v>
      </c>
      <c r="G17" s="476" t="s">
        <v>353</v>
      </c>
      <c r="H17" s="476">
        <v>26560</v>
      </c>
      <c r="I17" s="476">
        <v>26560</v>
      </c>
      <c r="J17" s="476">
        <v>26628</v>
      </c>
      <c r="K17" s="476" t="s">
        <v>353</v>
      </c>
      <c r="L17" s="476">
        <v>20411</v>
      </c>
      <c r="M17" s="476"/>
      <c r="N17" s="476">
        <v>10409</v>
      </c>
      <c r="O17" s="476"/>
      <c r="P17" s="476">
        <v>10002</v>
      </c>
      <c r="Q17" s="476"/>
      <c r="R17" s="476">
        <v>13032</v>
      </c>
      <c r="S17" s="476"/>
      <c r="T17" s="476">
        <v>19745</v>
      </c>
      <c r="U17" s="476"/>
      <c r="V17" s="476">
        <v>565</v>
      </c>
      <c r="W17" s="476"/>
      <c r="X17" s="476">
        <v>2555</v>
      </c>
      <c r="Y17" s="476"/>
      <c r="Z17" s="476">
        <v>9576</v>
      </c>
      <c r="AA17" s="476"/>
      <c r="AB17" s="476">
        <v>7050</v>
      </c>
      <c r="AC17" s="130"/>
      <c r="AD17" s="203">
        <v>5</v>
      </c>
    </row>
    <row r="18" spans="1:30" ht="19.5" customHeight="1">
      <c r="A18" s="203">
        <v>6</v>
      </c>
      <c r="B18" s="1042" t="s">
        <v>353</v>
      </c>
      <c r="C18" s="1042"/>
      <c r="D18" s="854" t="s">
        <v>1678</v>
      </c>
      <c r="F18" s="476">
        <v>36603</v>
      </c>
      <c r="G18" s="476" t="s">
        <v>353</v>
      </c>
      <c r="H18" s="476">
        <v>18859</v>
      </c>
      <c r="I18" s="476">
        <v>18859</v>
      </c>
      <c r="J18" s="476">
        <v>17745</v>
      </c>
      <c r="K18" s="476" t="s">
        <v>353</v>
      </c>
      <c r="L18" s="476">
        <v>14673</v>
      </c>
      <c r="M18" s="476"/>
      <c r="N18" s="476">
        <v>7578</v>
      </c>
      <c r="O18" s="476"/>
      <c r="P18" s="476">
        <v>7095</v>
      </c>
      <c r="Q18" s="476"/>
      <c r="R18" s="476">
        <v>9148</v>
      </c>
      <c r="S18" s="476"/>
      <c r="T18" s="476">
        <v>12783</v>
      </c>
      <c r="U18" s="476"/>
      <c r="V18" s="476">
        <v>430</v>
      </c>
      <c r="W18" s="476"/>
      <c r="X18" s="476">
        <v>1704</v>
      </c>
      <c r="Y18" s="476"/>
      <c r="Z18" s="476">
        <v>5844</v>
      </c>
      <c r="AA18" s="476"/>
      <c r="AB18" s="476">
        <v>4806</v>
      </c>
      <c r="AC18" s="130"/>
      <c r="AD18" s="203">
        <v>6</v>
      </c>
    </row>
    <row r="19" spans="1:30" ht="19.5" customHeight="1">
      <c r="A19" s="203">
        <v>7</v>
      </c>
      <c r="B19" s="1042">
        <v>2019</v>
      </c>
      <c r="C19" s="1042"/>
      <c r="D19" s="854" t="s">
        <v>88</v>
      </c>
      <c r="F19" s="476">
        <v>33185</v>
      </c>
      <c r="G19" s="476" t="s">
        <v>353</v>
      </c>
      <c r="H19" s="476">
        <v>18800</v>
      </c>
      <c r="I19" s="476">
        <v>18800</v>
      </c>
      <c r="J19" s="476">
        <v>14385</v>
      </c>
      <c r="K19" s="476" t="s">
        <v>353</v>
      </c>
      <c r="L19" s="476">
        <v>14535</v>
      </c>
      <c r="M19" s="476"/>
      <c r="N19" s="476">
        <v>7956</v>
      </c>
      <c r="O19" s="476"/>
      <c r="P19" s="476">
        <v>6579</v>
      </c>
      <c r="Q19" s="476"/>
      <c r="R19" s="476">
        <v>8778</v>
      </c>
      <c r="S19" s="476"/>
      <c r="T19" s="476">
        <v>9872</v>
      </c>
      <c r="U19" s="476"/>
      <c r="V19" s="476">
        <v>406</v>
      </c>
      <c r="W19" s="476"/>
      <c r="X19" s="476">
        <v>1660</v>
      </c>
      <c r="Y19" s="476"/>
      <c r="Z19" s="476">
        <v>3975</v>
      </c>
      <c r="AA19" s="476"/>
      <c r="AB19" s="476">
        <v>3831</v>
      </c>
      <c r="AC19" s="130"/>
      <c r="AD19" s="203">
        <v>7</v>
      </c>
    </row>
    <row r="20" spans="1:30" ht="19.5" customHeight="1">
      <c r="A20" s="203">
        <v>8</v>
      </c>
      <c r="B20" s="1042" t="s">
        <v>353</v>
      </c>
      <c r="C20" s="1042"/>
      <c r="D20" s="854" t="s">
        <v>1679</v>
      </c>
      <c r="F20" s="476">
        <v>40462</v>
      </c>
      <c r="G20" s="476" t="s">
        <v>353</v>
      </c>
      <c r="H20" s="476">
        <v>22178</v>
      </c>
      <c r="I20" s="476">
        <v>22178</v>
      </c>
      <c r="J20" s="476">
        <v>18284</v>
      </c>
      <c r="K20" s="476" t="s">
        <v>353</v>
      </c>
      <c r="L20" s="476">
        <v>16858</v>
      </c>
      <c r="M20" s="476"/>
      <c r="N20" s="476">
        <v>9036</v>
      </c>
      <c r="O20" s="476"/>
      <c r="P20" s="476">
        <v>7822</v>
      </c>
      <c r="Q20" s="476"/>
      <c r="R20" s="476">
        <v>10640</v>
      </c>
      <c r="S20" s="476"/>
      <c r="T20" s="476">
        <v>12964</v>
      </c>
      <c r="U20" s="476"/>
      <c r="V20" s="476">
        <v>470</v>
      </c>
      <c r="W20" s="476"/>
      <c r="X20" s="476">
        <v>2032</v>
      </c>
      <c r="Y20" s="476"/>
      <c r="Z20" s="476">
        <v>5451</v>
      </c>
      <c r="AA20" s="476"/>
      <c r="AB20" s="476">
        <v>5010</v>
      </c>
      <c r="AC20" s="130"/>
      <c r="AD20" s="203">
        <v>8</v>
      </c>
    </row>
    <row r="21" spans="1:30" ht="19.5" customHeight="1">
      <c r="A21" s="203">
        <v>9</v>
      </c>
      <c r="B21" s="1042" t="s">
        <v>353</v>
      </c>
      <c r="C21" s="1042"/>
      <c r="D21" s="854" t="s">
        <v>1680</v>
      </c>
      <c r="F21" s="476">
        <v>47565</v>
      </c>
      <c r="G21" s="476" t="s">
        <v>353</v>
      </c>
      <c r="H21" s="476">
        <v>24686</v>
      </c>
      <c r="I21" s="476">
        <v>24686</v>
      </c>
      <c r="J21" s="476">
        <v>22879</v>
      </c>
      <c r="K21" s="476" t="s">
        <v>353</v>
      </c>
      <c r="L21" s="476">
        <v>19069</v>
      </c>
      <c r="M21" s="476"/>
      <c r="N21" s="476">
        <v>9728</v>
      </c>
      <c r="O21" s="476"/>
      <c r="P21" s="476">
        <v>9341</v>
      </c>
      <c r="Q21" s="476"/>
      <c r="R21" s="476">
        <v>12195</v>
      </c>
      <c r="S21" s="476"/>
      <c r="T21" s="476">
        <v>16301</v>
      </c>
      <c r="U21" s="476"/>
      <c r="V21" s="476">
        <v>540</v>
      </c>
      <c r="W21" s="476"/>
      <c r="X21" s="476">
        <v>2224</v>
      </c>
      <c r="Y21" s="476"/>
      <c r="Z21" s="476">
        <v>7419</v>
      </c>
      <c r="AA21" s="476"/>
      <c r="AB21" s="476">
        <v>6118</v>
      </c>
      <c r="AC21" s="130"/>
      <c r="AD21" s="203">
        <v>9</v>
      </c>
    </row>
    <row r="22" spans="1:30" ht="19.5" customHeight="1">
      <c r="A22" s="203">
        <v>10</v>
      </c>
      <c r="B22" s="1042" t="s">
        <v>353</v>
      </c>
      <c r="C22" s="1042"/>
      <c r="D22" s="854" t="s">
        <v>1681</v>
      </c>
      <c r="F22" s="476">
        <v>52751</v>
      </c>
      <c r="G22" s="476" t="s">
        <v>353</v>
      </c>
      <c r="H22" s="476">
        <v>26453</v>
      </c>
      <c r="I22" s="476">
        <v>26453</v>
      </c>
      <c r="J22" s="476">
        <v>26298</v>
      </c>
      <c r="K22" s="476" t="s">
        <v>353</v>
      </c>
      <c r="L22" s="476">
        <v>20275</v>
      </c>
      <c r="M22" s="476"/>
      <c r="N22" s="476">
        <v>10217</v>
      </c>
      <c r="O22" s="476"/>
      <c r="P22" s="476">
        <v>10058</v>
      </c>
      <c r="Q22" s="476"/>
      <c r="R22" s="476">
        <v>13238</v>
      </c>
      <c r="S22" s="476"/>
      <c r="T22" s="476">
        <v>19238</v>
      </c>
      <c r="U22" s="476"/>
      <c r="V22" s="476">
        <v>563</v>
      </c>
      <c r="W22" s="476"/>
      <c r="X22" s="476">
        <v>2435</v>
      </c>
      <c r="Y22" s="476"/>
      <c r="Z22" s="476">
        <v>9184</v>
      </c>
      <c r="AA22" s="476"/>
      <c r="AB22" s="476">
        <v>7055</v>
      </c>
      <c r="AC22" s="130"/>
      <c r="AD22" s="203">
        <v>10</v>
      </c>
    </row>
    <row r="23" spans="1:30" ht="19.5" customHeight="1">
      <c r="A23" s="203">
        <v>11</v>
      </c>
      <c r="B23" s="1042" t="s">
        <v>353</v>
      </c>
      <c r="C23" s="1042"/>
      <c r="D23" s="854" t="s">
        <v>1682</v>
      </c>
      <c r="F23" s="476">
        <v>53741</v>
      </c>
      <c r="G23" s="476" t="s">
        <v>353</v>
      </c>
      <c r="H23" s="476">
        <v>27108</v>
      </c>
      <c r="I23" s="476">
        <v>27108</v>
      </c>
      <c r="J23" s="476">
        <v>26634</v>
      </c>
      <c r="K23" s="476" t="s">
        <v>353</v>
      </c>
      <c r="L23" s="476">
        <v>20654</v>
      </c>
      <c r="M23" s="476"/>
      <c r="N23" s="476">
        <v>10573</v>
      </c>
      <c r="O23" s="476"/>
      <c r="P23" s="476">
        <v>10082</v>
      </c>
      <c r="Q23" s="476"/>
      <c r="R23" s="476">
        <v>13490</v>
      </c>
      <c r="S23" s="476"/>
      <c r="T23" s="476">
        <v>19597</v>
      </c>
      <c r="U23" s="476"/>
      <c r="V23" s="476">
        <v>585</v>
      </c>
      <c r="W23" s="476"/>
      <c r="X23" s="476">
        <v>2460</v>
      </c>
      <c r="Y23" s="476"/>
      <c r="Z23" s="476">
        <v>9374</v>
      </c>
      <c r="AA23" s="476"/>
      <c r="AB23" s="476">
        <v>7178</v>
      </c>
      <c r="AC23" s="130"/>
      <c r="AD23" s="203">
        <v>11</v>
      </c>
    </row>
    <row r="24" spans="1:30" ht="19.5" customHeight="1">
      <c r="A24" s="203">
        <v>12</v>
      </c>
      <c r="B24" s="1042" t="s">
        <v>353</v>
      </c>
      <c r="C24" s="1042"/>
      <c r="D24" s="854" t="s">
        <v>1673</v>
      </c>
      <c r="F24" s="476">
        <v>49076</v>
      </c>
      <c r="G24" s="476" t="s">
        <v>353</v>
      </c>
      <c r="H24" s="476">
        <v>24785</v>
      </c>
      <c r="I24" s="476">
        <v>24785</v>
      </c>
      <c r="J24" s="476">
        <v>24291</v>
      </c>
      <c r="K24" s="476" t="s">
        <v>353</v>
      </c>
      <c r="L24" s="476">
        <v>18818</v>
      </c>
      <c r="M24" s="476"/>
      <c r="N24" s="476">
        <v>9620</v>
      </c>
      <c r="O24" s="476"/>
      <c r="P24" s="476">
        <v>9198</v>
      </c>
      <c r="Q24" s="476"/>
      <c r="R24" s="476">
        <v>12317</v>
      </c>
      <c r="S24" s="476"/>
      <c r="T24" s="476">
        <v>17941</v>
      </c>
      <c r="U24" s="476"/>
      <c r="V24" s="476">
        <v>525</v>
      </c>
      <c r="W24" s="476"/>
      <c r="X24" s="476">
        <v>2324</v>
      </c>
      <c r="Y24" s="476"/>
      <c r="Z24" s="476">
        <v>8606</v>
      </c>
      <c r="AA24" s="476"/>
      <c r="AB24" s="476">
        <v>6487</v>
      </c>
      <c r="AC24" s="130"/>
      <c r="AD24" s="203">
        <v>12</v>
      </c>
    </row>
    <row r="25" spans="1:30" ht="19.5" customHeight="1">
      <c r="A25" s="203">
        <v>13</v>
      </c>
      <c r="B25" s="1042" t="s">
        <v>353</v>
      </c>
      <c r="C25" s="1042"/>
      <c r="D25" s="854" t="s">
        <v>1674</v>
      </c>
      <c r="F25" s="476">
        <v>56738</v>
      </c>
      <c r="G25" s="476" t="s">
        <v>353</v>
      </c>
      <c r="H25" s="476">
        <v>28401</v>
      </c>
      <c r="I25" s="476">
        <v>28401</v>
      </c>
      <c r="J25" s="476">
        <v>28337</v>
      </c>
      <c r="K25" s="476" t="s">
        <v>353</v>
      </c>
      <c r="L25" s="476">
        <v>21623</v>
      </c>
      <c r="M25" s="476"/>
      <c r="N25" s="476">
        <v>10978</v>
      </c>
      <c r="O25" s="476"/>
      <c r="P25" s="476">
        <v>10646</v>
      </c>
      <c r="Q25" s="476"/>
      <c r="R25" s="476">
        <v>13974</v>
      </c>
      <c r="S25" s="476"/>
      <c r="T25" s="476">
        <v>21140</v>
      </c>
      <c r="U25" s="476"/>
      <c r="V25" s="476">
        <v>686</v>
      </c>
      <c r="W25" s="476"/>
      <c r="X25" s="476">
        <v>2763</v>
      </c>
      <c r="Y25" s="476"/>
      <c r="Z25" s="476">
        <v>10017</v>
      </c>
      <c r="AA25" s="476"/>
      <c r="AB25" s="476">
        <v>7674</v>
      </c>
      <c r="AC25" s="130"/>
      <c r="AD25" s="203">
        <v>13</v>
      </c>
    </row>
    <row r="26" spans="1:30" ht="19.5" customHeight="1">
      <c r="A26" s="203" t="s">
        <v>353</v>
      </c>
      <c r="B26" s="1042" t="s">
        <v>353</v>
      </c>
      <c r="C26" s="1042"/>
      <c r="F26" s="657"/>
      <c r="G26" s="657"/>
      <c r="H26" s="657"/>
      <c r="I26" s="657"/>
      <c r="J26" s="657"/>
      <c r="K26" s="657"/>
      <c r="L26" s="657"/>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1683</v>
      </c>
      <c r="B27" s="202"/>
      <c r="C27" s="202"/>
      <c r="D27" s="202"/>
      <c r="E27" s="202"/>
      <c r="F27" s="202"/>
      <c r="G27" s="202"/>
      <c r="H27" s="202"/>
      <c r="I27" s="202"/>
      <c r="J27" s="202"/>
      <c r="K27" s="202"/>
      <c r="L27" s="202"/>
      <c r="M27" s="202"/>
      <c r="N27" s="202"/>
      <c r="O27" s="202"/>
      <c r="P27" s="202"/>
      <c r="Q27" s="202"/>
      <c r="R27" s="477" t="s">
        <v>1683</v>
      </c>
      <c r="S27" s="130"/>
      <c r="T27" s="130"/>
      <c r="U27" s="130"/>
      <c r="V27" s="130"/>
      <c r="W27" s="130"/>
      <c r="X27" s="130"/>
      <c r="Y27" s="130"/>
      <c r="Z27" s="130"/>
      <c r="AA27" s="130"/>
      <c r="AB27" s="130"/>
      <c r="AC27" s="130"/>
      <c r="AD27" s="203"/>
    </row>
    <row r="28" spans="1:30" ht="19.5" customHeight="1">
      <c r="A28" s="203" t="s">
        <v>353</v>
      </c>
      <c r="B28" s="1042" t="s">
        <v>353</v>
      </c>
      <c r="C28" s="1042"/>
      <c r="F28" s="657"/>
      <c r="G28" s="657"/>
      <c r="H28" s="657"/>
      <c r="I28" s="657"/>
      <c r="J28" s="657"/>
      <c r="K28" s="657"/>
      <c r="L28" s="657"/>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42">
        <v>2018</v>
      </c>
      <c r="C29" s="1042"/>
      <c r="D29" s="854" t="s">
        <v>1674</v>
      </c>
      <c r="E29" s="202"/>
      <c r="F29" s="478">
        <v>0.4</v>
      </c>
      <c r="G29" s="478" t="s">
        <v>353</v>
      </c>
      <c r="H29" s="478">
        <v>-0.1</v>
      </c>
      <c r="I29" s="478">
        <v>-0.1</v>
      </c>
      <c r="J29" s="478">
        <v>1</v>
      </c>
      <c r="K29" s="478" t="s">
        <v>353</v>
      </c>
      <c r="L29" s="478">
        <v>-0.6</v>
      </c>
      <c r="M29" s="478"/>
      <c r="N29" s="478">
        <v>-0.7</v>
      </c>
      <c r="O29" s="478"/>
      <c r="P29" s="478">
        <v>-0.6</v>
      </c>
      <c r="Q29" s="202"/>
      <c r="R29" s="478">
        <v>0.2</v>
      </c>
      <c r="S29" s="478"/>
      <c r="T29" s="478">
        <v>1.7</v>
      </c>
      <c r="U29" s="478"/>
      <c r="V29" s="478">
        <v>-1.4</v>
      </c>
      <c r="W29" s="478"/>
      <c r="X29" s="478">
        <v>0.6</v>
      </c>
      <c r="Y29" s="478"/>
      <c r="Z29" s="478">
        <v>1.6</v>
      </c>
      <c r="AA29" s="478"/>
      <c r="AB29" s="478">
        <v>2.5</v>
      </c>
      <c r="AC29" s="202"/>
      <c r="AD29" s="203">
        <v>1</v>
      </c>
    </row>
    <row r="30" spans="1:30" ht="19.5" customHeight="1">
      <c r="A30" s="203">
        <v>2</v>
      </c>
      <c r="B30" s="1042" t="s">
        <v>353</v>
      </c>
      <c r="C30" s="1042"/>
      <c r="D30" s="854" t="s">
        <v>1675</v>
      </c>
      <c r="F30" s="478">
        <v>-3.1</v>
      </c>
      <c r="G30" s="478" t="s">
        <v>353</v>
      </c>
      <c r="H30" s="478">
        <v>-3.8</v>
      </c>
      <c r="I30" s="478">
        <v>-3.8</v>
      </c>
      <c r="J30" s="478">
        <v>-2.2999999999999998</v>
      </c>
      <c r="K30" s="478" t="s">
        <v>353</v>
      </c>
      <c r="L30" s="478">
        <v>0</v>
      </c>
      <c r="M30" s="478"/>
      <c r="N30" s="478">
        <v>-0.5</v>
      </c>
      <c r="O30" s="478"/>
      <c r="P30" s="478">
        <v>0.6</v>
      </c>
      <c r="Q30" s="31"/>
      <c r="R30" s="478">
        <v>-6.8</v>
      </c>
      <c r="S30" s="478"/>
      <c r="T30" s="478">
        <v>-3.7</v>
      </c>
      <c r="U30" s="478"/>
      <c r="V30" s="478">
        <v>-8.4</v>
      </c>
      <c r="W30" s="478"/>
      <c r="X30" s="478">
        <v>-0.5</v>
      </c>
      <c r="Y30" s="478"/>
      <c r="Z30" s="478">
        <v>-4</v>
      </c>
      <c r="AA30" s="478"/>
      <c r="AB30" s="478">
        <v>-4</v>
      </c>
      <c r="AC30" s="31"/>
      <c r="AD30" s="203">
        <v>2</v>
      </c>
    </row>
    <row r="31" spans="1:30" ht="19.5" customHeight="1">
      <c r="A31" s="203">
        <v>3</v>
      </c>
      <c r="B31" s="1042" t="s">
        <v>353</v>
      </c>
      <c r="C31" s="1042"/>
      <c r="D31" s="854" t="s">
        <v>195</v>
      </c>
      <c r="F31" s="478">
        <v>0.3</v>
      </c>
      <c r="G31" s="478" t="s">
        <v>353</v>
      </c>
      <c r="H31" s="478">
        <v>1.1000000000000001</v>
      </c>
      <c r="I31" s="478">
        <v>1.1000000000000001</v>
      </c>
      <c r="J31" s="478">
        <v>-0.6</v>
      </c>
      <c r="K31" s="478" t="s">
        <v>353</v>
      </c>
      <c r="L31" s="478">
        <v>-2.4</v>
      </c>
      <c r="M31" s="478"/>
      <c r="N31" s="478">
        <v>-2.2000000000000002</v>
      </c>
      <c r="O31" s="478"/>
      <c r="P31" s="478">
        <v>-2.5</v>
      </c>
      <c r="Q31" s="31"/>
      <c r="R31" s="478">
        <v>4.3</v>
      </c>
      <c r="S31" s="478"/>
      <c r="T31" s="478">
        <v>0.5</v>
      </c>
      <c r="U31" s="478"/>
      <c r="V31" s="478">
        <v>6.3</v>
      </c>
      <c r="W31" s="478"/>
      <c r="X31" s="478">
        <v>-1.7</v>
      </c>
      <c r="Y31" s="478"/>
      <c r="Z31" s="478">
        <v>1.7</v>
      </c>
      <c r="AA31" s="478"/>
      <c r="AB31" s="478">
        <v>-0.7</v>
      </c>
      <c r="AC31" s="31"/>
      <c r="AD31" s="203">
        <v>3</v>
      </c>
    </row>
    <row r="32" spans="1:30" ht="19.5" customHeight="1">
      <c r="A32" s="203">
        <v>4</v>
      </c>
      <c r="B32" s="1042" t="s">
        <v>353</v>
      </c>
      <c r="C32" s="1042"/>
      <c r="D32" s="854" t="s">
        <v>1676</v>
      </c>
      <c r="F32" s="478">
        <v>7</v>
      </c>
      <c r="G32" s="478" t="s">
        <v>353</v>
      </c>
      <c r="H32" s="478">
        <v>6.8</v>
      </c>
      <c r="I32" s="478">
        <v>6.8</v>
      </c>
      <c r="J32" s="478">
        <v>7.1</v>
      </c>
      <c r="K32" s="478" t="s">
        <v>353</v>
      </c>
      <c r="L32" s="478">
        <v>7.1</v>
      </c>
      <c r="M32" s="478"/>
      <c r="N32" s="478">
        <v>7.4</v>
      </c>
      <c r="O32" s="478"/>
      <c r="P32" s="478">
        <v>6.8</v>
      </c>
      <c r="Q32" s="31"/>
      <c r="R32" s="478">
        <v>6.8</v>
      </c>
      <c r="S32" s="478"/>
      <c r="T32" s="478">
        <v>7</v>
      </c>
      <c r="U32" s="478"/>
      <c r="V32" s="478">
        <v>2.2999999999999998</v>
      </c>
      <c r="W32" s="478"/>
      <c r="X32" s="478">
        <v>5.8</v>
      </c>
      <c r="Y32" s="478"/>
      <c r="Z32" s="478">
        <v>6.4</v>
      </c>
      <c r="AA32" s="478"/>
      <c r="AB32" s="478">
        <v>8.6</v>
      </c>
      <c r="AC32" s="31"/>
      <c r="AD32" s="203">
        <v>4</v>
      </c>
    </row>
    <row r="33" spans="1:30" ht="19.5" customHeight="1">
      <c r="A33" s="203">
        <v>5</v>
      </c>
      <c r="B33" s="1042" t="s">
        <v>353</v>
      </c>
      <c r="C33" s="1042"/>
      <c r="D33" s="854" t="s">
        <v>1677</v>
      </c>
      <c r="F33" s="478">
        <v>-2.7</v>
      </c>
      <c r="G33" s="478" t="s">
        <v>353</v>
      </c>
      <c r="H33" s="478">
        <v>-2.4</v>
      </c>
      <c r="I33" s="478">
        <v>-2.4</v>
      </c>
      <c r="J33" s="478">
        <v>-3.1</v>
      </c>
      <c r="K33" s="478" t="s">
        <v>353</v>
      </c>
      <c r="L33" s="478">
        <v>-1.4</v>
      </c>
      <c r="M33" s="478"/>
      <c r="N33" s="478">
        <v>-1.6</v>
      </c>
      <c r="O33" s="478"/>
      <c r="P33" s="478">
        <v>-1.2</v>
      </c>
      <c r="Q33" s="31"/>
      <c r="R33" s="478">
        <v>-3.5</v>
      </c>
      <c r="S33" s="478"/>
      <c r="T33" s="478">
        <v>-3.6</v>
      </c>
      <c r="U33" s="478"/>
      <c r="V33" s="478">
        <v>-0.9</v>
      </c>
      <c r="W33" s="478"/>
      <c r="X33" s="478">
        <v>0.1</v>
      </c>
      <c r="Y33" s="478"/>
      <c r="Z33" s="478">
        <v>-3.1</v>
      </c>
      <c r="AA33" s="478"/>
      <c r="AB33" s="478">
        <v>-5.7</v>
      </c>
      <c r="AC33" s="31"/>
      <c r="AD33" s="203">
        <v>5</v>
      </c>
    </row>
    <row r="34" spans="1:30" ht="19.5" customHeight="1">
      <c r="A34" s="203">
        <v>6</v>
      </c>
      <c r="B34" s="1042" t="s">
        <v>353</v>
      </c>
      <c r="C34" s="1042"/>
      <c r="D34" s="854" t="s">
        <v>1678</v>
      </c>
      <c r="F34" s="478">
        <v>-31.2</v>
      </c>
      <c r="G34" s="478" t="s">
        <v>353</v>
      </c>
      <c r="H34" s="478">
        <v>-29</v>
      </c>
      <c r="I34" s="478">
        <v>-29</v>
      </c>
      <c r="J34" s="478">
        <v>-33.4</v>
      </c>
      <c r="K34" s="478" t="s">
        <v>353</v>
      </c>
      <c r="L34" s="478">
        <v>-28.1</v>
      </c>
      <c r="M34" s="478"/>
      <c r="N34" s="478">
        <v>-27.2</v>
      </c>
      <c r="O34" s="478"/>
      <c r="P34" s="478">
        <v>-29.1</v>
      </c>
      <c r="Q34" s="31"/>
      <c r="R34" s="478">
        <v>-29.8</v>
      </c>
      <c r="S34" s="478"/>
      <c r="T34" s="478">
        <v>-35.299999999999997</v>
      </c>
      <c r="U34" s="478"/>
      <c r="V34" s="478">
        <v>-23.9</v>
      </c>
      <c r="W34" s="478"/>
      <c r="X34" s="478">
        <v>-33.299999999999997</v>
      </c>
      <c r="Y34" s="478"/>
      <c r="Z34" s="478">
        <v>-39</v>
      </c>
      <c r="AA34" s="478"/>
      <c r="AB34" s="478">
        <v>-31.8</v>
      </c>
      <c r="AC34" s="31"/>
      <c r="AD34" s="203">
        <v>6</v>
      </c>
    </row>
    <row r="35" spans="1:30" ht="19.5" customHeight="1">
      <c r="A35" s="203">
        <v>7</v>
      </c>
      <c r="B35" s="1042">
        <v>2019</v>
      </c>
      <c r="C35" s="1042"/>
      <c r="D35" s="854" t="s">
        <v>88</v>
      </c>
      <c r="F35" s="478">
        <v>-9.3000000000000007</v>
      </c>
      <c r="G35" s="478" t="s">
        <v>353</v>
      </c>
      <c r="H35" s="478">
        <v>-0.3</v>
      </c>
      <c r="I35" s="478">
        <v>-0.3</v>
      </c>
      <c r="J35" s="478">
        <v>-18.899999999999999</v>
      </c>
      <c r="K35" s="478" t="s">
        <v>353</v>
      </c>
      <c r="L35" s="478">
        <v>-0.9</v>
      </c>
      <c r="M35" s="478"/>
      <c r="N35" s="478">
        <v>5</v>
      </c>
      <c r="O35" s="478"/>
      <c r="P35" s="478">
        <v>-7.3</v>
      </c>
      <c r="Q35" s="31"/>
      <c r="R35" s="478">
        <v>-4</v>
      </c>
      <c r="S35" s="478"/>
      <c r="T35" s="478">
        <v>-22.8</v>
      </c>
      <c r="U35" s="478"/>
      <c r="V35" s="478">
        <v>-5.6</v>
      </c>
      <c r="W35" s="478"/>
      <c r="X35" s="478">
        <v>-2.6</v>
      </c>
      <c r="Y35" s="478"/>
      <c r="Z35" s="478">
        <v>-32</v>
      </c>
      <c r="AA35" s="478"/>
      <c r="AB35" s="478">
        <v>-20.3</v>
      </c>
      <c r="AC35" s="31"/>
      <c r="AD35" s="203">
        <v>7</v>
      </c>
    </row>
    <row r="36" spans="1:30" ht="19.5" customHeight="1">
      <c r="A36" s="203">
        <v>8</v>
      </c>
      <c r="B36" s="1042" t="s">
        <v>353</v>
      </c>
      <c r="C36" s="1042"/>
      <c r="D36" s="854" t="s">
        <v>1679</v>
      </c>
      <c r="F36" s="478">
        <v>21.9</v>
      </c>
      <c r="G36" s="478" t="s">
        <v>353</v>
      </c>
      <c r="H36" s="478">
        <v>18</v>
      </c>
      <c r="I36" s="478">
        <v>18</v>
      </c>
      <c r="J36" s="478">
        <v>27.1</v>
      </c>
      <c r="K36" s="478" t="s">
        <v>353</v>
      </c>
      <c r="L36" s="478">
        <v>16</v>
      </c>
      <c r="M36" s="478"/>
      <c r="N36" s="478">
        <v>13.6</v>
      </c>
      <c r="O36" s="478"/>
      <c r="P36" s="478">
        <v>18.899999999999999</v>
      </c>
      <c r="Q36" s="31"/>
      <c r="R36" s="478">
        <v>21.2</v>
      </c>
      <c r="S36" s="478"/>
      <c r="T36" s="478">
        <v>31.3</v>
      </c>
      <c r="U36" s="478"/>
      <c r="V36" s="478">
        <v>15.8</v>
      </c>
      <c r="W36" s="478"/>
      <c r="X36" s="478">
        <v>22.4</v>
      </c>
      <c r="Y36" s="478"/>
      <c r="Z36" s="478">
        <v>37.1</v>
      </c>
      <c r="AA36" s="478"/>
      <c r="AB36" s="478">
        <v>30.8</v>
      </c>
      <c r="AC36" s="31"/>
      <c r="AD36" s="203">
        <v>8</v>
      </c>
    </row>
    <row r="37" spans="1:30" ht="19.5" customHeight="1">
      <c r="A37" s="203">
        <v>9</v>
      </c>
      <c r="B37" s="1042" t="s">
        <v>353</v>
      </c>
      <c r="C37" s="1042"/>
      <c r="D37" s="854" t="s">
        <v>1680</v>
      </c>
      <c r="F37" s="478">
        <v>17.600000000000001</v>
      </c>
      <c r="G37" s="478" t="s">
        <v>353</v>
      </c>
      <c r="H37" s="478">
        <v>11.3</v>
      </c>
      <c r="I37" s="478">
        <v>11.3</v>
      </c>
      <c r="J37" s="478">
        <v>25.1</v>
      </c>
      <c r="K37" s="478" t="s">
        <v>353</v>
      </c>
      <c r="L37" s="478">
        <v>13.1</v>
      </c>
      <c r="M37" s="478"/>
      <c r="N37" s="478">
        <v>7.7</v>
      </c>
      <c r="O37" s="478"/>
      <c r="P37" s="478">
        <v>19.399999999999999</v>
      </c>
      <c r="Q37" s="31"/>
      <c r="R37" s="478">
        <v>14.6</v>
      </c>
      <c r="S37" s="478"/>
      <c r="T37" s="478">
        <v>25.7</v>
      </c>
      <c r="U37" s="478"/>
      <c r="V37" s="478">
        <v>14.9</v>
      </c>
      <c r="W37" s="478"/>
      <c r="X37" s="478">
        <v>9.4</v>
      </c>
      <c r="Y37" s="478"/>
      <c r="Z37" s="478">
        <v>36.1</v>
      </c>
      <c r="AA37" s="478"/>
      <c r="AB37" s="478">
        <v>22.1</v>
      </c>
      <c r="AC37" s="31"/>
      <c r="AD37" s="203">
        <v>9</v>
      </c>
    </row>
    <row r="38" spans="1:30" ht="19.5" customHeight="1">
      <c r="A38" s="203">
        <v>10</v>
      </c>
      <c r="B38" s="1042" t="s">
        <v>353</v>
      </c>
      <c r="C38" s="1042"/>
      <c r="D38" s="854" t="s">
        <v>1681</v>
      </c>
      <c r="F38" s="478">
        <v>10.9</v>
      </c>
      <c r="G38" s="478" t="s">
        <v>353</v>
      </c>
      <c r="H38" s="478">
        <v>7.2</v>
      </c>
      <c r="I38" s="478">
        <v>7.2</v>
      </c>
      <c r="J38" s="478">
        <v>14.9</v>
      </c>
      <c r="K38" s="478" t="s">
        <v>353</v>
      </c>
      <c r="L38" s="478">
        <v>6.3</v>
      </c>
      <c r="M38" s="478"/>
      <c r="N38" s="478">
        <v>5</v>
      </c>
      <c r="O38" s="478"/>
      <c r="P38" s="478">
        <v>7.7</v>
      </c>
      <c r="Q38" s="31"/>
      <c r="R38" s="478">
        <v>8.6</v>
      </c>
      <c r="S38" s="478"/>
      <c r="T38" s="478">
        <v>18</v>
      </c>
      <c r="U38" s="478"/>
      <c r="V38" s="478">
        <v>4.3</v>
      </c>
      <c r="W38" s="478"/>
      <c r="X38" s="478">
        <v>9.5</v>
      </c>
      <c r="Y38" s="478"/>
      <c r="Z38" s="478">
        <v>23.8</v>
      </c>
      <c r="AA38" s="478"/>
      <c r="AB38" s="478">
        <v>15.3</v>
      </c>
      <c r="AC38" s="31"/>
      <c r="AD38" s="203">
        <v>10</v>
      </c>
    </row>
    <row r="39" spans="1:30" ht="19.5" customHeight="1">
      <c r="A39" s="203">
        <v>11</v>
      </c>
      <c r="B39" s="1042" t="s">
        <v>353</v>
      </c>
      <c r="C39" s="1042"/>
      <c r="D39" s="854" t="s">
        <v>1682</v>
      </c>
      <c r="F39" s="478">
        <v>1.9</v>
      </c>
      <c r="G39" s="478" t="s">
        <v>353</v>
      </c>
      <c r="H39" s="478">
        <v>2.5</v>
      </c>
      <c r="I39" s="478">
        <v>2.5</v>
      </c>
      <c r="J39" s="478">
        <v>1.3</v>
      </c>
      <c r="K39" s="478" t="s">
        <v>353</v>
      </c>
      <c r="L39" s="478">
        <v>1.9</v>
      </c>
      <c r="M39" s="478"/>
      <c r="N39" s="478">
        <v>3.5</v>
      </c>
      <c r="O39" s="478"/>
      <c r="P39" s="478">
        <v>0.2</v>
      </c>
      <c r="Q39" s="31"/>
      <c r="R39" s="478">
        <v>1.9</v>
      </c>
      <c r="S39" s="478"/>
      <c r="T39" s="478">
        <v>1.9</v>
      </c>
      <c r="U39" s="478"/>
      <c r="V39" s="478">
        <v>3.9</v>
      </c>
      <c r="W39" s="478"/>
      <c r="X39" s="478">
        <v>1</v>
      </c>
      <c r="Y39" s="478"/>
      <c r="Z39" s="478">
        <v>2.1</v>
      </c>
      <c r="AA39" s="478"/>
      <c r="AB39" s="478">
        <v>1.7</v>
      </c>
      <c r="AC39" s="31"/>
      <c r="AD39" s="203">
        <v>11</v>
      </c>
    </row>
    <row r="40" spans="1:30" ht="19.5" customHeight="1">
      <c r="A40" s="203">
        <v>12</v>
      </c>
      <c r="B40" s="1042" t="s">
        <v>353</v>
      </c>
      <c r="C40" s="1042"/>
      <c r="D40" s="854" t="s">
        <v>1673</v>
      </c>
      <c r="F40" s="478">
        <v>-8.6999999999999993</v>
      </c>
      <c r="G40" s="478" t="s">
        <v>353</v>
      </c>
      <c r="H40" s="478">
        <v>-8.6</v>
      </c>
      <c r="I40" s="478">
        <v>-8.6</v>
      </c>
      <c r="J40" s="478">
        <v>-8.8000000000000007</v>
      </c>
      <c r="K40" s="478" t="s">
        <v>353</v>
      </c>
      <c r="L40" s="478">
        <v>-8.9</v>
      </c>
      <c r="M40" s="478"/>
      <c r="N40" s="478">
        <v>-9</v>
      </c>
      <c r="O40" s="478"/>
      <c r="P40" s="478">
        <v>-8.8000000000000007</v>
      </c>
      <c r="Q40" s="31"/>
      <c r="R40" s="478">
        <v>-8.6999999999999993</v>
      </c>
      <c r="S40" s="478"/>
      <c r="T40" s="478">
        <v>-8.5</v>
      </c>
      <c r="U40" s="478"/>
      <c r="V40" s="478">
        <v>-10.3</v>
      </c>
      <c r="W40" s="478"/>
      <c r="X40" s="478">
        <v>-5.5</v>
      </c>
      <c r="Y40" s="478"/>
      <c r="Z40" s="478">
        <v>-8.1999999999999993</v>
      </c>
      <c r="AA40" s="478"/>
      <c r="AB40" s="478">
        <v>-9.6</v>
      </c>
      <c r="AC40" s="31"/>
      <c r="AD40" s="203">
        <v>12</v>
      </c>
    </row>
    <row r="41" spans="1:30" ht="19.5" customHeight="1">
      <c r="A41" s="203">
        <v>13</v>
      </c>
      <c r="B41" s="1042" t="s">
        <v>353</v>
      </c>
      <c r="C41" s="1042"/>
      <c r="D41" s="854" t="s">
        <v>1674</v>
      </c>
      <c r="F41" s="478">
        <v>15.6</v>
      </c>
      <c r="G41" s="478" t="s">
        <v>353</v>
      </c>
      <c r="H41" s="478">
        <v>14.6</v>
      </c>
      <c r="I41" s="478">
        <v>14.6</v>
      </c>
      <c r="J41" s="478">
        <v>16.7</v>
      </c>
      <c r="K41" s="478" t="s">
        <v>353</v>
      </c>
      <c r="L41" s="478">
        <v>14.9</v>
      </c>
      <c r="M41" s="478"/>
      <c r="N41" s="478">
        <v>14.1</v>
      </c>
      <c r="O41" s="478"/>
      <c r="P41" s="478">
        <v>15.7</v>
      </c>
      <c r="Q41" s="31"/>
      <c r="R41" s="478">
        <v>13.5</v>
      </c>
      <c r="S41" s="478"/>
      <c r="T41" s="478">
        <v>17.8</v>
      </c>
      <c r="U41" s="478"/>
      <c r="V41" s="478">
        <v>30.7</v>
      </c>
      <c r="W41" s="478"/>
      <c r="X41" s="478">
        <v>18.899999999999999</v>
      </c>
      <c r="Y41" s="478"/>
      <c r="Z41" s="478">
        <v>16.399999999999999</v>
      </c>
      <c r="AA41" s="478"/>
      <c r="AB41" s="478">
        <v>18.3</v>
      </c>
      <c r="AC41" s="31"/>
      <c r="AD41" s="203">
        <v>13</v>
      </c>
    </row>
    <row r="42" spans="1:30" ht="19.5" customHeight="1">
      <c r="A42" s="203" t="s">
        <v>353</v>
      </c>
      <c r="B42" s="1042" t="s">
        <v>353</v>
      </c>
      <c r="C42" s="1042"/>
      <c r="F42" s="657"/>
      <c r="G42" s="657"/>
      <c r="H42" s="657"/>
      <c r="I42" s="657"/>
      <c r="J42" s="657"/>
      <c r="K42" s="657"/>
      <c r="L42" s="657"/>
      <c r="M42" s="130"/>
      <c r="N42" s="130"/>
      <c r="O42" s="130"/>
      <c r="P42" s="130"/>
      <c r="Q42" s="31"/>
      <c r="R42" s="130"/>
      <c r="S42" s="130"/>
      <c r="T42" s="130"/>
      <c r="U42" s="130"/>
      <c r="V42" s="130"/>
      <c r="W42" s="130"/>
      <c r="X42" s="130"/>
      <c r="Y42" s="130"/>
      <c r="Z42" s="130"/>
      <c r="AA42" s="130"/>
      <c r="AB42" s="130"/>
      <c r="AC42" s="31"/>
      <c r="AD42" s="203"/>
    </row>
    <row r="43" spans="1:30" ht="19.5" customHeight="1">
      <c r="A43" s="202" t="s">
        <v>1307</v>
      </c>
      <c r="B43" s="202"/>
      <c r="C43" s="202"/>
      <c r="D43" s="202"/>
      <c r="E43" s="202"/>
      <c r="F43" s="202"/>
      <c r="G43" s="202"/>
      <c r="H43" s="202"/>
      <c r="I43" s="202"/>
      <c r="J43" s="202"/>
      <c r="K43" s="202"/>
      <c r="L43" s="202"/>
      <c r="M43" s="202"/>
      <c r="N43" s="202"/>
      <c r="O43" s="202"/>
      <c r="P43" s="202"/>
      <c r="Q43" s="202"/>
      <c r="R43" s="477" t="s">
        <v>1307</v>
      </c>
      <c r="S43" s="130"/>
      <c r="T43" s="130"/>
      <c r="U43" s="130"/>
      <c r="V43" s="130"/>
      <c r="W43" s="130"/>
      <c r="X43" s="130"/>
      <c r="Y43" s="130"/>
      <c r="Z43" s="130"/>
      <c r="AA43" s="130"/>
      <c r="AB43" s="130"/>
      <c r="AC43" s="31"/>
      <c r="AD43" s="203"/>
    </row>
    <row r="44" spans="1:30" ht="19.5" customHeight="1">
      <c r="A44" s="203" t="s">
        <v>353</v>
      </c>
      <c r="B44" s="1042" t="s">
        <v>353</v>
      </c>
      <c r="C44" s="1042"/>
      <c r="F44" s="657"/>
      <c r="G44" s="657"/>
      <c r="H44" s="657"/>
      <c r="I44" s="657"/>
      <c r="J44" s="657"/>
      <c r="K44" s="657"/>
      <c r="L44" s="657"/>
      <c r="M44" s="130"/>
      <c r="N44" s="130"/>
      <c r="O44" s="130"/>
      <c r="P44" s="130"/>
      <c r="Q44" s="31"/>
      <c r="R44" s="478"/>
      <c r="S44" s="478"/>
      <c r="T44" s="478"/>
      <c r="U44" s="478"/>
      <c r="V44" s="478"/>
      <c r="W44" s="478"/>
      <c r="X44" s="478"/>
      <c r="Y44" s="478"/>
      <c r="Z44" s="478"/>
      <c r="AA44" s="478"/>
      <c r="AB44" s="478"/>
      <c r="AC44" s="31"/>
      <c r="AD44" s="203"/>
    </row>
    <row r="45" spans="1:30" s="658" customFormat="1" ht="19.5" customHeight="1">
      <c r="A45" s="203">
        <v>1</v>
      </c>
      <c r="B45" s="1042">
        <v>2018</v>
      </c>
      <c r="C45" s="1042"/>
      <c r="D45" s="854" t="s">
        <v>1674</v>
      </c>
      <c r="E45" s="202"/>
      <c r="F45" s="478">
        <v>8.6999999999999993</v>
      </c>
      <c r="G45" s="478" t="s">
        <v>353</v>
      </c>
      <c r="H45" s="478">
        <v>8.1999999999999993</v>
      </c>
      <c r="I45" s="478">
        <v>8.1999999999999993</v>
      </c>
      <c r="J45" s="478">
        <v>9.1</v>
      </c>
      <c r="K45" s="478" t="s">
        <v>353</v>
      </c>
      <c r="L45" s="478">
        <v>6.8</v>
      </c>
      <c r="M45" s="478"/>
      <c r="N45" s="478">
        <v>6.1</v>
      </c>
      <c r="O45" s="478"/>
      <c r="P45" s="478">
        <v>7.5</v>
      </c>
      <c r="Q45" s="202"/>
      <c r="R45" s="478">
        <v>10.199999999999999</v>
      </c>
      <c r="S45" s="478"/>
      <c r="T45" s="478">
        <v>9.5</v>
      </c>
      <c r="U45" s="478"/>
      <c r="V45" s="478">
        <v>-0.9</v>
      </c>
      <c r="W45" s="478"/>
      <c r="X45" s="478">
        <v>8.6</v>
      </c>
      <c r="Y45" s="478"/>
      <c r="Z45" s="478">
        <v>10.9</v>
      </c>
      <c r="AA45" s="478"/>
      <c r="AB45" s="478">
        <v>9</v>
      </c>
      <c r="AC45" s="479"/>
      <c r="AD45" s="203">
        <v>1</v>
      </c>
    </row>
    <row r="46" spans="1:30" ht="19.5" customHeight="1">
      <c r="A46" s="203">
        <v>2</v>
      </c>
      <c r="B46" s="1042" t="s">
        <v>353</v>
      </c>
      <c r="C46" s="1042"/>
      <c r="D46" s="854" t="s">
        <v>1675</v>
      </c>
      <c r="F46" s="478">
        <v>2.5</v>
      </c>
      <c r="G46" s="478" t="s">
        <v>353</v>
      </c>
      <c r="H46" s="478">
        <v>2.9</v>
      </c>
      <c r="I46" s="478">
        <v>2.9</v>
      </c>
      <c r="J46" s="478">
        <v>2.2000000000000002</v>
      </c>
      <c r="K46" s="478" t="s">
        <v>353</v>
      </c>
      <c r="L46" s="478">
        <v>2.4</v>
      </c>
      <c r="M46" s="478"/>
      <c r="N46" s="478">
        <v>2.8</v>
      </c>
      <c r="O46" s="478"/>
      <c r="P46" s="478">
        <v>2.1</v>
      </c>
      <c r="Q46" s="31"/>
      <c r="R46" s="478">
        <v>4.5999999999999996</v>
      </c>
      <c r="S46" s="478"/>
      <c r="T46" s="478">
        <v>1.3</v>
      </c>
      <c r="U46" s="478"/>
      <c r="V46" s="478">
        <v>-23.3</v>
      </c>
      <c r="W46" s="478"/>
      <c r="X46" s="478">
        <v>2.1</v>
      </c>
      <c r="Y46" s="478"/>
      <c r="Z46" s="478">
        <v>1.9</v>
      </c>
      <c r="AA46" s="478"/>
      <c r="AB46" s="478">
        <v>2.7</v>
      </c>
      <c r="AC46" s="31"/>
      <c r="AD46" s="203">
        <v>2</v>
      </c>
    </row>
    <row r="47" spans="1:30" ht="19.5" customHeight="1">
      <c r="A47" s="203">
        <v>3</v>
      </c>
      <c r="B47" s="1042" t="s">
        <v>353</v>
      </c>
      <c r="C47" s="1042"/>
      <c r="D47" s="854" t="s">
        <v>195</v>
      </c>
      <c r="F47" s="478">
        <v>1.7</v>
      </c>
      <c r="G47" s="478" t="s">
        <v>353</v>
      </c>
      <c r="H47" s="478">
        <v>2.2999999999999998</v>
      </c>
      <c r="I47" s="478">
        <v>2.2999999999999998</v>
      </c>
      <c r="J47" s="478">
        <v>1.1000000000000001</v>
      </c>
      <c r="K47" s="478" t="s">
        <v>353</v>
      </c>
      <c r="L47" s="478">
        <v>1.9</v>
      </c>
      <c r="M47" s="478"/>
      <c r="N47" s="478">
        <v>0.9</v>
      </c>
      <c r="O47" s="478"/>
      <c r="P47" s="478">
        <v>2.9</v>
      </c>
      <c r="Q47" s="31"/>
      <c r="R47" s="478">
        <v>4.8</v>
      </c>
      <c r="S47" s="478"/>
      <c r="T47" s="478">
        <v>-0.3</v>
      </c>
      <c r="U47" s="478"/>
      <c r="V47" s="478">
        <v>-15.6</v>
      </c>
      <c r="W47" s="478"/>
      <c r="X47" s="478">
        <v>0.7</v>
      </c>
      <c r="Y47" s="478"/>
      <c r="Z47" s="478">
        <v>1.2</v>
      </c>
      <c r="AA47" s="478"/>
      <c r="AB47" s="478">
        <v>-1.3</v>
      </c>
      <c r="AC47" s="31"/>
      <c r="AD47" s="203">
        <v>3</v>
      </c>
    </row>
    <row r="48" spans="1:30" ht="19.5" customHeight="1">
      <c r="A48" s="203">
        <v>4</v>
      </c>
      <c r="B48" s="1042" t="s">
        <v>353</v>
      </c>
      <c r="C48" s="1042"/>
      <c r="D48" s="854" t="s">
        <v>1676</v>
      </c>
      <c r="F48" s="478">
        <v>14.5</v>
      </c>
      <c r="G48" s="478" t="s">
        <v>353</v>
      </c>
      <c r="H48" s="478">
        <v>15</v>
      </c>
      <c r="I48" s="478">
        <v>15</v>
      </c>
      <c r="J48" s="478">
        <v>14</v>
      </c>
      <c r="K48" s="478" t="s">
        <v>353</v>
      </c>
      <c r="L48" s="478">
        <v>13.9</v>
      </c>
      <c r="M48" s="478"/>
      <c r="N48" s="478">
        <v>13.8</v>
      </c>
      <c r="O48" s="478"/>
      <c r="P48" s="478">
        <v>13.9</v>
      </c>
      <c r="Q48" s="31"/>
      <c r="R48" s="478">
        <v>17.7</v>
      </c>
      <c r="S48" s="478"/>
      <c r="T48" s="478">
        <v>13</v>
      </c>
      <c r="U48" s="478"/>
      <c r="V48" s="478">
        <v>-3.2</v>
      </c>
      <c r="W48" s="478"/>
      <c r="X48" s="478">
        <v>10.4</v>
      </c>
      <c r="Y48" s="478"/>
      <c r="Z48" s="478">
        <v>14.7</v>
      </c>
      <c r="AA48" s="478"/>
      <c r="AB48" s="478">
        <v>13.1</v>
      </c>
      <c r="AC48" s="31"/>
      <c r="AD48" s="203">
        <v>4</v>
      </c>
    </row>
    <row r="49" spans="1:30" ht="19.5" customHeight="1">
      <c r="A49" s="203">
        <v>5</v>
      </c>
      <c r="B49" s="1042" t="s">
        <v>353</v>
      </c>
      <c r="C49" s="1042"/>
      <c r="D49" s="854" t="s">
        <v>1677</v>
      </c>
      <c r="F49" s="478">
        <v>2.9</v>
      </c>
      <c r="G49" s="478" t="s">
        <v>353</v>
      </c>
      <c r="H49" s="478">
        <v>3.8</v>
      </c>
      <c r="I49" s="478">
        <v>3.8</v>
      </c>
      <c r="J49" s="478">
        <v>1.9</v>
      </c>
      <c r="K49" s="478" t="s">
        <v>353</v>
      </c>
      <c r="L49" s="478">
        <v>3.1</v>
      </c>
      <c r="M49" s="478"/>
      <c r="N49" s="478">
        <v>3.3</v>
      </c>
      <c r="O49" s="478"/>
      <c r="P49" s="478">
        <v>3</v>
      </c>
      <c r="Q49" s="31"/>
      <c r="R49" s="478">
        <v>5.7</v>
      </c>
      <c r="S49" s="478"/>
      <c r="T49" s="478">
        <v>0.8</v>
      </c>
      <c r="U49" s="478"/>
      <c r="V49" s="478">
        <v>-12.4</v>
      </c>
      <c r="W49" s="478"/>
      <c r="X49" s="478">
        <v>0.9</v>
      </c>
      <c r="Y49" s="478"/>
      <c r="Z49" s="478">
        <v>3.2</v>
      </c>
      <c r="AA49" s="478"/>
      <c r="AB49" s="478">
        <v>-1.2</v>
      </c>
      <c r="AC49" s="31"/>
      <c r="AD49" s="203">
        <v>5</v>
      </c>
    </row>
    <row r="50" spans="1:30" ht="19.5" customHeight="1">
      <c r="A50" s="203">
        <v>6</v>
      </c>
      <c r="B50" s="1042" t="s">
        <v>353</v>
      </c>
      <c r="C50" s="1042"/>
      <c r="D50" s="854" t="s">
        <v>1678</v>
      </c>
      <c r="F50" s="478">
        <v>4.5999999999999996</v>
      </c>
      <c r="G50" s="478" t="s">
        <v>353</v>
      </c>
      <c r="H50" s="478">
        <v>5.0999999999999996</v>
      </c>
      <c r="I50" s="478">
        <v>5.0999999999999996</v>
      </c>
      <c r="J50" s="478">
        <v>4</v>
      </c>
      <c r="K50" s="478" t="s">
        <v>353</v>
      </c>
      <c r="L50" s="478">
        <v>3.3</v>
      </c>
      <c r="M50" s="478"/>
      <c r="N50" s="478">
        <v>3.5</v>
      </c>
      <c r="O50" s="478"/>
      <c r="P50" s="478">
        <v>3.2</v>
      </c>
      <c r="Q50" s="31"/>
      <c r="R50" s="478">
        <v>8.3000000000000007</v>
      </c>
      <c r="S50" s="478"/>
      <c r="T50" s="478">
        <v>3.5</v>
      </c>
      <c r="U50" s="478"/>
      <c r="V50" s="478">
        <v>-2.2999999999999998</v>
      </c>
      <c r="W50" s="478"/>
      <c r="X50" s="478">
        <v>-1.7</v>
      </c>
      <c r="Y50" s="478"/>
      <c r="Z50" s="478">
        <v>5.3</v>
      </c>
      <c r="AA50" s="478"/>
      <c r="AB50" s="478">
        <v>3.8</v>
      </c>
      <c r="AC50" s="31"/>
      <c r="AD50" s="203">
        <v>6</v>
      </c>
    </row>
    <row r="51" spans="1:30" ht="19.5" customHeight="1">
      <c r="A51" s="203">
        <v>7</v>
      </c>
      <c r="B51" s="1042">
        <v>2019</v>
      </c>
      <c r="C51" s="1042"/>
      <c r="D51" s="854" t="s">
        <v>88</v>
      </c>
      <c r="F51" s="478">
        <v>-3.5</v>
      </c>
      <c r="G51" s="478" t="s">
        <v>353</v>
      </c>
      <c r="H51" s="478">
        <v>-4</v>
      </c>
      <c r="I51" s="478">
        <v>-4</v>
      </c>
      <c r="J51" s="478">
        <v>-2.9</v>
      </c>
      <c r="K51" s="478" t="s">
        <v>353</v>
      </c>
      <c r="L51" s="478">
        <v>-1.5</v>
      </c>
      <c r="M51" s="478"/>
      <c r="N51" s="478">
        <v>-1.9</v>
      </c>
      <c r="O51" s="478"/>
      <c r="P51" s="478">
        <v>-1</v>
      </c>
      <c r="Q51" s="31"/>
      <c r="R51" s="478">
        <v>-5.3</v>
      </c>
      <c r="S51" s="478"/>
      <c r="T51" s="478">
        <v>-4.9000000000000004</v>
      </c>
      <c r="U51" s="478"/>
      <c r="V51" s="478">
        <v>-11.9</v>
      </c>
      <c r="W51" s="478"/>
      <c r="X51" s="478">
        <v>-5.3</v>
      </c>
      <c r="Y51" s="478"/>
      <c r="Z51" s="478">
        <v>-4</v>
      </c>
      <c r="AA51" s="478"/>
      <c r="AB51" s="478">
        <v>-4.9000000000000004</v>
      </c>
      <c r="AC51" s="31"/>
      <c r="AD51" s="203">
        <v>7</v>
      </c>
    </row>
    <row r="52" spans="1:30" ht="19.5" customHeight="1">
      <c r="A52" s="203">
        <v>8</v>
      </c>
      <c r="B52" s="1042" t="s">
        <v>353</v>
      </c>
      <c r="C52" s="1042"/>
      <c r="D52" s="854" t="s">
        <v>1679</v>
      </c>
      <c r="F52" s="478">
        <v>25.1</v>
      </c>
      <c r="G52" s="478" t="s">
        <v>353</v>
      </c>
      <c r="H52" s="478">
        <v>23.7</v>
      </c>
      <c r="I52" s="478">
        <v>23.7</v>
      </c>
      <c r="J52" s="478">
        <v>26.9</v>
      </c>
      <c r="K52" s="478" t="s">
        <v>353</v>
      </c>
      <c r="L52" s="478">
        <v>19.100000000000001</v>
      </c>
      <c r="M52" s="478"/>
      <c r="N52" s="478">
        <v>18.399999999999999</v>
      </c>
      <c r="O52" s="478"/>
      <c r="P52" s="478">
        <v>19.8</v>
      </c>
      <c r="Q52" s="31"/>
      <c r="R52" s="478">
        <v>29.2</v>
      </c>
      <c r="S52" s="478"/>
      <c r="T52" s="478">
        <v>30.5</v>
      </c>
      <c r="U52" s="478"/>
      <c r="V52" s="478">
        <v>1.1000000000000001</v>
      </c>
      <c r="W52" s="478"/>
      <c r="X52" s="478">
        <v>27.8</v>
      </c>
      <c r="Y52" s="478"/>
      <c r="Z52" s="478">
        <v>34.799999999999997</v>
      </c>
      <c r="AA52" s="478"/>
      <c r="AB52" s="478">
        <v>30.6</v>
      </c>
      <c r="AC52" s="31"/>
      <c r="AD52" s="203">
        <v>8</v>
      </c>
    </row>
    <row r="53" spans="1:30" ht="19.5" customHeight="1">
      <c r="A53" s="203">
        <v>9</v>
      </c>
      <c r="B53" s="1042" t="s">
        <v>353</v>
      </c>
      <c r="C53" s="1042"/>
      <c r="D53" s="854" t="s">
        <v>1680</v>
      </c>
      <c r="F53" s="478">
        <v>12.2</v>
      </c>
      <c r="G53" s="478" t="s">
        <v>353</v>
      </c>
      <c r="H53" s="478">
        <v>10.1</v>
      </c>
      <c r="I53" s="478">
        <v>10.1</v>
      </c>
      <c r="J53" s="478">
        <v>14.6</v>
      </c>
      <c r="K53" s="478" t="s">
        <v>353</v>
      </c>
      <c r="L53" s="478">
        <v>10.9</v>
      </c>
      <c r="M53" s="478"/>
      <c r="N53" s="478">
        <v>9</v>
      </c>
      <c r="O53" s="478"/>
      <c r="P53" s="478">
        <v>12.9</v>
      </c>
      <c r="Q53" s="31"/>
      <c r="R53" s="478">
        <v>12.1</v>
      </c>
      <c r="S53" s="478"/>
      <c r="T53" s="478">
        <v>13.9</v>
      </c>
      <c r="U53" s="478"/>
      <c r="V53" s="478">
        <v>-0.4</v>
      </c>
      <c r="W53" s="478"/>
      <c r="X53" s="478">
        <v>7.2</v>
      </c>
      <c r="Y53" s="478"/>
      <c r="Z53" s="478">
        <v>18</v>
      </c>
      <c r="AA53" s="478"/>
      <c r="AB53" s="478">
        <v>13.2</v>
      </c>
      <c r="AC53" s="31"/>
      <c r="AD53" s="203">
        <v>9</v>
      </c>
    </row>
    <row r="54" spans="1:30" ht="19.5" customHeight="1">
      <c r="A54" s="203">
        <v>10</v>
      </c>
      <c r="B54" s="1042" t="s">
        <v>353</v>
      </c>
      <c r="C54" s="1042"/>
      <c r="D54" s="854" t="s">
        <v>1681</v>
      </c>
      <c r="E54" s="202"/>
      <c r="F54" s="478">
        <v>5.5</v>
      </c>
      <c r="G54" s="478" t="s">
        <v>353</v>
      </c>
      <c r="H54" s="478">
        <v>5.5</v>
      </c>
      <c r="I54" s="478">
        <v>5.5</v>
      </c>
      <c r="J54" s="478">
        <v>5.5</v>
      </c>
      <c r="K54" s="478" t="s">
        <v>353</v>
      </c>
      <c r="L54" s="478">
        <v>5.2</v>
      </c>
      <c r="M54" s="478"/>
      <c r="N54" s="478">
        <v>4.9000000000000004</v>
      </c>
      <c r="O54" s="478"/>
      <c r="P54" s="478">
        <v>5.5</v>
      </c>
      <c r="Q54" s="202"/>
      <c r="R54" s="478">
        <v>6.1</v>
      </c>
      <c r="S54" s="478"/>
      <c r="T54" s="478">
        <v>5.4</v>
      </c>
      <c r="U54" s="478"/>
      <c r="V54" s="478">
        <v>-0.7</v>
      </c>
      <c r="W54" s="478"/>
      <c r="X54" s="478">
        <v>6.3</v>
      </c>
      <c r="Y54" s="478"/>
      <c r="Z54" s="478">
        <v>4.4000000000000004</v>
      </c>
      <c r="AA54" s="478"/>
      <c r="AB54" s="478">
        <v>6.9</v>
      </c>
      <c r="AC54" s="28"/>
      <c r="AD54" s="203">
        <v>10</v>
      </c>
    </row>
    <row r="55" spans="1:30" ht="19.5" customHeight="1">
      <c r="A55" s="203">
        <v>11</v>
      </c>
      <c r="B55" s="1042" t="s">
        <v>353</v>
      </c>
      <c r="C55" s="1042"/>
      <c r="D55" s="854" t="s">
        <v>1682</v>
      </c>
      <c r="F55" s="478">
        <v>7.1</v>
      </c>
      <c r="G55" s="478" t="s">
        <v>353</v>
      </c>
      <c r="H55" s="478">
        <v>7.6</v>
      </c>
      <c r="I55" s="478">
        <v>7.6</v>
      </c>
      <c r="J55" s="478">
        <v>6.7</v>
      </c>
      <c r="K55" s="478" t="s">
        <v>353</v>
      </c>
      <c r="L55" s="478">
        <v>7.6</v>
      </c>
      <c r="M55" s="478"/>
      <c r="N55" s="478">
        <v>8.1</v>
      </c>
      <c r="O55" s="478"/>
      <c r="P55" s="478">
        <v>7.2</v>
      </c>
      <c r="R55" s="478">
        <v>7.4</v>
      </c>
      <c r="S55" s="478"/>
      <c r="T55" s="478">
        <v>6.4</v>
      </c>
      <c r="U55" s="478"/>
      <c r="V55" s="478">
        <v>13.6</v>
      </c>
      <c r="W55" s="478"/>
      <c r="X55" s="478">
        <v>5</v>
      </c>
      <c r="Y55" s="478"/>
      <c r="Z55" s="478">
        <v>5.5</v>
      </c>
      <c r="AA55" s="478"/>
      <c r="AB55" s="478">
        <v>7.6</v>
      </c>
      <c r="AD55" s="203">
        <v>11</v>
      </c>
    </row>
    <row r="56" spans="1:30" ht="19.5" customHeight="1">
      <c r="A56" s="203">
        <v>12</v>
      </c>
      <c r="B56" s="1042" t="s">
        <v>353</v>
      </c>
      <c r="C56" s="1042"/>
      <c r="D56" s="854" t="s">
        <v>1673</v>
      </c>
      <c r="F56" s="478">
        <v>-6.3</v>
      </c>
      <c r="G56" s="478" t="s">
        <v>353</v>
      </c>
      <c r="H56" s="478">
        <v>-5.4</v>
      </c>
      <c r="I56" s="478">
        <v>-5.4</v>
      </c>
      <c r="J56" s="478">
        <v>-7.1</v>
      </c>
      <c r="K56" s="478" t="s">
        <v>353</v>
      </c>
      <c r="L56" s="478">
        <v>-5.6</v>
      </c>
      <c r="M56" s="478"/>
      <c r="N56" s="478">
        <v>-5.7</v>
      </c>
      <c r="O56" s="478"/>
      <c r="P56" s="478">
        <v>-5.5</v>
      </c>
      <c r="R56" s="478">
        <v>-5.0999999999999996</v>
      </c>
      <c r="S56" s="478"/>
      <c r="T56" s="478">
        <v>-7.7</v>
      </c>
      <c r="U56" s="478"/>
      <c r="V56" s="478">
        <v>-9.5</v>
      </c>
      <c r="W56" s="478"/>
      <c r="X56" s="478">
        <v>-5.2</v>
      </c>
      <c r="Y56" s="478"/>
      <c r="Z56" s="478">
        <v>-8.1999999999999993</v>
      </c>
      <c r="AA56" s="478"/>
      <c r="AB56" s="478">
        <v>-7.9</v>
      </c>
      <c r="AD56" s="203">
        <v>12</v>
      </c>
    </row>
    <row r="57" spans="1:30" ht="19.5" customHeight="1">
      <c r="A57" s="203">
        <v>13</v>
      </c>
      <c r="B57" s="1042" t="s">
        <v>353</v>
      </c>
      <c r="C57" s="1042"/>
      <c r="D57" s="854" t="s">
        <v>1674</v>
      </c>
      <c r="F57" s="478">
        <v>7.9</v>
      </c>
      <c r="G57" s="478" t="s">
        <v>353</v>
      </c>
      <c r="H57" s="478">
        <v>8.5</v>
      </c>
      <c r="I57" s="478">
        <v>8.5</v>
      </c>
      <c r="J57" s="478">
        <v>7.3</v>
      </c>
      <c r="K57" s="478" t="s">
        <v>353</v>
      </c>
      <c r="L57" s="478">
        <v>9.1999999999999993</v>
      </c>
      <c r="M57" s="478"/>
      <c r="N57" s="478">
        <v>8.4</v>
      </c>
      <c r="O57" s="478"/>
      <c r="P57" s="478">
        <v>10.1</v>
      </c>
      <c r="R57" s="478">
        <v>7.4</v>
      </c>
      <c r="S57" s="478"/>
      <c r="T57" s="478">
        <v>6.9</v>
      </c>
      <c r="U57" s="478"/>
      <c r="V57" s="478">
        <v>19.899999999999999</v>
      </c>
      <c r="W57" s="478"/>
      <c r="X57" s="478">
        <v>12</v>
      </c>
      <c r="Y57" s="478"/>
      <c r="Z57" s="478">
        <v>5.3</v>
      </c>
      <c r="AA57" s="478"/>
      <c r="AB57" s="478">
        <v>6.3</v>
      </c>
      <c r="AD57" s="203">
        <v>13</v>
      </c>
    </row>
    <row r="58" spans="1:30" ht="19.5" customHeight="1">
      <c r="A58" s="203"/>
      <c r="B58" s="1042"/>
      <c r="C58" s="1042"/>
      <c r="R58" s="130"/>
      <c r="S58" s="130"/>
      <c r="T58" s="130"/>
      <c r="U58" s="130"/>
      <c r="V58" s="130"/>
      <c r="W58" s="130"/>
      <c r="X58" s="130"/>
      <c r="Y58" s="130"/>
      <c r="Z58" s="130"/>
      <c r="AA58" s="130"/>
      <c r="AB58" s="130"/>
    </row>
    <row r="59" spans="1:30" ht="21.95" customHeight="1">
      <c r="A59" s="929" t="s">
        <v>1745</v>
      </c>
      <c r="B59" s="929"/>
      <c r="C59" s="929"/>
      <c r="D59" s="929"/>
      <c r="E59" s="929"/>
      <c r="F59" s="929"/>
      <c r="G59" s="929"/>
      <c r="H59" s="929"/>
      <c r="I59" s="929"/>
      <c r="J59" s="929"/>
      <c r="K59" s="929"/>
      <c r="L59" s="929"/>
      <c r="M59" s="929"/>
      <c r="N59" s="929"/>
      <c r="O59" s="929"/>
      <c r="P59" s="929"/>
      <c r="Q59" s="929"/>
      <c r="R59" s="929" t="s">
        <v>1745</v>
      </c>
      <c r="S59" s="929"/>
      <c r="T59" s="929"/>
      <c r="U59" s="929"/>
      <c r="V59" s="929"/>
      <c r="W59" s="929"/>
      <c r="X59" s="929"/>
      <c r="Y59" s="929"/>
      <c r="Z59" s="929"/>
      <c r="AA59" s="929"/>
      <c r="AB59" s="929"/>
      <c r="AC59" s="929"/>
      <c r="AD59" s="929"/>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42" customWidth="1"/>
    <col min="2" max="2" width="15.42578125" style="542" customWidth="1"/>
    <col min="3" max="3" width="1.7109375" style="542" customWidth="1"/>
    <col min="4" max="4" width="15.42578125" style="542" customWidth="1"/>
    <col min="5" max="5" width="1.7109375" style="542" customWidth="1"/>
    <col min="6" max="6" width="15.42578125" style="542" customWidth="1"/>
    <col min="7" max="7" width="1.7109375" style="542" customWidth="1"/>
    <col min="8" max="8" width="15.42578125" style="542" customWidth="1"/>
    <col min="9" max="9" width="1.7109375" style="542" customWidth="1"/>
    <col min="10" max="10" width="15.42578125" style="542" customWidth="1"/>
    <col min="11" max="11" width="1.7109375" style="542" customWidth="1"/>
    <col min="12" max="12" width="15.42578125" style="542" customWidth="1"/>
    <col min="13" max="13" width="1.7109375" style="542" customWidth="1"/>
    <col min="14" max="14" width="16.7109375" style="542" customWidth="1"/>
    <col min="15" max="15" width="1.7109375" style="542" customWidth="1"/>
    <col min="16" max="16" width="16.7109375" style="542" customWidth="1"/>
    <col min="17" max="17" width="1.7109375" style="542" customWidth="1"/>
    <col min="18" max="18" width="16.7109375" style="542" customWidth="1"/>
    <col min="19" max="19" width="1.7109375" style="542" customWidth="1"/>
    <col min="20" max="20" width="16.7109375" style="542" customWidth="1"/>
    <col min="21" max="21" width="1.7109375" style="542" customWidth="1"/>
    <col min="22" max="22" width="16.7109375" style="542" customWidth="1"/>
    <col min="23" max="23" width="1.7109375" style="542" customWidth="1"/>
    <col min="24" max="24" width="16.7109375" style="542" customWidth="1"/>
    <col min="25" max="25" width="1.7109375" style="542" customWidth="1"/>
    <col min="26" max="26" width="25.7109375" style="542" customWidth="1"/>
    <col min="27" max="16384" width="11.42578125" style="542"/>
  </cols>
  <sheetData>
    <row r="1" spans="1:26" ht="15" customHeight="1">
      <c r="A1" s="907" t="s">
        <v>1764</v>
      </c>
    </row>
    <row r="2" spans="1:26" s="640" customFormat="1" ht="19.5" customHeight="1">
      <c r="A2" s="639" t="s">
        <v>737</v>
      </c>
      <c r="B2" s="639"/>
      <c r="C2" s="639"/>
      <c r="D2" s="639"/>
      <c r="E2" s="639"/>
      <c r="F2" s="639"/>
      <c r="G2" s="639"/>
      <c r="H2" s="639"/>
      <c r="I2" s="639"/>
      <c r="J2" s="639"/>
      <c r="K2" s="639"/>
      <c r="L2" s="639"/>
      <c r="M2" s="639"/>
      <c r="N2" s="639" t="s">
        <v>737</v>
      </c>
      <c r="O2" s="639"/>
      <c r="R2" s="639"/>
      <c r="S2" s="639"/>
      <c r="T2" s="639"/>
      <c r="U2" s="639"/>
      <c r="V2" s="639"/>
      <c r="W2" s="639"/>
      <c r="X2" s="639"/>
      <c r="Y2" s="639"/>
    </row>
    <row r="3" spans="1:26" s="640" customFormat="1" ht="19.5" customHeight="1">
      <c r="A3" s="201" t="s">
        <v>6</v>
      </c>
      <c r="B3" s="639"/>
      <c r="C3" s="639"/>
      <c r="D3" s="639"/>
      <c r="E3" s="639"/>
      <c r="F3" s="639"/>
      <c r="G3" s="639"/>
      <c r="H3" s="639"/>
      <c r="I3" s="639"/>
      <c r="J3" s="639"/>
      <c r="K3" s="639"/>
      <c r="L3" s="639"/>
      <c r="M3" s="639"/>
      <c r="N3" s="201" t="s">
        <v>6</v>
      </c>
      <c r="O3" s="201"/>
      <c r="R3" s="639"/>
      <c r="S3" s="639"/>
      <c r="T3" s="639"/>
      <c r="U3" s="639"/>
      <c r="V3" s="639"/>
      <c r="W3" s="639"/>
      <c r="X3" s="639"/>
      <c r="Y3" s="639"/>
    </row>
    <row r="4" spans="1:26" s="640" customFormat="1" ht="19.5" customHeight="1">
      <c r="A4" s="639" t="s">
        <v>1687</v>
      </c>
      <c r="B4" s="639"/>
      <c r="C4" s="639"/>
      <c r="D4" s="639"/>
      <c r="E4" s="639"/>
      <c r="F4" s="639"/>
      <c r="G4" s="639"/>
      <c r="H4" s="639"/>
      <c r="I4" s="639"/>
      <c r="J4" s="639"/>
      <c r="K4" s="639"/>
      <c r="L4" s="639"/>
      <c r="M4" s="639"/>
      <c r="N4" s="639" t="s">
        <v>1687</v>
      </c>
      <c r="O4" s="639"/>
      <c r="R4" s="639"/>
      <c r="S4" s="639"/>
      <c r="T4" s="639"/>
      <c r="U4" s="639"/>
      <c r="V4" s="639"/>
      <c r="W4" s="639"/>
      <c r="X4" s="639"/>
      <c r="Y4" s="639"/>
    </row>
    <row r="5" spans="1:26" s="640" customFormat="1" ht="19.5" customHeight="1">
      <c r="A5" s="201" t="s">
        <v>1308</v>
      </c>
      <c r="B5" s="639"/>
      <c r="C5" s="639"/>
      <c r="D5" s="639"/>
      <c r="E5" s="639"/>
      <c r="F5" s="639"/>
      <c r="G5" s="639"/>
      <c r="H5" s="639"/>
      <c r="I5" s="639"/>
      <c r="J5" s="639"/>
      <c r="K5" s="639"/>
      <c r="L5" s="639"/>
      <c r="M5" s="639"/>
      <c r="N5" s="201" t="s">
        <v>1308</v>
      </c>
      <c r="O5" s="201"/>
      <c r="R5" s="639"/>
      <c r="S5" s="639"/>
      <c r="T5" s="639"/>
      <c r="U5" s="639"/>
      <c r="V5" s="639"/>
      <c r="W5" s="639"/>
      <c r="X5" s="639"/>
      <c r="Y5" s="639"/>
    </row>
    <row r="6" spans="1:26" s="640" customFormat="1" ht="19.5" customHeight="1">
      <c r="A6" s="641" t="s">
        <v>1751</v>
      </c>
      <c r="B6" s="639"/>
      <c r="C6" s="639"/>
      <c r="D6" s="639"/>
      <c r="E6" s="639"/>
      <c r="F6" s="639"/>
      <c r="G6" s="639"/>
      <c r="H6" s="639"/>
      <c r="I6" s="639"/>
      <c r="J6" s="639"/>
      <c r="K6" s="639"/>
      <c r="L6" s="639"/>
      <c r="M6" s="639"/>
      <c r="N6" s="641" t="s">
        <v>1751</v>
      </c>
      <c r="O6" s="639"/>
      <c r="R6" s="639"/>
      <c r="S6" s="639"/>
      <c r="T6" s="639"/>
      <c r="U6" s="639"/>
      <c r="V6" s="639"/>
      <c r="W6" s="639"/>
      <c r="X6" s="639"/>
      <c r="Y6" s="639"/>
    </row>
    <row r="7" spans="1:26" s="66" customFormat="1" ht="19.5" customHeight="1">
      <c r="A7" s="994" t="s">
        <v>1688</v>
      </c>
      <c r="B7" s="1044" t="s">
        <v>142</v>
      </c>
      <c r="C7" s="1044"/>
      <c r="D7" s="1044"/>
      <c r="E7" s="1044"/>
      <c r="F7" s="1044"/>
      <c r="G7" s="1045"/>
      <c r="H7" s="1043" t="s">
        <v>685</v>
      </c>
      <c r="I7" s="1044"/>
      <c r="J7" s="1044"/>
      <c r="K7" s="1044"/>
      <c r="L7" s="1046"/>
      <c r="M7" s="1046"/>
      <c r="N7" s="1047" t="s">
        <v>40</v>
      </c>
      <c r="O7" s="1047"/>
      <c r="P7" s="1043" t="s">
        <v>440</v>
      </c>
      <c r="Q7" s="1044"/>
      <c r="R7" s="1044"/>
      <c r="S7" s="1044"/>
      <c r="T7" s="1044"/>
      <c r="U7" s="1044"/>
      <c r="V7" s="1044"/>
      <c r="W7" s="1044"/>
      <c r="X7" s="1044"/>
      <c r="Y7" s="1044"/>
      <c r="Z7" s="1003" t="s">
        <v>1688</v>
      </c>
    </row>
    <row r="8" spans="1:26" s="66" customFormat="1" ht="19.5" customHeight="1">
      <c r="A8" s="986"/>
      <c r="B8" s="993" t="s">
        <v>547</v>
      </c>
      <c r="C8" s="993"/>
      <c r="D8" s="1043" t="s">
        <v>530</v>
      </c>
      <c r="E8" s="1044"/>
      <c r="F8" s="1044"/>
      <c r="G8" s="1045"/>
      <c r="H8" s="988" t="s">
        <v>663</v>
      </c>
      <c r="I8" s="986"/>
      <c r="J8" s="988" t="s">
        <v>326</v>
      </c>
      <c r="K8" s="995"/>
      <c r="L8" s="1003" t="s">
        <v>1001</v>
      </c>
      <c r="M8" s="993"/>
      <c r="N8" s="1048"/>
      <c r="O8" s="976"/>
      <c r="P8" s="995" t="s">
        <v>663</v>
      </c>
      <c r="Q8" s="995"/>
      <c r="R8" s="1043" t="s">
        <v>626</v>
      </c>
      <c r="S8" s="1044"/>
      <c r="T8" s="1044"/>
      <c r="U8" s="1044"/>
      <c r="V8" s="1044"/>
      <c r="W8" s="1044"/>
      <c r="X8" s="1044"/>
      <c r="Y8" s="1044"/>
      <c r="Z8" s="988"/>
    </row>
    <row r="9" spans="1:26" s="66" customFormat="1" ht="19.5" customHeight="1">
      <c r="A9" s="986"/>
      <c r="B9" s="995"/>
      <c r="C9" s="995"/>
      <c r="D9" s="1003" t="s">
        <v>326</v>
      </c>
      <c r="E9" s="994"/>
      <c r="F9" s="1003" t="s">
        <v>1001</v>
      </c>
      <c r="G9" s="994"/>
      <c r="H9" s="988"/>
      <c r="I9" s="986"/>
      <c r="J9" s="988"/>
      <c r="K9" s="995"/>
      <c r="L9" s="988"/>
      <c r="M9" s="995"/>
      <c r="N9" s="1048"/>
      <c r="O9" s="976"/>
      <c r="P9" s="995"/>
      <c r="Q9" s="986"/>
      <c r="R9" s="984" t="s">
        <v>781</v>
      </c>
      <c r="S9" s="976"/>
      <c r="T9" s="984" t="s">
        <v>764</v>
      </c>
      <c r="U9" s="976"/>
      <c r="V9" s="988" t="s">
        <v>877</v>
      </c>
      <c r="W9" s="995"/>
      <c r="X9" s="983" t="s">
        <v>765</v>
      </c>
      <c r="Y9" s="1047"/>
      <c r="Z9" s="988"/>
    </row>
    <row r="10" spans="1:26" s="66" customFormat="1" ht="19.5" customHeight="1">
      <c r="A10" s="986"/>
      <c r="B10" s="995"/>
      <c r="C10" s="995"/>
      <c r="D10" s="988"/>
      <c r="E10" s="986"/>
      <c r="F10" s="988"/>
      <c r="G10" s="986"/>
      <c r="H10" s="988"/>
      <c r="I10" s="986"/>
      <c r="J10" s="988"/>
      <c r="K10" s="995"/>
      <c r="L10" s="988"/>
      <c r="M10" s="995"/>
      <c r="N10" s="1048"/>
      <c r="O10" s="976"/>
      <c r="P10" s="995"/>
      <c r="Q10" s="986"/>
      <c r="R10" s="984"/>
      <c r="S10" s="976"/>
      <c r="T10" s="984"/>
      <c r="U10" s="976"/>
      <c r="V10" s="988"/>
      <c r="W10" s="995"/>
      <c r="X10" s="984"/>
      <c r="Y10" s="1048"/>
      <c r="Z10" s="988"/>
    </row>
    <row r="11" spans="1:26" s="66" customFormat="1" ht="19.5" customHeight="1">
      <c r="A11" s="987"/>
      <c r="B11" s="996"/>
      <c r="C11" s="996"/>
      <c r="D11" s="989"/>
      <c r="E11" s="987"/>
      <c r="F11" s="989"/>
      <c r="G11" s="987"/>
      <c r="H11" s="989"/>
      <c r="I11" s="987"/>
      <c r="J11" s="989"/>
      <c r="K11" s="996"/>
      <c r="L11" s="989"/>
      <c r="M11" s="996"/>
      <c r="N11" s="1049"/>
      <c r="O11" s="977"/>
      <c r="P11" s="996"/>
      <c r="Q11" s="987"/>
      <c r="R11" s="985"/>
      <c r="S11" s="977"/>
      <c r="T11" s="985"/>
      <c r="U11" s="977"/>
      <c r="V11" s="989"/>
      <c r="W11" s="996"/>
      <c r="X11" s="985"/>
      <c r="Y11" s="1049"/>
      <c r="Z11" s="989"/>
    </row>
    <row r="12" spans="1:26" ht="30.95" customHeight="1">
      <c r="A12" s="473" t="s">
        <v>345</v>
      </c>
      <c r="B12" s="480">
        <v>56738</v>
      </c>
      <c r="C12" s="480"/>
      <c r="D12" s="480">
        <v>28401</v>
      </c>
      <c r="E12" s="480"/>
      <c r="F12" s="480">
        <v>28337</v>
      </c>
      <c r="H12" s="480">
        <v>21623</v>
      </c>
      <c r="I12" s="480"/>
      <c r="J12" s="480">
        <v>10978</v>
      </c>
      <c r="K12" s="480"/>
      <c r="L12" s="480">
        <v>10646</v>
      </c>
      <c r="M12" s="480"/>
      <c r="N12" s="480">
        <v>13974</v>
      </c>
      <c r="O12" s="480"/>
      <c r="P12" s="480">
        <v>21140</v>
      </c>
      <c r="Q12" s="480"/>
      <c r="R12" s="480">
        <v>686</v>
      </c>
      <c r="S12" s="480"/>
      <c r="T12" s="480">
        <v>2763</v>
      </c>
      <c r="U12" s="480"/>
      <c r="V12" s="480">
        <v>10017</v>
      </c>
      <c r="W12" s="480"/>
      <c r="X12" s="480">
        <v>7674</v>
      </c>
      <c r="Y12" s="480"/>
      <c r="Z12" s="473" t="s">
        <v>345</v>
      </c>
    </row>
    <row r="13" spans="1:26" ht="24.95" customHeight="1">
      <c r="A13" s="473" t="s">
        <v>599</v>
      </c>
      <c r="B13" s="480">
        <v>8016</v>
      </c>
      <c r="C13" s="480"/>
      <c r="D13" s="480">
        <v>4162</v>
      </c>
      <c r="E13" s="480"/>
      <c r="F13" s="480">
        <v>3854</v>
      </c>
      <c r="H13" s="480">
        <v>3119</v>
      </c>
      <c r="I13" s="480"/>
      <c r="J13" s="480">
        <v>1681</v>
      </c>
      <c r="K13" s="480"/>
      <c r="L13" s="480">
        <v>1438</v>
      </c>
      <c r="M13" s="480"/>
      <c r="N13" s="480">
        <v>1973</v>
      </c>
      <c r="O13" s="480"/>
      <c r="P13" s="480">
        <v>2924</v>
      </c>
      <c r="Q13" s="480"/>
      <c r="R13" s="480">
        <v>64</v>
      </c>
      <c r="S13" s="480"/>
      <c r="T13" s="480">
        <v>444</v>
      </c>
      <c r="U13" s="480"/>
      <c r="V13" s="480">
        <v>1469</v>
      </c>
      <c r="W13" s="480"/>
      <c r="X13" s="480">
        <v>947</v>
      </c>
      <c r="Y13" s="480"/>
      <c r="Z13" s="473" t="s">
        <v>599</v>
      </c>
    </row>
    <row r="14" spans="1:26" ht="15" customHeight="1">
      <c r="A14" s="473" t="s">
        <v>600</v>
      </c>
      <c r="B14" s="480">
        <v>11831</v>
      </c>
      <c r="C14" s="480"/>
      <c r="D14" s="480">
        <v>6780</v>
      </c>
      <c r="E14" s="480"/>
      <c r="F14" s="480">
        <v>5051</v>
      </c>
      <c r="H14" s="480">
        <v>3724</v>
      </c>
      <c r="I14" s="480"/>
      <c r="J14" s="480">
        <v>2184</v>
      </c>
      <c r="K14" s="480"/>
      <c r="L14" s="480">
        <v>1540</v>
      </c>
      <c r="M14" s="480"/>
      <c r="N14" s="480">
        <v>3678</v>
      </c>
      <c r="O14" s="480"/>
      <c r="P14" s="480">
        <v>4429</v>
      </c>
      <c r="Q14" s="480"/>
      <c r="R14" s="480">
        <v>153</v>
      </c>
      <c r="S14" s="480"/>
      <c r="T14" s="480">
        <v>765</v>
      </c>
      <c r="U14" s="480"/>
      <c r="V14" s="480">
        <v>1935</v>
      </c>
      <c r="W14" s="480"/>
      <c r="X14" s="480">
        <v>1576</v>
      </c>
      <c r="Y14" s="480"/>
      <c r="Z14" s="473" t="s">
        <v>600</v>
      </c>
    </row>
    <row r="15" spans="1:26" ht="15" customHeight="1">
      <c r="A15" s="473" t="s">
        <v>601</v>
      </c>
      <c r="B15" s="480">
        <v>1557</v>
      </c>
      <c r="C15" s="480"/>
      <c r="D15" s="480">
        <v>853</v>
      </c>
      <c r="E15" s="480"/>
      <c r="F15" s="480">
        <v>704</v>
      </c>
      <c r="H15" s="480">
        <v>541</v>
      </c>
      <c r="I15" s="480"/>
      <c r="J15" s="480">
        <v>138</v>
      </c>
      <c r="K15" s="480"/>
      <c r="L15" s="480">
        <v>403</v>
      </c>
      <c r="M15" s="480"/>
      <c r="N15" s="480">
        <v>639</v>
      </c>
      <c r="O15" s="480"/>
      <c r="P15" s="480">
        <v>377</v>
      </c>
      <c r="Q15" s="480"/>
      <c r="R15" s="480">
        <v>9</v>
      </c>
      <c r="S15" s="480"/>
      <c r="T15" s="480">
        <v>67</v>
      </c>
      <c r="U15" s="480"/>
      <c r="V15" s="480">
        <v>197</v>
      </c>
      <c r="W15" s="480"/>
      <c r="X15" s="480">
        <v>104</v>
      </c>
      <c r="Y15" s="480"/>
      <c r="Z15" s="473" t="s">
        <v>601</v>
      </c>
    </row>
    <row r="16" spans="1:26" ht="15" customHeight="1">
      <c r="A16" s="473" t="s">
        <v>602</v>
      </c>
      <c r="B16" s="480">
        <v>1913</v>
      </c>
      <c r="C16" s="480"/>
      <c r="D16" s="480">
        <v>740</v>
      </c>
      <c r="E16" s="480"/>
      <c r="F16" s="480">
        <v>1173</v>
      </c>
      <c r="H16" s="480">
        <v>767</v>
      </c>
      <c r="I16" s="480"/>
      <c r="J16" s="480">
        <v>259</v>
      </c>
      <c r="K16" s="480"/>
      <c r="L16" s="480">
        <v>508</v>
      </c>
      <c r="M16" s="480"/>
      <c r="N16" s="480">
        <v>389</v>
      </c>
      <c r="O16" s="480"/>
      <c r="P16" s="480">
        <v>757</v>
      </c>
      <c r="Q16" s="480"/>
      <c r="R16" s="480">
        <v>25</v>
      </c>
      <c r="S16" s="480"/>
      <c r="T16" s="480">
        <v>67</v>
      </c>
      <c r="U16" s="480"/>
      <c r="V16" s="480">
        <v>370</v>
      </c>
      <c r="W16" s="480"/>
      <c r="X16" s="480">
        <v>295</v>
      </c>
      <c r="Y16" s="480"/>
      <c r="Z16" s="473" t="s">
        <v>602</v>
      </c>
    </row>
    <row r="17" spans="1:27" ht="15" customHeight="1">
      <c r="A17" s="473" t="s">
        <v>603</v>
      </c>
      <c r="B17" s="480">
        <v>310</v>
      </c>
      <c r="C17" s="480"/>
      <c r="D17" s="480">
        <v>150</v>
      </c>
      <c r="E17" s="480"/>
      <c r="F17" s="480">
        <v>160</v>
      </c>
      <c r="H17" s="480">
        <v>118</v>
      </c>
      <c r="I17" s="480"/>
      <c r="J17" s="480">
        <v>58</v>
      </c>
      <c r="K17" s="480"/>
      <c r="L17" s="480">
        <v>60</v>
      </c>
      <c r="M17" s="480"/>
      <c r="N17" s="480">
        <v>78</v>
      </c>
      <c r="O17" s="480"/>
      <c r="P17" s="480">
        <v>115</v>
      </c>
      <c r="Q17" s="480"/>
      <c r="R17" s="480">
        <v>4</v>
      </c>
      <c r="S17" s="480"/>
      <c r="T17" s="480">
        <v>11</v>
      </c>
      <c r="U17" s="480"/>
      <c r="V17" s="480">
        <v>72</v>
      </c>
      <c r="W17" s="480"/>
      <c r="X17" s="480">
        <v>28</v>
      </c>
      <c r="Y17" s="480"/>
      <c r="Z17" s="473" t="s">
        <v>603</v>
      </c>
    </row>
    <row r="18" spans="1:27" ht="15" customHeight="1">
      <c r="A18" s="473" t="s">
        <v>817</v>
      </c>
      <c r="B18" s="480">
        <v>701</v>
      </c>
      <c r="C18" s="480"/>
      <c r="D18" s="480">
        <v>387</v>
      </c>
      <c r="E18" s="480"/>
      <c r="F18" s="480">
        <v>315</v>
      </c>
      <c r="H18" s="480">
        <v>270</v>
      </c>
      <c r="I18" s="480"/>
      <c r="J18" s="480">
        <v>181</v>
      </c>
      <c r="K18" s="480"/>
      <c r="L18" s="480">
        <v>89</v>
      </c>
      <c r="M18" s="480"/>
      <c r="N18" s="480">
        <v>178</v>
      </c>
      <c r="O18" s="480"/>
      <c r="P18" s="480">
        <v>254</v>
      </c>
      <c r="Q18" s="480"/>
      <c r="R18" s="480">
        <v>7</v>
      </c>
      <c r="S18" s="480"/>
      <c r="T18" s="480">
        <v>21</v>
      </c>
      <c r="U18" s="480"/>
      <c r="V18" s="480">
        <v>153</v>
      </c>
      <c r="W18" s="480"/>
      <c r="X18" s="480">
        <v>73</v>
      </c>
      <c r="Y18" s="480"/>
      <c r="Z18" s="473" t="s">
        <v>817</v>
      </c>
    </row>
    <row r="19" spans="1:27" ht="15" customHeight="1">
      <c r="A19" s="473" t="s">
        <v>818</v>
      </c>
      <c r="B19" s="480">
        <v>4062</v>
      </c>
      <c r="C19" s="480"/>
      <c r="D19" s="480">
        <v>2365</v>
      </c>
      <c r="E19" s="480"/>
      <c r="F19" s="480">
        <v>1696</v>
      </c>
      <c r="H19" s="480">
        <v>1702</v>
      </c>
      <c r="I19" s="480"/>
      <c r="J19" s="480">
        <v>1105</v>
      </c>
      <c r="K19" s="480"/>
      <c r="L19" s="480">
        <v>597</v>
      </c>
      <c r="M19" s="480"/>
      <c r="N19" s="480">
        <v>1116</v>
      </c>
      <c r="O19" s="480"/>
      <c r="P19" s="480">
        <v>1244</v>
      </c>
      <c r="Q19" s="480"/>
      <c r="R19" s="480">
        <v>17</v>
      </c>
      <c r="S19" s="480"/>
      <c r="T19" s="480">
        <v>127</v>
      </c>
      <c r="U19" s="480"/>
      <c r="V19" s="480">
        <v>640</v>
      </c>
      <c r="W19" s="480"/>
      <c r="X19" s="480">
        <v>459</v>
      </c>
      <c r="Y19" s="480"/>
      <c r="Z19" s="473" t="s">
        <v>818</v>
      </c>
    </row>
    <row r="20" spans="1:27" ht="15" customHeight="1">
      <c r="A20" s="473" t="s">
        <v>819</v>
      </c>
      <c r="B20" s="480">
        <v>1217</v>
      </c>
      <c r="C20" s="480"/>
      <c r="D20" s="480">
        <v>518</v>
      </c>
      <c r="E20" s="480"/>
      <c r="F20" s="480">
        <v>699</v>
      </c>
      <c r="H20" s="480">
        <v>451</v>
      </c>
      <c r="I20" s="480"/>
      <c r="J20" s="480">
        <v>136</v>
      </c>
      <c r="K20" s="480"/>
      <c r="L20" s="480">
        <v>316</v>
      </c>
      <c r="M20" s="480"/>
      <c r="N20" s="480">
        <v>288</v>
      </c>
      <c r="O20" s="480"/>
      <c r="P20" s="480">
        <v>478</v>
      </c>
      <c r="Q20" s="480"/>
      <c r="R20" s="480">
        <v>33</v>
      </c>
      <c r="S20" s="480"/>
      <c r="T20" s="480">
        <v>61</v>
      </c>
      <c r="U20" s="480"/>
      <c r="V20" s="480">
        <v>212</v>
      </c>
      <c r="W20" s="480"/>
      <c r="X20" s="480">
        <v>171</v>
      </c>
      <c r="Y20" s="480"/>
      <c r="Z20" s="473" t="s">
        <v>819</v>
      </c>
    </row>
    <row r="21" spans="1:27" ht="15" customHeight="1">
      <c r="A21" s="473" t="s">
        <v>820</v>
      </c>
      <c r="B21" s="480">
        <v>5860</v>
      </c>
      <c r="C21" s="480"/>
      <c r="D21" s="480">
        <v>2740</v>
      </c>
      <c r="E21" s="480"/>
      <c r="F21" s="480">
        <v>3119</v>
      </c>
      <c r="H21" s="480">
        <v>2440</v>
      </c>
      <c r="I21" s="480"/>
      <c r="J21" s="480">
        <v>1028</v>
      </c>
      <c r="K21" s="480"/>
      <c r="L21" s="480">
        <v>1412</v>
      </c>
      <c r="M21" s="480"/>
      <c r="N21" s="480">
        <v>1401</v>
      </c>
      <c r="O21" s="480"/>
      <c r="P21" s="480">
        <v>2018</v>
      </c>
      <c r="Q21" s="480"/>
      <c r="R21" s="480">
        <v>88</v>
      </c>
      <c r="S21" s="480"/>
      <c r="T21" s="480">
        <v>223</v>
      </c>
      <c r="U21" s="480"/>
      <c r="V21" s="480">
        <v>970</v>
      </c>
      <c r="W21" s="480"/>
      <c r="X21" s="480">
        <v>737</v>
      </c>
      <c r="Y21" s="480"/>
      <c r="Z21" s="473" t="s">
        <v>820</v>
      </c>
    </row>
    <row r="22" spans="1:27" ht="15" customHeight="1">
      <c r="A22" s="473" t="s">
        <v>821</v>
      </c>
      <c r="B22" s="480">
        <v>8965</v>
      </c>
      <c r="C22" s="480"/>
      <c r="D22" s="480">
        <v>4709</v>
      </c>
      <c r="E22" s="480"/>
      <c r="F22" s="480">
        <v>4257</v>
      </c>
      <c r="H22" s="480">
        <v>3836</v>
      </c>
      <c r="I22" s="480"/>
      <c r="J22" s="480">
        <v>2167</v>
      </c>
      <c r="K22" s="480"/>
      <c r="L22" s="480">
        <v>1668</v>
      </c>
      <c r="M22" s="480"/>
      <c r="N22" s="480">
        <v>2186</v>
      </c>
      <c r="O22" s="480"/>
      <c r="P22" s="480">
        <v>2943</v>
      </c>
      <c r="Q22" s="480"/>
      <c r="R22" s="480">
        <v>137</v>
      </c>
      <c r="S22" s="480"/>
      <c r="T22" s="480">
        <v>218</v>
      </c>
      <c r="U22" s="480"/>
      <c r="V22" s="480">
        <v>1287</v>
      </c>
      <c r="W22" s="480"/>
      <c r="X22" s="480">
        <v>1302</v>
      </c>
      <c r="Y22" s="480"/>
      <c r="Z22" s="473" t="s">
        <v>821</v>
      </c>
    </row>
    <row r="23" spans="1:27" ht="15" customHeight="1">
      <c r="A23" s="473" t="s">
        <v>566</v>
      </c>
      <c r="B23" s="480">
        <v>2387</v>
      </c>
      <c r="C23" s="480"/>
      <c r="D23" s="480">
        <v>936</v>
      </c>
      <c r="E23" s="480"/>
      <c r="F23" s="480">
        <v>1451</v>
      </c>
      <c r="H23" s="480">
        <v>788</v>
      </c>
      <c r="I23" s="480"/>
      <c r="J23" s="480">
        <v>403</v>
      </c>
      <c r="K23" s="480"/>
      <c r="L23" s="480">
        <v>385</v>
      </c>
      <c r="M23" s="480"/>
      <c r="N23" s="480">
        <v>390</v>
      </c>
      <c r="O23" s="480"/>
      <c r="P23" s="480">
        <v>1209</v>
      </c>
      <c r="Q23" s="480"/>
      <c r="R23" s="480">
        <v>24</v>
      </c>
      <c r="S23" s="480"/>
      <c r="T23" s="480">
        <v>120</v>
      </c>
      <c r="U23" s="480"/>
      <c r="V23" s="480">
        <v>680</v>
      </c>
      <c r="W23" s="480"/>
      <c r="X23" s="480">
        <v>386</v>
      </c>
      <c r="Y23" s="480"/>
      <c r="Z23" s="473" t="s">
        <v>566</v>
      </c>
    </row>
    <row r="24" spans="1:27" ht="15" customHeight="1">
      <c r="A24" s="473" t="s">
        <v>567</v>
      </c>
      <c r="B24" s="480">
        <v>551</v>
      </c>
      <c r="C24" s="480"/>
      <c r="D24" s="480">
        <v>217</v>
      </c>
      <c r="E24" s="480"/>
      <c r="F24" s="480">
        <v>334</v>
      </c>
      <c r="H24" s="480">
        <v>162</v>
      </c>
      <c r="I24" s="480"/>
      <c r="J24" s="480">
        <v>96</v>
      </c>
      <c r="K24" s="480"/>
      <c r="L24" s="480">
        <v>66</v>
      </c>
      <c r="M24" s="480"/>
      <c r="N24" s="480">
        <v>100</v>
      </c>
      <c r="O24" s="480"/>
      <c r="P24" s="480">
        <v>289</v>
      </c>
      <c r="Q24" s="480"/>
      <c r="R24" s="480">
        <v>4</v>
      </c>
      <c r="S24" s="480"/>
      <c r="T24" s="480">
        <v>17</v>
      </c>
      <c r="U24" s="480"/>
      <c r="V24" s="480">
        <v>136</v>
      </c>
      <c r="W24" s="480"/>
      <c r="X24" s="480">
        <v>132</v>
      </c>
      <c r="Y24" s="480"/>
      <c r="Z24" s="473" t="s">
        <v>567</v>
      </c>
    </row>
    <row r="25" spans="1:27" ht="15" customHeight="1">
      <c r="A25" s="473" t="s">
        <v>568</v>
      </c>
      <c r="B25" s="480">
        <v>3883</v>
      </c>
      <c r="C25" s="480"/>
      <c r="D25" s="480">
        <v>1548</v>
      </c>
      <c r="E25" s="480"/>
      <c r="F25" s="480">
        <v>2335</v>
      </c>
      <c r="H25" s="480">
        <v>1592</v>
      </c>
      <c r="I25" s="480"/>
      <c r="J25" s="480">
        <v>671</v>
      </c>
      <c r="K25" s="480"/>
      <c r="L25" s="480">
        <v>921</v>
      </c>
      <c r="M25" s="480"/>
      <c r="N25" s="480">
        <v>535</v>
      </c>
      <c r="O25" s="480"/>
      <c r="P25" s="480">
        <v>1756</v>
      </c>
      <c r="Q25" s="480"/>
      <c r="R25" s="480">
        <v>38</v>
      </c>
      <c r="S25" s="480"/>
      <c r="T25" s="480">
        <v>304</v>
      </c>
      <c r="U25" s="480"/>
      <c r="V25" s="480">
        <v>807</v>
      </c>
      <c r="W25" s="480"/>
      <c r="X25" s="480">
        <v>607</v>
      </c>
      <c r="Y25" s="480"/>
      <c r="Z25" s="473" t="s">
        <v>568</v>
      </c>
    </row>
    <row r="26" spans="1:27" ht="15" customHeight="1">
      <c r="A26" s="473" t="s">
        <v>569</v>
      </c>
      <c r="B26" s="480">
        <v>2005</v>
      </c>
      <c r="C26" s="480"/>
      <c r="D26" s="480">
        <v>682</v>
      </c>
      <c r="E26" s="480"/>
      <c r="F26" s="480">
        <v>1323</v>
      </c>
      <c r="H26" s="480">
        <v>972</v>
      </c>
      <c r="I26" s="480"/>
      <c r="J26" s="480">
        <v>323</v>
      </c>
      <c r="K26" s="480"/>
      <c r="L26" s="480">
        <v>649</v>
      </c>
      <c r="M26" s="480"/>
      <c r="N26" s="480">
        <v>255</v>
      </c>
      <c r="O26" s="480"/>
      <c r="P26" s="480">
        <v>778</v>
      </c>
      <c r="Q26" s="480"/>
      <c r="R26" s="480">
        <v>21</v>
      </c>
      <c r="S26" s="480"/>
      <c r="T26" s="480">
        <v>83</v>
      </c>
      <c r="U26" s="480"/>
      <c r="V26" s="480">
        <v>446</v>
      </c>
      <c r="W26" s="480"/>
      <c r="X26" s="480">
        <v>228</v>
      </c>
      <c r="Y26" s="480"/>
      <c r="Z26" s="473" t="s">
        <v>569</v>
      </c>
    </row>
    <row r="27" spans="1:27" ht="15" customHeight="1">
      <c r="A27" s="473" t="s">
        <v>354</v>
      </c>
      <c r="B27" s="480">
        <v>1749</v>
      </c>
      <c r="C27" s="480"/>
      <c r="D27" s="480">
        <v>927</v>
      </c>
      <c r="E27" s="480"/>
      <c r="F27" s="480">
        <v>822</v>
      </c>
      <c r="H27" s="480">
        <v>531</v>
      </c>
      <c r="I27" s="480"/>
      <c r="J27" s="480">
        <v>269</v>
      </c>
      <c r="K27" s="480"/>
      <c r="L27" s="480">
        <v>262</v>
      </c>
      <c r="M27" s="480"/>
      <c r="N27" s="480">
        <v>572</v>
      </c>
      <c r="O27" s="480"/>
      <c r="P27" s="480">
        <v>646</v>
      </c>
      <c r="Q27" s="480"/>
      <c r="R27" s="480">
        <v>27</v>
      </c>
      <c r="S27" s="480"/>
      <c r="T27" s="480">
        <v>59</v>
      </c>
      <c r="U27" s="480"/>
      <c r="V27" s="480">
        <v>235</v>
      </c>
      <c r="W27" s="480"/>
      <c r="X27" s="480">
        <v>325</v>
      </c>
      <c r="Y27" s="480"/>
      <c r="Z27" s="473" t="s">
        <v>354</v>
      </c>
    </row>
    <row r="28" spans="1:27" ht="15" customHeight="1">
      <c r="A28" s="473" t="s">
        <v>571</v>
      </c>
      <c r="B28" s="480">
        <v>1730</v>
      </c>
      <c r="C28" s="480"/>
      <c r="D28" s="480">
        <v>686</v>
      </c>
      <c r="E28" s="480"/>
      <c r="F28" s="480">
        <v>1044</v>
      </c>
      <c r="H28" s="480">
        <v>611</v>
      </c>
      <c r="I28" s="480"/>
      <c r="J28" s="480">
        <v>278</v>
      </c>
      <c r="K28" s="480"/>
      <c r="L28" s="480">
        <v>333</v>
      </c>
      <c r="M28" s="480"/>
      <c r="N28" s="480">
        <v>197</v>
      </c>
      <c r="O28" s="480"/>
      <c r="P28" s="480">
        <v>922</v>
      </c>
      <c r="Q28" s="480"/>
      <c r="R28" s="480">
        <v>35</v>
      </c>
      <c r="S28" s="480"/>
      <c r="T28" s="480">
        <v>175</v>
      </c>
      <c r="U28" s="480"/>
      <c r="V28" s="480">
        <v>408</v>
      </c>
      <c r="W28" s="480"/>
      <c r="X28" s="480">
        <v>303</v>
      </c>
      <c r="Y28" s="480"/>
      <c r="Z28" s="473" t="s">
        <v>571</v>
      </c>
    </row>
    <row r="29" spans="1:27" ht="30" customHeight="1">
      <c r="A29" s="642" t="s">
        <v>1683</v>
      </c>
      <c r="B29" s="643"/>
      <c r="C29" s="643"/>
      <c r="D29" s="643"/>
      <c r="E29" s="643"/>
      <c r="F29" s="643"/>
      <c r="N29" s="642" t="s">
        <v>1683</v>
      </c>
    </row>
    <row r="30" spans="1:27" ht="30.95" customHeight="1">
      <c r="A30" s="542" t="s">
        <v>345</v>
      </c>
      <c r="B30" s="481">
        <v>15.6</v>
      </c>
      <c r="C30" s="481"/>
      <c r="D30" s="481">
        <v>14.6</v>
      </c>
      <c r="E30" s="481"/>
      <c r="F30" s="481">
        <v>16.7</v>
      </c>
      <c r="G30" s="481"/>
      <c r="H30" s="481">
        <v>14.9</v>
      </c>
      <c r="I30" s="481"/>
      <c r="J30" s="481">
        <v>14.1</v>
      </c>
      <c r="K30" s="481"/>
      <c r="L30" s="481">
        <v>15.7</v>
      </c>
      <c r="M30" s="481"/>
      <c r="N30" s="481">
        <v>13.5</v>
      </c>
      <c r="O30" s="481"/>
      <c r="P30" s="481">
        <v>17.8</v>
      </c>
      <c r="Q30" s="481"/>
      <c r="R30" s="481">
        <v>30.7</v>
      </c>
      <c r="S30" s="481"/>
      <c r="T30" s="481">
        <v>18.899999999999999</v>
      </c>
      <c r="U30" s="481"/>
      <c r="V30" s="481">
        <v>16.399999999999999</v>
      </c>
      <c r="W30" s="481"/>
      <c r="X30" s="481">
        <v>18.3</v>
      </c>
      <c r="Y30" s="481"/>
      <c r="Z30" s="542" t="s">
        <v>345</v>
      </c>
      <c r="AA30" s="481"/>
    </row>
    <row r="31" spans="1:27" ht="24.95" customHeight="1">
      <c r="A31" s="542" t="s">
        <v>599</v>
      </c>
      <c r="B31" s="481">
        <v>19.7</v>
      </c>
      <c r="C31" s="481"/>
      <c r="D31" s="481">
        <v>16.7</v>
      </c>
      <c r="E31" s="481"/>
      <c r="F31" s="481">
        <v>23.2</v>
      </c>
      <c r="G31" s="481"/>
      <c r="H31" s="481">
        <v>18.100000000000001</v>
      </c>
      <c r="I31" s="481"/>
      <c r="J31" s="481">
        <v>15.5</v>
      </c>
      <c r="K31" s="481"/>
      <c r="L31" s="481">
        <v>21.5</v>
      </c>
      <c r="M31" s="481"/>
      <c r="N31" s="481">
        <v>19.3</v>
      </c>
      <c r="O31" s="481"/>
      <c r="P31" s="481">
        <v>21.8</v>
      </c>
      <c r="Q31" s="481"/>
      <c r="R31" s="481">
        <v>-5.9</v>
      </c>
      <c r="S31" s="481"/>
      <c r="T31" s="481">
        <v>13.8</v>
      </c>
      <c r="U31" s="481"/>
      <c r="V31" s="481">
        <v>20.9</v>
      </c>
      <c r="W31" s="481"/>
      <c r="X31" s="481">
        <v>30.3</v>
      </c>
      <c r="Y31" s="481"/>
      <c r="Z31" s="542" t="s">
        <v>599</v>
      </c>
      <c r="AA31" s="481"/>
    </row>
    <row r="32" spans="1:27" ht="15" customHeight="1">
      <c r="A32" s="542" t="s">
        <v>600</v>
      </c>
      <c r="B32" s="481">
        <v>24.2</v>
      </c>
      <c r="C32" s="481"/>
      <c r="D32" s="481">
        <v>24.5</v>
      </c>
      <c r="E32" s="481"/>
      <c r="F32" s="481">
        <v>23.7</v>
      </c>
      <c r="G32" s="481"/>
      <c r="H32" s="481">
        <v>24.7</v>
      </c>
      <c r="I32" s="481"/>
      <c r="J32" s="481">
        <v>22.1</v>
      </c>
      <c r="K32" s="481"/>
      <c r="L32" s="481">
        <v>28.3</v>
      </c>
      <c r="M32" s="481"/>
      <c r="N32" s="481">
        <v>24</v>
      </c>
      <c r="O32" s="481"/>
      <c r="P32" s="481">
        <v>23.9</v>
      </c>
      <c r="Q32" s="481"/>
      <c r="R32" s="481">
        <v>15.9</v>
      </c>
      <c r="S32" s="481"/>
      <c r="T32" s="481">
        <v>36.9</v>
      </c>
      <c r="U32" s="481"/>
      <c r="V32" s="481">
        <v>20.5</v>
      </c>
      <c r="W32" s="481"/>
      <c r="X32" s="481">
        <v>23.2</v>
      </c>
      <c r="Y32" s="481"/>
      <c r="Z32" s="542" t="s">
        <v>600</v>
      </c>
      <c r="AA32" s="481"/>
    </row>
    <row r="33" spans="1:29" ht="15" customHeight="1">
      <c r="A33" s="542" t="s">
        <v>601</v>
      </c>
      <c r="B33" s="481">
        <v>10.4</v>
      </c>
      <c r="C33" s="481"/>
      <c r="D33" s="481">
        <v>13.1</v>
      </c>
      <c r="E33" s="481"/>
      <c r="F33" s="481">
        <v>7.3</v>
      </c>
      <c r="G33" s="481"/>
      <c r="H33" s="481">
        <v>5.5</v>
      </c>
      <c r="I33" s="481"/>
      <c r="J33" s="481">
        <v>10.4</v>
      </c>
      <c r="K33" s="481"/>
      <c r="L33" s="481">
        <v>3.9</v>
      </c>
      <c r="M33" s="481"/>
      <c r="N33" s="481">
        <v>13.7</v>
      </c>
      <c r="O33" s="481"/>
      <c r="P33" s="481">
        <v>12.5</v>
      </c>
      <c r="Q33" s="481"/>
      <c r="R33" s="481">
        <v>28.6</v>
      </c>
      <c r="S33" s="481"/>
      <c r="T33" s="481">
        <v>13.6</v>
      </c>
      <c r="U33" s="481"/>
      <c r="V33" s="481">
        <v>14.5</v>
      </c>
      <c r="W33" s="481"/>
      <c r="X33" s="481">
        <v>8.3000000000000007</v>
      </c>
      <c r="Y33" s="481"/>
      <c r="Z33" s="542" t="s">
        <v>601</v>
      </c>
      <c r="AA33" s="481"/>
    </row>
    <row r="34" spans="1:29" ht="15" customHeight="1">
      <c r="A34" s="542" t="s">
        <v>602</v>
      </c>
      <c r="B34" s="481">
        <v>11.1</v>
      </c>
      <c r="C34" s="481"/>
      <c r="D34" s="481">
        <v>10.9</v>
      </c>
      <c r="E34" s="481"/>
      <c r="F34" s="481">
        <v>11.2</v>
      </c>
      <c r="G34" s="481"/>
      <c r="H34" s="481">
        <v>9.6</v>
      </c>
      <c r="I34" s="481"/>
      <c r="J34" s="481">
        <v>10.199999999999999</v>
      </c>
      <c r="K34" s="481"/>
      <c r="L34" s="481">
        <v>9.5</v>
      </c>
      <c r="M34" s="481"/>
      <c r="N34" s="481">
        <v>10.8</v>
      </c>
      <c r="O34" s="481"/>
      <c r="P34" s="481">
        <v>12.6</v>
      </c>
      <c r="Q34" s="481"/>
      <c r="R34" s="481">
        <v>47.1</v>
      </c>
      <c r="S34" s="481"/>
      <c r="T34" s="481">
        <v>6.3</v>
      </c>
      <c r="U34" s="481"/>
      <c r="V34" s="481">
        <v>11.4</v>
      </c>
      <c r="W34" s="481"/>
      <c r="X34" s="481">
        <v>14.3</v>
      </c>
      <c r="Y34" s="481"/>
      <c r="Z34" s="542" t="s">
        <v>602</v>
      </c>
      <c r="AA34" s="481"/>
    </row>
    <row r="35" spans="1:29" ht="15" customHeight="1">
      <c r="A35" s="542" t="s">
        <v>603</v>
      </c>
      <c r="B35" s="481">
        <v>9.1999999999999993</v>
      </c>
      <c r="C35" s="481"/>
      <c r="D35" s="481">
        <v>7.1</v>
      </c>
      <c r="E35" s="481"/>
      <c r="F35" s="481">
        <v>11.1</v>
      </c>
      <c r="G35" s="481"/>
      <c r="H35" s="481">
        <v>7.3</v>
      </c>
      <c r="I35" s="481"/>
      <c r="J35" s="481">
        <v>9.4</v>
      </c>
      <c r="K35" s="481"/>
      <c r="L35" s="481">
        <v>5.3</v>
      </c>
      <c r="M35" s="481"/>
      <c r="N35" s="481">
        <v>4</v>
      </c>
      <c r="O35" s="481"/>
      <c r="P35" s="481">
        <v>16.2</v>
      </c>
      <c r="Q35" s="481"/>
      <c r="R35" s="481">
        <v>33.299999999999997</v>
      </c>
      <c r="S35" s="481"/>
      <c r="T35" s="481">
        <v>37.5</v>
      </c>
      <c r="U35" s="481"/>
      <c r="V35" s="481">
        <v>16.100000000000001</v>
      </c>
      <c r="W35" s="481"/>
      <c r="X35" s="481">
        <v>7.7</v>
      </c>
      <c r="Y35" s="481"/>
      <c r="Z35" s="542" t="s">
        <v>603</v>
      </c>
      <c r="AA35" s="481"/>
    </row>
    <row r="36" spans="1:29" ht="15" customHeight="1">
      <c r="A36" s="542" t="s">
        <v>817</v>
      </c>
      <c r="B36" s="481">
        <v>5.3</v>
      </c>
      <c r="C36" s="481"/>
      <c r="D36" s="481">
        <v>4.9000000000000004</v>
      </c>
      <c r="E36" s="481"/>
      <c r="F36" s="481">
        <v>6.1</v>
      </c>
      <c r="G36" s="481"/>
      <c r="H36" s="481">
        <v>1.1000000000000001</v>
      </c>
      <c r="I36" s="481"/>
      <c r="J36" s="481">
        <v>-1.1000000000000001</v>
      </c>
      <c r="K36" s="481"/>
      <c r="L36" s="481">
        <v>6</v>
      </c>
      <c r="M36" s="481"/>
      <c r="N36" s="481">
        <v>7.9</v>
      </c>
      <c r="O36" s="481"/>
      <c r="P36" s="481">
        <v>8.5</v>
      </c>
      <c r="Q36" s="481"/>
      <c r="R36" s="481">
        <v>600</v>
      </c>
      <c r="S36" s="481"/>
      <c r="T36" s="481">
        <v>10.5</v>
      </c>
      <c r="U36" s="481"/>
      <c r="V36" s="481">
        <v>13.3</v>
      </c>
      <c r="W36" s="481"/>
      <c r="X36" s="481">
        <v>-7.6</v>
      </c>
      <c r="Y36" s="481"/>
      <c r="Z36" s="542" t="s">
        <v>817</v>
      </c>
      <c r="AA36" s="481"/>
    </row>
    <row r="37" spans="1:29" ht="15" customHeight="1">
      <c r="A37" s="542" t="s">
        <v>818</v>
      </c>
      <c r="B37" s="481">
        <v>14.1</v>
      </c>
      <c r="C37" s="481"/>
      <c r="D37" s="481">
        <v>12.9</v>
      </c>
      <c r="E37" s="481"/>
      <c r="F37" s="481">
        <v>15.6</v>
      </c>
      <c r="G37" s="481"/>
      <c r="H37" s="481">
        <v>14.1</v>
      </c>
      <c r="I37" s="481"/>
      <c r="J37" s="481">
        <v>14.3</v>
      </c>
      <c r="K37" s="481"/>
      <c r="L37" s="481">
        <v>13.7</v>
      </c>
      <c r="M37" s="481"/>
      <c r="N37" s="481">
        <v>10.9</v>
      </c>
      <c r="O37" s="481"/>
      <c r="P37" s="481">
        <v>17.100000000000001</v>
      </c>
      <c r="Q37" s="481"/>
      <c r="R37" s="481">
        <v>70</v>
      </c>
      <c r="S37" s="481"/>
      <c r="T37" s="481">
        <v>15.5</v>
      </c>
      <c r="U37" s="481"/>
      <c r="V37" s="481">
        <v>18.5</v>
      </c>
      <c r="W37" s="481"/>
      <c r="X37" s="481">
        <v>14.2</v>
      </c>
      <c r="Y37" s="481"/>
      <c r="Z37" s="542" t="s">
        <v>818</v>
      </c>
      <c r="AA37" s="481"/>
    </row>
    <row r="38" spans="1:29" ht="15" customHeight="1">
      <c r="A38" s="542" t="s">
        <v>819</v>
      </c>
      <c r="B38" s="481">
        <v>7.8</v>
      </c>
      <c r="C38" s="481"/>
      <c r="D38" s="481">
        <v>4</v>
      </c>
      <c r="E38" s="481"/>
      <c r="F38" s="481">
        <v>10.8</v>
      </c>
      <c r="G38" s="481"/>
      <c r="H38" s="481">
        <v>3.9</v>
      </c>
      <c r="I38" s="481"/>
      <c r="J38" s="481">
        <v>-3.5</v>
      </c>
      <c r="K38" s="481"/>
      <c r="L38" s="481">
        <v>7.8</v>
      </c>
      <c r="M38" s="481"/>
      <c r="N38" s="481">
        <v>0.7</v>
      </c>
      <c r="O38" s="481"/>
      <c r="P38" s="481">
        <v>16.899999999999999</v>
      </c>
      <c r="Q38" s="481"/>
      <c r="R38" s="481">
        <v>94.1</v>
      </c>
      <c r="S38" s="481"/>
      <c r="T38" s="481">
        <v>10.9</v>
      </c>
      <c r="U38" s="481"/>
      <c r="V38" s="481">
        <v>9.8000000000000007</v>
      </c>
      <c r="W38" s="481"/>
      <c r="X38" s="481">
        <v>17.899999999999999</v>
      </c>
      <c r="Y38" s="481"/>
      <c r="Z38" s="542" t="s">
        <v>819</v>
      </c>
      <c r="AA38" s="481"/>
    </row>
    <row r="39" spans="1:29" ht="15" customHeight="1">
      <c r="A39" s="542" t="s">
        <v>820</v>
      </c>
      <c r="B39" s="481">
        <v>6.5</v>
      </c>
      <c r="C39" s="481"/>
      <c r="D39" s="481">
        <v>4.3</v>
      </c>
      <c r="E39" s="481"/>
      <c r="F39" s="481">
        <v>8.5</v>
      </c>
      <c r="G39" s="481"/>
      <c r="H39" s="481">
        <v>7.3</v>
      </c>
      <c r="I39" s="481"/>
      <c r="J39" s="481">
        <v>6.2</v>
      </c>
      <c r="K39" s="481"/>
      <c r="L39" s="481">
        <v>8</v>
      </c>
      <c r="M39" s="481"/>
      <c r="N39" s="481">
        <v>1.2</v>
      </c>
      <c r="O39" s="481"/>
      <c r="P39" s="481">
        <v>9.4</v>
      </c>
      <c r="Q39" s="481"/>
      <c r="R39" s="481">
        <v>23.9</v>
      </c>
      <c r="S39" s="481"/>
      <c r="T39" s="481">
        <v>9.3000000000000007</v>
      </c>
      <c r="U39" s="481"/>
      <c r="V39" s="481">
        <v>8</v>
      </c>
      <c r="W39" s="481"/>
      <c r="X39" s="481">
        <v>9.8000000000000007</v>
      </c>
      <c r="Y39" s="481"/>
      <c r="Z39" s="542" t="s">
        <v>820</v>
      </c>
      <c r="AA39" s="481"/>
    </row>
    <row r="40" spans="1:29" ht="15" customHeight="1">
      <c r="A40" s="542" t="s">
        <v>821</v>
      </c>
      <c r="B40" s="481">
        <v>17</v>
      </c>
      <c r="C40" s="481"/>
      <c r="D40" s="481">
        <v>14.2</v>
      </c>
      <c r="E40" s="481"/>
      <c r="F40" s="481">
        <v>20.3</v>
      </c>
      <c r="G40" s="481"/>
      <c r="H40" s="481">
        <v>15.6</v>
      </c>
      <c r="I40" s="481"/>
      <c r="J40" s="481">
        <v>12.6</v>
      </c>
      <c r="K40" s="481"/>
      <c r="L40" s="481">
        <v>19.7</v>
      </c>
      <c r="M40" s="481"/>
      <c r="N40" s="481">
        <v>12</v>
      </c>
      <c r="O40" s="481"/>
      <c r="P40" s="481">
        <v>22.9</v>
      </c>
      <c r="Q40" s="481"/>
      <c r="R40" s="481">
        <v>95.7</v>
      </c>
      <c r="S40" s="481"/>
      <c r="T40" s="481">
        <v>22.5</v>
      </c>
      <c r="U40" s="481"/>
      <c r="V40" s="481">
        <v>16.8</v>
      </c>
      <c r="W40" s="481"/>
      <c r="X40" s="481">
        <v>24.7</v>
      </c>
      <c r="Y40" s="481"/>
      <c r="Z40" s="542" t="s">
        <v>821</v>
      </c>
      <c r="AA40" s="481"/>
    </row>
    <row r="41" spans="1:29" ht="15" customHeight="1">
      <c r="A41" s="542" t="s">
        <v>566</v>
      </c>
      <c r="B41" s="481">
        <v>13.2</v>
      </c>
      <c r="C41" s="481"/>
      <c r="D41" s="481">
        <v>12.8</v>
      </c>
      <c r="E41" s="481"/>
      <c r="F41" s="481">
        <v>13.4</v>
      </c>
      <c r="G41" s="481"/>
      <c r="H41" s="481">
        <v>17.8</v>
      </c>
      <c r="I41" s="481"/>
      <c r="J41" s="481">
        <v>19.600000000000001</v>
      </c>
      <c r="K41" s="481"/>
      <c r="L41" s="481">
        <v>16</v>
      </c>
      <c r="M41" s="481"/>
      <c r="N41" s="481">
        <v>4.8</v>
      </c>
      <c r="O41" s="481"/>
      <c r="P41" s="481">
        <v>13.2</v>
      </c>
      <c r="Q41" s="481"/>
      <c r="R41" s="481">
        <v>14.3</v>
      </c>
      <c r="S41" s="481"/>
      <c r="T41" s="481">
        <v>20</v>
      </c>
      <c r="U41" s="481"/>
      <c r="V41" s="481">
        <v>13.3</v>
      </c>
      <c r="W41" s="481"/>
      <c r="X41" s="481">
        <v>11.2</v>
      </c>
      <c r="Y41" s="481"/>
      <c r="Z41" s="542" t="s">
        <v>566</v>
      </c>
      <c r="AA41" s="481"/>
    </row>
    <row r="42" spans="1:29" ht="15" customHeight="1">
      <c r="A42" s="542" t="s">
        <v>567</v>
      </c>
      <c r="B42" s="481">
        <v>5</v>
      </c>
      <c r="C42" s="481"/>
      <c r="D42" s="481">
        <v>3.3</v>
      </c>
      <c r="E42" s="481"/>
      <c r="F42" s="481">
        <v>6</v>
      </c>
      <c r="G42" s="481"/>
      <c r="H42" s="481">
        <v>-8.5</v>
      </c>
      <c r="I42" s="481"/>
      <c r="J42" s="481">
        <v>1.1000000000000001</v>
      </c>
      <c r="K42" s="481"/>
      <c r="L42" s="481">
        <v>-19.5</v>
      </c>
      <c r="M42" s="481"/>
      <c r="N42" s="481">
        <v>11.1</v>
      </c>
      <c r="O42" s="481"/>
      <c r="P42" s="481">
        <v>12</v>
      </c>
      <c r="Q42" s="481"/>
      <c r="R42" s="481">
        <v>33.299999999999997</v>
      </c>
      <c r="S42" s="481"/>
      <c r="T42" s="481">
        <v>-26.1</v>
      </c>
      <c r="U42" s="481"/>
      <c r="V42" s="481">
        <v>18.3</v>
      </c>
      <c r="W42" s="481"/>
      <c r="X42" s="481">
        <v>11.9</v>
      </c>
      <c r="Y42" s="481"/>
      <c r="Z42" s="542" t="s">
        <v>567</v>
      </c>
      <c r="AA42" s="481"/>
    </row>
    <row r="43" spans="1:29" ht="15" customHeight="1">
      <c r="A43" s="542" t="s">
        <v>568</v>
      </c>
      <c r="B43" s="481">
        <v>14.6</v>
      </c>
      <c r="C43" s="481"/>
      <c r="D43" s="481">
        <v>12.3</v>
      </c>
      <c r="E43" s="481"/>
      <c r="F43" s="481">
        <v>16.2</v>
      </c>
      <c r="G43" s="481"/>
      <c r="H43" s="481">
        <v>14.9</v>
      </c>
      <c r="I43" s="481"/>
      <c r="J43" s="481">
        <v>12</v>
      </c>
      <c r="K43" s="481"/>
      <c r="L43" s="481">
        <v>17</v>
      </c>
      <c r="M43" s="481"/>
      <c r="N43" s="481">
        <v>12.9</v>
      </c>
      <c r="O43" s="481"/>
      <c r="P43" s="481">
        <v>14.9</v>
      </c>
      <c r="Q43" s="481"/>
      <c r="R43" s="481">
        <v>35.700000000000003</v>
      </c>
      <c r="S43" s="481"/>
      <c r="T43" s="481">
        <v>9.4</v>
      </c>
      <c r="U43" s="481"/>
      <c r="V43" s="481">
        <v>15.1</v>
      </c>
      <c r="W43" s="481"/>
      <c r="X43" s="481">
        <v>16.5</v>
      </c>
      <c r="Y43" s="481"/>
      <c r="Z43" s="542" t="s">
        <v>568</v>
      </c>
      <c r="AA43" s="481"/>
    </row>
    <row r="44" spans="1:29" ht="15" customHeight="1">
      <c r="A44" s="542" t="s">
        <v>569</v>
      </c>
      <c r="B44" s="481">
        <v>13.1</v>
      </c>
      <c r="C44" s="481"/>
      <c r="D44" s="481">
        <v>12.4</v>
      </c>
      <c r="E44" s="481"/>
      <c r="F44" s="481">
        <v>13.4</v>
      </c>
      <c r="G44" s="481"/>
      <c r="H44" s="481">
        <v>15.2</v>
      </c>
      <c r="I44" s="481"/>
      <c r="J44" s="481">
        <v>14.5</v>
      </c>
      <c r="K44" s="481"/>
      <c r="L44" s="481">
        <v>15.3</v>
      </c>
      <c r="M44" s="481"/>
      <c r="N44" s="481">
        <v>8.1</v>
      </c>
      <c r="O44" s="481"/>
      <c r="P44" s="481">
        <v>12.3</v>
      </c>
      <c r="Q44" s="481"/>
      <c r="R44" s="481">
        <v>0</v>
      </c>
      <c r="S44" s="481"/>
      <c r="T44" s="481">
        <v>23.9</v>
      </c>
      <c r="U44" s="481"/>
      <c r="V44" s="481">
        <v>14.1</v>
      </c>
      <c r="W44" s="481"/>
      <c r="X44" s="481">
        <v>7</v>
      </c>
      <c r="Y44" s="481"/>
      <c r="Z44" s="542" t="s">
        <v>569</v>
      </c>
      <c r="AA44" s="481"/>
    </row>
    <row r="45" spans="1:29" ht="15" customHeight="1">
      <c r="A45" s="542" t="s">
        <v>354</v>
      </c>
      <c r="B45" s="481">
        <v>8</v>
      </c>
      <c r="C45" s="481"/>
      <c r="D45" s="481">
        <v>6.6</v>
      </c>
      <c r="E45" s="481"/>
      <c r="F45" s="481">
        <v>9.6</v>
      </c>
      <c r="G45" s="481"/>
      <c r="H45" s="481">
        <v>11.1</v>
      </c>
      <c r="I45" s="481"/>
      <c r="J45" s="481">
        <v>17</v>
      </c>
      <c r="K45" s="481"/>
      <c r="L45" s="481">
        <v>5.6</v>
      </c>
      <c r="M45" s="481"/>
      <c r="N45" s="481">
        <v>4</v>
      </c>
      <c r="O45" s="481"/>
      <c r="P45" s="481">
        <v>8.9</v>
      </c>
      <c r="Q45" s="481"/>
      <c r="R45" s="481">
        <v>-3.6</v>
      </c>
      <c r="S45" s="481"/>
      <c r="T45" s="481">
        <v>-4.8</v>
      </c>
      <c r="U45" s="481"/>
      <c r="V45" s="481">
        <v>11.4</v>
      </c>
      <c r="W45" s="481"/>
      <c r="X45" s="481">
        <v>11.3</v>
      </c>
      <c r="Y45" s="481"/>
      <c r="Z45" s="542" t="s">
        <v>354</v>
      </c>
      <c r="AA45" s="481"/>
    </row>
    <row r="46" spans="1:29" ht="15" customHeight="1">
      <c r="A46" s="542" t="s">
        <v>571</v>
      </c>
      <c r="B46" s="481">
        <v>15.6</v>
      </c>
      <c r="C46" s="481"/>
      <c r="D46" s="481">
        <v>13.6</v>
      </c>
      <c r="E46" s="481"/>
      <c r="F46" s="481">
        <v>16.8</v>
      </c>
      <c r="G46" s="481"/>
      <c r="H46" s="481">
        <v>15.3</v>
      </c>
      <c r="I46" s="481"/>
      <c r="J46" s="481">
        <v>17.3</v>
      </c>
      <c r="K46" s="481"/>
      <c r="L46" s="481">
        <v>13.7</v>
      </c>
      <c r="M46" s="481"/>
      <c r="N46" s="481">
        <v>2.1</v>
      </c>
      <c r="O46" s="481"/>
      <c r="P46" s="481">
        <v>19</v>
      </c>
      <c r="Q46" s="481"/>
      <c r="R46" s="481">
        <v>29.6</v>
      </c>
      <c r="S46" s="481"/>
      <c r="T46" s="481">
        <v>19</v>
      </c>
      <c r="U46" s="481"/>
      <c r="V46" s="481">
        <v>22.5</v>
      </c>
      <c r="W46" s="481"/>
      <c r="X46" s="481">
        <v>13.1</v>
      </c>
      <c r="Y46" s="481"/>
      <c r="Z46" s="542" t="s">
        <v>571</v>
      </c>
      <c r="AA46" s="481"/>
    </row>
    <row r="47" spans="1:29" ht="30" customHeight="1">
      <c r="A47" s="642" t="s">
        <v>1307</v>
      </c>
      <c r="N47" s="642" t="s">
        <v>1307</v>
      </c>
    </row>
    <row r="48" spans="1:29" ht="30.95" customHeight="1">
      <c r="A48" s="475" t="s">
        <v>345</v>
      </c>
      <c r="B48" s="481">
        <v>7.9</v>
      </c>
      <c r="C48" s="481"/>
      <c r="D48" s="481">
        <v>8.5</v>
      </c>
      <c r="E48" s="481"/>
      <c r="F48" s="481">
        <v>7.3</v>
      </c>
      <c r="G48" s="481"/>
      <c r="H48" s="481">
        <v>9.1999999999999993</v>
      </c>
      <c r="I48" s="481"/>
      <c r="J48" s="481">
        <v>8.4</v>
      </c>
      <c r="K48" s="481"/>
      <c r="L48" s="481">
        <v>10.1</v>
      </c>
      <c r="M48" s="481"/>
      <c r="N48" s="481">
        <v>7.4</v>
      </c>
      <c r="O48" s="481"/>
      <c r="P48" s="481">
        <v>6.9</v>
      </c>
      <c r="Q48" s="481"/>
      <c r="R48" s="481">
        <v>19.899999999999999</v>
      </c>
      <c r="S48" s="481"/>
      <c r="T48" s="481">
        <v>12</v>
      </c>
      <c r="U48" s="481"/>
      <c r="V48" s="481">
        <v>5.3</v>
      </c>
      <c r="W48" s="481"/>
      <c r="X48" s="481">
        <v>6.3</v>
      </c>
      <c r="Y48" s="481"/>
      <c r="Z48" s="475" t="s">
        <v>345</v>
      </c>
      <c r="AA48" s="481"/>
      <c r="AB48" s="481"/>
      <c r="AC48" s="481"/>
    </row>
    <row r="49" spans="1:29" ht="24.95" customHeight="1">
      <c r="A49" s="475" t="s">
        <v>599</v>
      </c>
      <c r="B49" s="481">
        <v>9.9</v>
      </c>
      <c r="C49" s="481"/>
      <c r="D49" s="481">
        <v>10.8</v>
      </c>
      <c r="E49" s="481"/>
      <c r="F49" s="481">
        <v>8.9</v>
      </c>
      <c r="G49" s="481"/>
      <c r="H49" s="481">
        <v>12.4</v>
      </c>
      <c r="I49" s="481"/>
      <c r="J49" s="481">
        <v>11</v>
      </c>
      <c r="K49" s="481"/>
      <c r="L49" s="481">
        <v>14.1</v>
      </c>
      <c r="M49" s="481"/>
      <c r="N49" s="481">
        <v>9.1</v>
      </c>
      <c r="O49" s="481"/>
      <c r="P49" s="481">
        <v>7.9</v>
      </c>
      <c r="Q49" s="481"/>
      <c r="R49" s="481">
        <v>-3</v>
      </c>
      <c r="S49" s="481"/>
      <c r="T49" s="481">
        <v>21</v>
      </c>
      <c r="U49" s="481"/>
      <c r="V49" s="481">
        <v>9.1</v>
      </c>
      <c r="W49" s="481"/>
      <c r="X49" s="481">
        <v>1.7</v>
      </c>
      <c r="Y49" s="481"/>
      <c r="Z49" s="475" t="s">
        <v>599</v>
      </c>
      <c r="AA49" s="481"/>
      <c r="AB49" s="481"/>
      <c r="AC49" s="481"/>
    </row>
    <row r="50" spans="1:29" ht="15" customHeight="1">
      <c r="A50" s="475" t="s">
        <v>600</v>
      </c>
      <c r="B50" s="481">
        <v>9.6</v>
      </c>
      <c r="C50" s="481"/>
      <c r="D50" s="481">
        <v>9.1999999999999993</v>
      </c>
      <c r="E50" s="481"/>
      <c r="F50" s="481">
        <v>10.1</v>
      </c>
      <c r="G50" s="481"/>
      <c r="H50" s="481">
        <v>10.9</v>
      </c>
      <c r="I50" s="481"/>
      <c r="J50" s="481">
        <v>5.8</v>
      </c>
      <c r="K50" s="481"/>
      <c r="L50" s="481">
        <v>19</v>
      </c>
      <c r="M50" s="481"/>
      <c r="N50" s="481">
        <v>10</v>
      </c>
      <c r="O50" s="481"/>
      <c r="P50" s="481">
        <v>8.3000000000000007</v>
      </c>
      <c r="Q50" s="481"/>
      <c r="R50" s="481">
        <v>7.7</v>
      </c>
      <c r="S50" s="481"/>
      <c r="T50" s="481">
        <v>16.8</v>
      </c>
      <c r="U50" s="481"/>
      <c r="V50" s="481">
        <v>5.3</v>
      </c>
      <c r="W50" s="481"/>
      <c r="X50" s="481">
        <v>8.4</v>
      </c>
      <c r="Y50" s="481"/>
      <c r="Z50" s="475" t="s">
        <v>600</v>
      </c>
      <c r="AA50" s="481"/>
      <c r="AB50" s="481"/>
      <c r="AC50" s="481"/>
    </row>
    <row r="51" spans="1:29" ht="15" customHeight="1">
      <c r="A51" s="475" t="s">
        <v>601</v>
      </c>
      <c r="B51" s="481">
        <v>8.6999999999999993</v>
      </c>
      <c r="C51" s="481"/>
      <c r="D51" s="481">
        <v>14.3</v>
      </c>
      <c r="E51" s="481"/>
      <c r="F51" s="481">
        <v>2.6</v>
      </c>
      <c r="G51" s="481"/>
      <c r="H51" s="481">
        <v>16.600000000000001</v>
      </c>
      <c r="I51" s="481"/>
      <c r="J51" s="481">
        <v>31.4</v>
      </c>
      <c r="K51" s="481"/>
      <c r="L51" s="481">
        <v>12.3</v>
      </c>
      <c r="M51" s="481"/>
      <c r="N51" s="481">
        <v>10.199999999999999</v>
      </c>
      <c r="O51" s="481"/>
      <c r="P51" s="481">
        <v>-3.1</v>
      </c>
      <c r="Q51" s="481"/>
      <c r="R51" s="481">
        <v>80</v>
      </c>
      <c r="S51" s="481"/>
      <c r="T51" s="481">
        <v>17.5</v>
      </c>
      <c r="U51" s="481"/>
      <c r="V51" s="481">
        <v>-6.6</v>
      </c>
      <c r="W51" s="481"/>
      <c r="X51" s="481">
        <v>-9.6</v>
      </c>
      <c r="Y51" s="481"/>
      <c r="Z51" s="475" t="s">
        <v>601</v>
      </c>
      <c r="AA51" s="481"/>
      <c r="AB51" s="481"/>
      <c r="AC51" s="481"/>
    </row>
    <row r="52" spans="1:29" ht="15" customHeight="1">
      <c r="A52" s="475" t="s">
        <v>602</v>
      </c>
      <c r="B52" s="481">
        <v>1.1000000000000001</v>
      </c>
      <c r="C52" s="481"/>
      <c r="D52" s="481">
        <v>-3.1</v>
      </c>
      <c r="E52" s="481"/>
      <c r="F52" s="481">
        <v>3.9</v>
      </c>
      <c r="G52" s="481"/>
      <c r="H52" s="481">
        <v>-1</v>
      </c>
      <c r="I52" s="481"/>
      <c r="J52" s="481">
        <v>-10.7</v>
      </c>
      <c r="K52" s="481"/>
      <c r="L52" s="481">
        <v>4.7</v>
      </c>
      <c r="M52" s="481"/>
      <c r="N52" s="481">
        <v>-0.8</v>
      </c>
      <c r="O52" s="481"/>
      <c r="P52" s="481">
        <v>4.3</v>
      </c>
      <c r="Q52" s="481"/>
      <c r="R52" s="481">
        <v>78.599999999999994</v>
      </c>
      <c r="S52" s="481"/>
      <c r="T52" s="481">
        <v>-1.5</v>
      </c>
      <c r="U52" s="481"/>
      <c r="V52" s="481">
        <v>5.0999999999999996</v>
      </c>
      <c r="W52" s="481"/>
      <c r="X52" s="481">
        <v>1</v>
      </c>
      <c r="Y52" s="481"/>
      <c r="Z52" s="475" t="s">
        <v>602</v>
      </c>
      <c r="AA52" s="481"/>
      <c r="AB52" s="481"/>
      <c r="AC52" s="481"/>
    </row>
    <row r="53" spans="1:29" ht="15" customHeight="1">
      <c r="A53" s="475" t="s">
        <v>603</v>
      </c>
      <c r="B53" s="481">
        <v>-3.7</v>
      </c>
      <c r="C53" s="481"/>
      <c r="D53" s="481">
        <v>4.2</v>
      </c>
      <c r="E53" s="481"/>
      <c r="F53" s="481">
        <v>-10.1</v>
      </c>
      <c r="G53" s="481"/>
      <c r="H53" s="481">
        <v>-5.6</v>
      </c>
      <c r="I53" s="481"/>
      <c r="J53" s="481">
        <v>-3.3</v>
      </c>
      <c r="K53" s="481"/>
      <c r="L53" s="481">
        <v>-7.7</v>
      </c>
      <c r="M53" s="481"/>
      <c r="N53" s="481">
        <v>16.399999999999999</v>
      </c>
      <c r="O53" s="481"/>
      <c r="P53" s="481">
        <v>-11.5</v>
      </c>
      <c r="Q53" s="481"/>
      <c r="R53" s="481">
        <v>0</v>
      </c>
      <c r="S53" s="481"/>
      <c r="T53" s="481">
        <v>-21.4</v>
      </c>
      <c r="U53" s="481"/>
      <c r="V53" s="481">
        <v>-14.3</v>
      </c>
      <c r="W53" s="481"/>
      <c r="X53" s="481">
        <v>-3.4</v>
      </c>
      <c r="Y53" s="481"/>
      <c r="Z53" s="475" t="s">
        <v>603</v>
      </c>
      <c r="AA53" s="481"/>
      <c r="AB53" s="481"/>
      <c r="AC53" s="481"/>
    </row>
    <row r="54" spans="1:29" ht="15" customHeight="1">
      <c r="A54" s="475" t="s">
        <v>817</v>
      </c>
      <c r="B54" s="481">
        <v>7.8</v>
      </c>
      <c r="C54" s="481"/>
      <c r="D54" s="481">
        <v>6.9</v>
      </c>
      <c r="E54" s="481"/>
      <c r="F54" s="481">
        <v>9.4</v>
      </c>
      <c r="G54" s="481"/>
      <c r="H54" s="481">
        <v>10.7</v>
      </c>
      <c r="I54" s="481"/>
      <c r="J54" s="481">
        <v>10.4</v>
      </c>
      <c r="K54" s="481"/>
      <c r="L54" s="481">
        <v>11.3</v>
      </c>
      <c r="M54" s="481"/>
      <c r="N54" s="481">
        <v>5.3</v>
      </c>
      <c r="O54" s="481"/>
      <c r="P54" s="481">
        <v>7.2</v>
      </c>
      <c r="Q54" s="481"/>
      <c r="R54" s="481">
        <v>133.30000000000001</v>
      </c>
      <c r="S54" s="481"/>
      <c r="T54" s="481">
        <v>-16</v>
      </c>
      <c r="U54" s="481"/>
      <c r="V54" s="481">
        <v>15.9</v>
      </c>
      <c r="W54" s="481"/>
      <c r="X54" s="481">
        <v>-3.9</v>
      </c>
      <c r="Y54" s="481"/>
      <c r="Z54" s="475" t="s">
        <v>817</v>
      </c>
      <c r="AA54" s="481"/>
      <c r="AB54" s="481"/>
      <c r="AC54" s="481"/>
    </row>
    <row r="55" spans="1:29" ht="15" customHeight="1">
      <c r="A55" s="475" t="s">
        <v>818</v>
      </c>
      <c r="B55" s="481">
        <v>8.1</v>
      </c>
      <c r="C55" s="481"/>
      <c r="D55" s="481">
        <v>12.1</v>
      </c>
      <c r="E55" s="481"/>
      <c r="F55" s="481">
        <v>2.9</v>
      </c>
      <c r="G55" s="481"/>
      <c r="H55" s="481">
        <v>12</v>
      </c>
      <c r="I55" s="481"/>
      <c r="J55" s="481">
        <v>19.100000000000001</v>
      </c>
      <c r="K55" s="481"/>
      <c r="L55" s="481">
        <v>1</v>
      </c>
      <c r="M55" s="481"/>
      <c r="N55" s="481">
        <v>7.1</v>
      </c>
      <c r="O55" s="481"/>
      <c r="P55" s="481">
        <v>3.8</v>
      </c>
      <c r="Q55" s="481"/>
      <c r="R55" s="481">
        <v>6.3</v>
      </c>
      <c r="S55" s="481"/>
      <c r="T55" s="481">
        <v>1.6</v>
      </c>
      <c r="U55" s="481"/>
      <c r="V55" s="481">
        <v>1.9</v>
      </c>
      <c r="W55" s="481"/>
      <c r="X55" s="481">
        <v>6.7</v>
      </c>
      <c r="Y55" s="481"/>
      <c r="Z55" s="475" t="s">
        <v>818</v>
      </c>
      <c r="AA55" s="481"/>
      <c r="AB55" s="481"/>
      <c r="AC55" s="481"/>
    </row>
    <row r="56" spans="1:29" ht="15" customHeight="1">
      <c r="A56" s="475" t="s">
        <v>819</v>
      </c>
      <c r="B56" s="481">
        <v>8.5</v>
      </c>
      <c r="C56" s="481"/>
      <c r="D56" s="481">
        <v>7</v>
      </c>
      <c r="E56" s="481"/>
      <c r="F56" s="481">
        <v>9.6</v>
      </c>
      <c r="G56" s="481"/>
      <c r="H56" s="481">
        <v>10.5</v>
      </c>
      <c r="I56" s="481"/>
      <c r="J56" s="481">
        <v>-6.8</v>
      </c>
      <c r="K56" s="481"/>
      <c r="L56" s="481">
        <v>20.6</v>
      </c>
      <c r="M56" s="481"/>
      <c r="N56" s="481">
        <v>11.2</v>
      </c>
      <c r="O56" s="481"/>
      <c r="P56" s="481">
        <v>5.0999999999999996</v>
      </c>
      <c r="Q56" s="481"/>
      <c r="R56" s="481">
        <v>57.1</v>
      </c>
      <c r="S56" s="481"/>
      <c r="T56" s="481">
        <v>5.2</v>
      </c>
      <c r="U56" s="481"/>
      <c r="V56" s="481">
        <v>1.9</v>
      </c>
      <c r="W56" s="481"/>
      <c r="X56" s="481">
        <v>1.8</v>
      </c>
      <c r="Y56" s="481"/>
      <c r="Z56" s="475" t="s">
        <v>819</v>
      </c>
      <c r="AA56" s="481"/>
      <c r="AB56" s="481"/>
      <c r="AC56" s="481"/>
    </row>
    <row r="57" spans="1:29" ht="15" customHeight="1">
      <c r="A57" s="475" t="s">
        <v>820</v>
      </c>
      <c r="B57" s="481">
        <v>8.1</v>
      </c>
      <c r="C57" s="481"/>
      <c r="D57" s="481">
        <v>9.4</v>
      </c>
      <c r="E57" s="481"/>
      <c r="F57" s="481">
        <v>7</v>
      </c>
      <c r="G57" s="481"/>
      <c r="H57" s="481">
        <v>7.2</v>
      </c>
      <c r="I57" s="481"/>
      <c r="J57" s="481">
        <v>4.7</v>
      </c>
      <c r="K57" s="481"/>
      <c r="L57" s="481">
        <v>9</v>
      </c>
      <c r="M57" s="481"/>
      <c r="N57" s="481">
        <v>13.3</v>
      </c>
      <c r="O57" s="481"/>
      <c r="P57" s="481">
        <v>5.9</v>
      </c>
      <c r="Q57" s="481"/>
      <c r="R57" s="481">
        <v>4.8</v>
      </c>
      <c r="S57" s="481"/>
      <c r="T57" s="481">
        <v>9.9</v>
      </c>
      <c r="U57" s="481"/>
      <c r="V57" s="481">
        <v>3</v>
      </c>
      <c r="W57" s="481"/>
      <c r="X57" s="481">
        <v>9</v>
      </c>
      <c r="Y57" s="481"/>
      <c r="Z57" s="475" t="s">
        <v>820</v>
      </c>
      <c r="AA57" s="481"/>
      <c r="AB57" s="481"/>
      <c r="AC57" s="481"/>
    </row>
    <row r="58" spans="1:29" ht="15" customHeight="1">
      <c r="A58" s="475" t="s">
        <v>821</v>
      </c>
      <c r="B58" s="481">
        <v>6.7</v>
      </c>
      <c r="C58" s="481"/>
      <c r="D58" s="481">
        <v>4.5</v>
      </c>
      <c r="E58" s="481"/>
      <c r="F58" s="481">
        <v>9.3000000000000007</v>
      </c>
      <c r="G58" s="481"/>
      <c r="H58" s="481">
        <v>9.8000000000000007</v>
      </c>
      <c r="I58" s="481"/>
      <c r="J58" s="481">
        <v>6.8</v>
      </c>
      <c r="K58" s="481"/>
      <c r="L58" s="481">
        <v>13.9</v>
      </c>
      <c r="M58" s="481"/>
      <c r="N58" s="481">
        <v>1.1000000000000001</v>
      </c>
      <c r="O58" s="481"/>
      <c r="P58" s="481">
        <v>7.1</v>
      </c>
      <c r="Q58" s="481"/>
      <c r="R58" s="481">
        <v>53.9</v>
      </c>
      <c r="S58" s="481"/>
      <c r="T58" s="481">
        <v>-4</v>
      </c>
      <c r="U58" s="481"/>
      <c r="V58" s="481">
        <v>6.2</v>
      </c>
      <c r="W58" s="481"/>
      <c r="X58" s="481">
        <v>6.7</v>
      </c>
      <c r="Y58" s="481"/>
      <c r="Z58" s="475" t="s">
        <v>821</v>
      </c>
      <c r="AA58" s="481"/>
      <c r="AB58" s="481"/>
      <c r="AC58" s="481"/>
    </row>
    <row r="59" spans="1:29" ht="15" customHeight="1">
      <c r="A59" s="475" t="s">
        <v>566</v>
      </c>
      <c r="B59" s="481">
        <v>10.5</v>
      </c>
      <c r="C59" s="481"/>
      <c r="D59" s="481">
        <v>8.8000000000000007</v>
      </c>
      <c r="E59" s="481"/>
      <c r="F59" s="481">
        <v>11.5</v>
      </c>
      <c r="G59" s="481"/>
      <c r="H59" s="481">
        <v>12.9</v>
      </c>
      <c r="I59" s="481"/>
      <c r="J59" s="481">
        <v>11.6</v>
      </c>
      <c r="K59" s="481"/>
      <c r="L59" s="481">
        <v>14.2</v>
      </c>
      <c r="M59" s="481"/>
      <c r="N59" s="481">
        <v>6.3</v>
      </c>
      <c r="O59" s="481"/>
      <c r="P59" s="481">
        <v>10.4</v>
      </c>
      <c r="Q59" s="481"/>
      <c r="R59" s="481">
        <v>14.3</v>
      </c>
      <c r="S59" s="481"/>
      <c r="T59" s="481">
        <v>9.1</v>
      </c>
      <c r="U59" s="481"/>
      <c r="V59" s="481">
        <v>8.8000000000000007</v>
      </c>
      <c r="W59" s="481"/>
      <c r="X59" s="481">
        <v>13.9</v>
      </c>
      <c r="Y59" s="481"/>
      <c r="Z59" s="475" t="s">
        <v>566</v>
      </c>
      <c r="AA59" s="481"/>
      <c r="AB59" s="481"/>
      <c r="AC59" s="481"/>
    </row>
    <row r="60" spans="1:29" ht="15" customHeight="1">
      <c r="A60" s="475" t="s">
        <v>567</v>
      </c>
      <c r="B60" s="481">
        <v>1.8</v>
      </c>
      <c r="C60" s="481"/>
      <c r="D60" s="481">
        <v>13</v>
      </c>
      <c r="E60" s="481"/>
      <c r="F60" s="481">
        <v>-4.3</v>
      </c>
      <c r="G60" s="481"/>
      <c r="H60" s="481">
        <v>1.3</v>
      </c>
      <c r="I60" s="481"/>
      <c r="J60" s="481">
        <v>17.100000000000001</v>
      </c>
      <c r="K60" s="481"/>
      <c r="L60" s="481">
        <v>-15.4</v>
      </c>
      <c r="M60" s="481"/>
      <c r="N60" s="481">
        <v>13.6</v>
      </c>
      <c r="O60" s="481"/>
      <c r="P60" s="481">
        <v>-1.4</v>
      </c>
      <c r="Q60" s="481"/>
      <c r="R60" s="481">
        <v>-20</v>
      </c>
      <c r="S60" s="481"/>
      <c r="T60" s="481">
        <v>0</v>
      </c>
      <c r="U60" s="481"/>
      <c r="V60" s="481">
        <v>4.5999999999999996</v>
      </c>
      <c r="W60" s="481"/>
      <c r="X60" s="481">
        <v>-7</v>
      </c>
      <c r="Y60" s="481"/>
      <c r="Z60" s="475" t="s">
        <v>567</v>
      </c>
      <c r="AA60" s="481"/>
      <c r="AB60" s="481"/>
      <c r="AC60" s="481"/>
    </row>
    <row r="61" spans="1:29" ht="15" customHeight="1">
      <c r="A61" s="475" t="s">
        <v>568</v>
      </c>
      <c r="B61" s="481">
        <v>6.3</v>
      </c>
      <c r="C61" s="481"/>
      <c r="D61" s="481">
        <v>8.3000000000000007</v>
      </c>
      <c r="E61" s="481"/>
      <c r="F61" s="481">
        <v>5.0999999999999996</v>
      </c>
      <c r="G61" s="481"/>
      <c r="H61" s="481">
        <v>7.3</v>
      </c>
      <c r="I61" s="481"/>
      <c r="J61" s="481">
        <v>10</v>
      </c>
      <c r="K61" s="481"/>
      <c r="L61" s="481">
        <v>5.5</v>
      </c>
      <c r="M61" s="481"/>
      <c r="N61" s="481">
        <v>1.5</v>
      </c>
      <c r="O61" s="481"/>
      <c r="P61" s="481">
        <v>6.9</v>
      </c>
      <c r="Q61" s="481"/>
      <c r="R61" s="481">
        <v>18.8</v>
      </c>
      <c r="S61" s="481"/>
      <c r="T61" s="481">
        <v>16</v>
      </c>
      <c r="U61" s="481"/>
      <c r="V61" s="481">
        <v>5.2</v>
      </c>
      <c r="W61" s="481"/>
      <c r="X61" s="481">
        <v>4.5</v>
      </c>
      <c r="Y61" s="481"/>
      <c r="Z61" s="475" t="s">
        <v>568</v>
      </c>
      <c r="AA61" s="481"/>
      <c r="AB61" s="481"/>
      <c r="AC61" s="481"/>
    </row>
    <row r="62" spans="1:29" ht="15" customHeight="1">
      <c r="A62" s="475" t="s">
        <v>569</v>
      </c>
      <c r="B62" s="481">
        <v>4.7</v>
      </c>
      <c r="C62" s="481"/>
      <c r="D62" s="481">
        <v>2.6</v>
      </c>
      <c r="E62" s="481"/>
      <c r="F62" s="481">
        <v>5.8</v>
      </c>
      <c r="G62" s="481"/>
      <c r="H62" s="481">
        <v>4.0999999999999996</v>
      </c>
      <c r="I62" s="481"/>
      <c r="J62" s="481">
        <v>3.2</v>
      </c>
      <c r="K62" s="481"/>
      <c r="L62" s="481">
        <v>4.5</v>
      </c>
      <c r="M62" s="481"/>
      <c r="N62" s="481">
        <v>0.4</v>
      </c>
      <c r="O62" s="481"/>
      <c r="P62" s="481">
        <v>7</v>
      </c>
      <c r="Q62" s="481"/>
      <c r="R62" s="481">
        <v>0</v>
      </c>
      <c r="S62" s="481"/>
      <c r="T62" s="481">
        <v>7.8</v>
      </c>
      <c r="U62" s="481"/>
      <c r="V62" s="481">
        <v>6.7</v>
      </c>
      <c r="W62" s="481"/>
      <c r="X62" s="481">
        <v>8.1</v>
      </c>
      <c r="Y62" s="481"/>
      <c r="Z62" s="475" t="s">
        <v>569</v>
      </c>
      <c r="AA62" s="481"/>
      <c r="AB62" s="481"/>
      <c r="AC62" s="481"/>
    </row>
    <row r="63" spans="1:29" ht="15" customHeight="1">
      <c r="A63" s="475" t="s">
        <v>354</v>
      </c>
      <c r="B63" s="481">
        <v>13.9</v>
      </c>
      <c r="C63" s="481"/>
      <c r="D63" s="481">
        <v>17.5</v>
      </c>
      <c r="E63" s="481"/>
      <c r="F63" s="481">
        <v>10.199999999999999</v>
      </c>
      <c r="G63" s="481"/>
      <c r="H63" s="481">
        <v>9.6999999999999993</v>
      </c>
      <c r="I63" s="481"/>
      <c r="J63" s="481">
        <v>20.100000000000001</v>
      </c>
      <c r="K63" s="481"/>
      <c r="L63" s="481">
        <v>0.8</v>
      </c>
      <c r="M63" s="481"/>
      <c r="N63" s="481">
        <v>16.7</v>
      </c>
      <c r="O63" s="481"/>
      <c r="P63" s="481">
        <v>15.4</v>
      </c>
      <c r="Q63" s="481"/>
      <c r="R63" s="481">
        <v>35</v>
      </c>
      <c r="S63" s="481"/>
      <c r="T63" s="481">
        <v>7.3</v>
      </c>
      <c r="U63" s="481"/>
      <c r="V63" s="481">
        <v>-1.7</v>
      </c>
      <c r="W63" s="481"/>
      <c r="X63" s="481">
        <v>31</v>
      </c>
      <c r="Y63" s="481"/>
      <c r="Z63" s="475" t="s">
        <v>354</v>
      </c>
      <c r="AA63" s="481"/>
      <c r="AB63" s="481"/>
      <c r="AC63" s="481"/>
    </row>
    <row r="64" spans="1:29" ht="15" customHeight="1">
      <c r="A64" s="475" t="s">
        <v>571</v>
      </c>
      <c r="B64" s="481">
        <v>2</v>
      </c>
      <c r="C64" s="481"/>
      <c r="D64" s="481">
        <v>4.5999999999999996</v>
      </c>
      <c r="E64" s="481"/>
      <c r="F64" s="481">
        <v>0.3</v>
      </c>
      <c r="G64" s="481"/>
      <c r="H64" s="481">
        <v>1</v>
      </c>
      <c r="I64" s="481"/>
      <c r="J64" s="481">
        <v>8.6</v>
      </c>
      <c r="K64" s="481"/>
      <c r="L64" s="481">
        <v>-4.5999999999999996</v>
      </c>
      <c r="M64" s="481"/>
      <c r="N64" s="481">
        <v>-11.7</v>
      </c>
      <c r="O64" s="481"/>
      <c r="P64" s="481">
        <v>6.2</v>
      </c>
      <c r="Q64" s="481"/>
      <c r="R64" s="481">
        <v>20.7</v>
      </c>
      <c r="S64" s="481"/>
      <c r="T64" s="481">
        <v>19</v>
      </c>
      <c r="U64" s="481"/>
      <c r="V64" s="481">
        <v>6.5</v>
      </c>
      <c r="W64" s="481"/>
      <c r="X64" s="481">
        <v>-1.6</v>
      </c>
      <c r="Y64" s="481"/>
      <c r="Z64" s="475" t="s">
        <v>571</v>
      </c>
      <c r="AA64" s="481"/>
      <c r="AB64" s="481"/>
      <c r="AC64" s="481"/>
    </row>
    <row r="65" spans="1:14" ht="20.100000000000001" customHeight="1">
      <c r="B65" s="474"/>
      <c r="C65" s="474"/>
      <c r="D65" s="474"/>
      <c r="E65" s="474"/>
      <c r="F65" s="474"/>
    </row>
    <row r="66" spans="1:14" ht="18.95" customHeight="1">
      <c r="A66" s="853" t="s">
        <v>1745</v>
      </c>
      <c r="B66" s="853"/>
      <c r="C66" s="853"/>
      <c r="D66" s="853"/>
      <c r="E66" s="853"/>
      <c r="F66" s="853"/>
      <c r="N66" s="853" t="s">
        <v>1745</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6" customFormat="1" ht="15" customHeight="1">
      <c r="A1" s="907" t="s">
        <v>1764</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1" t="s">
        <v>6</v>
      </c>
      <c r="B3" s="552"/>
      <c r="C3" s="552"/>
      <c r="D3" s="552"/>
      <c r="E3" s="552"/>
      <c r="F3" s="552"/>
      <c r="G3" s="552"/>
      <c r="H3" s="552"/>
      <c r="I3" s="552"/>
      <c r="J3" s="561" t="s">
        <v>6</v>
      </c>
      <c r="K3" s="552"/>
      <c r="M3" s="561"/>
      <c r="N3" s="553"/>
      <c r="O3" s="553"/>
      <c r="P3" s="553"/>
      <c r="Q3" s="553"/>
      <c r="R3" s="553"/>
      <c r="S3" s="553"/>
      <c r="T3" s="553"/>
      <c r="U3" s="553"/>
      <c r="V3" s="553"/>
    </row>
    <row r="4" spans="1:24" ht="15" customHeight="1">
      <c r="A4" s="561" t="s">
        <v>1639</v>
      </c>
      <c r="B4" s="552"/>
      <c r="C4" s="552"/>
      <c r="D4" s="552"/>
      <c r="E4" s="552"/>
      <c r="F4" s="552"/>
      <c r="G4" s="552"/>
      <c r="H4" s="552"/>
      <c r="I4" s="552"/>
      <c r="J4" s="561" t="s">
        <v>1639</v>
      </c>
      <c r="K4" s="552"/>
      <c r="M4" s="561"/>
      <c r="N4" s="553"/>
      <c r="O4" s="553"/>
      <c r="P4" s="553"/>
      <c r="Q4" s="553"/>
      <c r="R4" s="553"/>
      <c r="S4" s="553"/>
      <c r="T4" s="553"/>
      <c r="U4" s="553"/>
      <c r="V4" s="553"/>
    </row>
    <row r="5" spans="1:24" ht="15" customHeight="1">
      <c r="A5" s="555" t="s">
        <v>1308</v>
      </c>
      <c r="B5" s="552"/>
      <c r="C5" s="552"/>
      <c r="D5" s="552"/>
      <c r="E5" s="552"/>
      <c r="F5" s="552"/>
      <c r="G5" s="552"/>
      <c r="H5" s="552"/>
      <c r="I5" s="552"/>
      <c r="J5" s="555" t="s">
        <v>1308</v>
      </c>
      <c r="K5" s="552"/>
      <c r="M5" s="555"/>
      <c r="N5" s="553"/>
      <c r="O5" s="553"/>
      <c r="P5" s="553"/>
      <c r="Q5" s="553"/>
      <c r="R5" s="553"/>
      <c r="S5" s="553"/>
      <c r="T5" s="553"/>
      <c r="U5" s="553"/>
      <c r="V5" s="553"/>
    </row>
    <row r="6" spans="1:24" ht="15" customHeight="1">
      <c r="A6" s="561" t="s">
        <v>1640</v>
      </c>
      <c r="B6" s="552"/>
      <c r="C6" s="552"/>
      <c r="D6" s="552"/>
      <c r="E6" s="552"/>
      <c r="F6" s="552"/>
      <c r="G6" s="552"/>
      <c r="H6" s="552"/>
      <c r="I6" s="552"/>
      <c r="J6" s="561" t="s">
        <v>1640</v>
      </c>
      <c r="K6" s="552"/>
      <c r="M6" s="561"/>
      <c r="N6" s="553"/>
      <c r="O6" s="553"/>
      <c r="P6" s="553"/>
      <c r="Q6" s="553"/>
      <c r="R6" s="553"/>
      <c r="S6" s="553"/>
      <c r="T6" s="553"/>
      <c r="U6" s="553"/>
      <c r="V6" s="553"/>
    </row>
    <row r="7" spans="1:24" ht="15" customHeight="1">
      <c r="A7" s="562" t="s">
        <v>459</v>
      </c>
      <c r="B7" s="546"/>
      <c r="C7" s="546"/>
      <c r="D7" s="546"/>
      <c r="E7" s="546"/>
      <c r="F7" s="546"/>
      <c r="G7" s="546"/>
      <c r="H7" s="546"/>
      <c r="I7" s="546"/>
      <c r="J7" s="562" t="s">
        <v>459</v>
      </c>
      <c r="K7" s="546"/>
      <c r="M7" s="562"/>
      <c r="N7" s="547"/>
      <c r="O7" s="547"/>
      <c r="P7" s="547"/>
      <c r="Q7" s="547"/>
      <c r="R7" s="547"/>
      <c r="S7" s="547"/>
      <c r="T7" s="547"/>
      <c r="U7" s="547"/>
      <c r="V7" s="547"/>
    </row>
    <row r="8" spans="1:24" s="228" customFormat="1" ht="15.75" customHeight="1">
      <c r="A8" s="1070" t="s">
        <v>270</v>
      </c>
      <c r="B8" s="1050" t="s">
        <v>684</v>
      </c>
      <c r="C8" s="1070"/>
      <c r="D8" s="1058" t="s">
        <v>142</v>
      </c>
      <c r="E8" s="1059"/>
      <c r="F8" s="1059"/>
      <c r="G8" s="1058" t="s">
        <v>685</v>
      </c>
      <c r="H8" s="1059"/>
      <c r="I8" s="1068"/>
      <c r="J8" s="1073" t="s">
        <v>40</v>
      </c>
      <c r="K8" s="1062"/>
      <c r="L8" s="1067" t="s">
        <v>440</v>
      </c>
      <c r="M8" s="1068"/>
      <c r="N8" s="1068"/>
      <c r="O8" s="1068"/>
      <c r="P8" s="1068"/>
      <c r="Q8" s="1068"/>
      <c r="R8" s="1068"/>
      <c r="S8" s="1068"/>
      <c r="T8" s="1068"/>
      <c r="U8" s="1069"/>
      <c r="V8" s="1050" t="s">
        <v>270</v>
      </c>
    </row>
    <row r="9" spans="1:24" s="228" customFormat="1" ht="15.75" customHeight="1">
      <c r="A9" s="1071"/>
      <c r="B9" s="1051"/>
      <c r="C9" s="1071"/>
      <c r="D9" s="1036" t="s">
        <v>547</v>
      </c>
      <c r="E9" s="419" t="s">
        <v>530</v>
      </c>
      <c r="F9" s="420"/>
      <c r="G9" s="1037" t="s">
        <v>663</v>
      </c>
      <c r="H9" s="1053" t="s">
        <v>326</v>
      </c>
      <c r="I9" s="1056" t="s">
        <v>1001</v>
      </c>
      <c r="J9" s="1074"/>
      <c r="K9" s="1064"/>
      <c r="L9" s="1056" t="s">
        <v>663</v>
      </c>
      <c r="M9" s="1023"/>
      <c r="N9" s="1058" t="s">
        <v>626</v>
      </c>
      <c r="O9" s="1059"/>
      <c r="P9" s="1059"/>
      <c r="Q9" s="1059"/>
      <c r="R9" s="1059"/>
      <c r="S9" s="1059"/>
      <c r="T9" s="1059"/>
      <c r="U9" s="1060"/>
      <c r="V9" s="1051"/>
    </row>
    <row r="10" spans="1:24" s="228" customFormat="1" ht="15.75" customHeight="1">
      <c r="A10" s="1071"/>
      <c r="B10" s="1051"/>
      <c r="C10" s="1071"/>
      <c r="D10" s="1037"/>
      <c r="E10" s="1036" t="s">
        <v>326</v>
      </c>
      <c r="F10" s="1036" t="s">
        <v>1001</v>
      </c>
      <c r="G10" s="1037"/>
      <c r="H10" s="1054"/>
      <c r="I10" s="1054"/>
      <c r="J10" s="1074"/>
      <c r="K10" s="1064"/>
      <c r="L10" s="1053"/>
      <c r="M10" s="1025"/>
      <c r="N10" s="1061" t="s">
        <v>781</v>
      </c>
      <c r="O10" s="1062"/>
      <c r="P10" s="1061" t="s">
        <v>764</v>
      </c>
      <c r="Q10" s="1062"/>
      <c r="R10" s="1056" t="s">
        <v>877</v>
      </c>
      <c r="S10" s="1023"/>
      <c r="T10" s="1061" t="s">
        <v>765</v>
      </c>
      <c r="U10" s="1062"/>
      <c r="V10" s="1051"/>
    </row>
    <row r="11" spans="1:24" s="228" customFormat="1" ht="15.75" customHeight="1">
      <c r="A11" s="1071"/>
      <c r="B11" s="1051"/>
      <c r="C11" s="1071"/>
      <c r="D11" s="1037"/>
      <c r="E11" s="1037"/>
      <c r="F11" s="1037"/>
      <c r="G11" s="1037"/>
      <c r="H11" s="1054"/>
      <c r="I11" s="1054"/>
      <c r="J11" s="1074"/>
      <c r="K11" s="1064"/>
      <c r="L11" s="1053"/>
      <c r="M11" s="1025"/>
      <c r="N11" s="1063"/>
      <c r="O11" s="1064"/>
      <c r="P11" s="1063"/>
      <c r="Q11" s="1064"/>
      <c r="R11" s="1053"/>
      <c r="S11" s="1025"/>
      <c r="T11" s="1063"/>
      <c r="U11" s="1064"/>
      <c r="V11" s="1051"/>
    </row>
    <row r="12" spans="1:24" s="228" customFormat="1" ht="15.75" customHeight="1">
      <c r="A12" s="1072"/>
      <c r="B12" s="1052"/>
      <c r="C12" s="1072"/>
      <c r="D12" s="1038"/>
      <c r="E12" s="1038"/>
      <c r="F12" s="1038"/>
      <c r="G12" s="1038"/>
      <c r="H12" s="1055"/>
      <c r="I12" s="1055"/>
      <c r="J12" s="1075"/>
      <c r="K12" s="1066"/>
      <c r="L12" s="1057"/>
      <c r="M12" s="1027"/>
      <c r="N12" s="1065"/>
      <c r="O12" s="1066"/>
      <c r="P12" s="1065"/>
      <c r="Q12" s="1066"/>
      <c r="R12" s="1057"/>
      <c r="S12" s="1027"/>
      <c r="T12" s="1065"/>
      <c r="U12" s="1066"/>
      <c r="V12" s="1052"/>
    </row>
    <row r="13" spans="1:24" ht="26.1" customHeight="1">
      <c r="A13" s="216" t="s">
        <v>599</v>
      </c>
      <c r="B13" s="552"/>
      <c r="C13" s="552"/>
      <c r="D13" s="552"/>
      <c r="E13" s="552"/>
      <c r="F13" s="552"/>
      <c r="G13" s="552"/>
      <c r="H13" s="552"/>
      <c r="I13" s="552"/>
      <c r="J13" s="421" t="s">
        <v>599</v>
      </c>
      <c r="K13" s="552"/>
      <c r="M13" s="421"/>
      <c r="N13" s="551"/>
      <c r="O13" s="551"/>
      <c r="P13" s="551"/>
      <c r="Q13" s="551"/>
      <c r="R13" s="551"/>
      <c r="S13" s="551"/>
      <c r="T13" s="551"/>
      <c r="U13" s="551"/>
      <c r="V13" s="551"/>
    </row>
    <row r="14" spans="1:24" ht="21.95" customHeight="1">
      <c r="A14" s="422" t="s">
        <v>766</v>
      </c>
      <c r="B14" s="555">
        <v>2018</v>
      </c>
      <c r="C14" s="558" t="s">
        <v>846</v>
      </c>
      <c r="D14" s="59">
        <v>4848</v>
      </c>
      <c r="E14" s="59">
        <v>2811</v>
      </c>
      <c r="F14" s="59">
        <v>2037</v>
      </c>
      <c r="G14" s="59">
        <v>2139</v>
      </c>
      <c r="H14" s="59">
        <v>1214</v>
      </c>
      <c r="I14" s="59">
        <v>925</v>
      </c>
      <c r="J14" s="59">
        <v>1288</v>
      </c>
      <c r="K14" s="59"/>
      <c r="L14" s="59">
        <v>1422</v>
      </c>
      <c r="M14" s="59"/>
      <c r="N14" s="59">
        <v>59</v>
      </c>
      <c r="O14" s="59"/>
      <c r="P14" s="59">
        <v>250</v>
      </c>
      <c r="Q14" s="59"/>
      <c r="R14" s="59">
        <v>623</v>
      </c>
      <c r="S14" s="59">
        <v>250</v>
      </c>
      <c r="T14" s="59">
        <v>489</v>
      </c>
      <c r="U14" s="59"/>
      <c r="V14" s="423" t="s">
        <v>766</v>
      </c>
      <c r="X14" s="27"/>
    </row>
    <row r="15" spans="1:24" ht="15" customHeight="1">
      <c r="A15" s="422" t="s">
        <v>914</v>
      </c>
      <c r="B15" s="555" t="s">
        <v>353</v>
      </c>
      <c r="C15" s="558" t="s">
        <v>56</v>
      </c>
      <c r="D15" s="59">
        <v>4904</v>
      </c>
      <c r="E15" s="59">
        <v>2660</v>
      </c>
      <c r="F15" s="59">
        <v>2243</v>
      </c>
      <c r="G15" s="59">
        <v>2175</v>
      </c>
      <c r="H15" s="59">
        <v>1162</v>
      </c>
      <c r="I15" s="59">
        <v>1013</v>
      </c>
      <c r="J15" s="59">
        <v>1179</v>
      </c>
      <c r="K15" s="59"/>
      <c r="L15" s="59">
        <v>1550</v>
      </c>
      <c r="M15" s="59"/>
      <c r="N15" s="59">
        <v>62</v>
      </c>
      <c r="O15" s="59"/>
      <c r="P15" s="59">
        <v>259</v>
      </c>
      <c r="Q15" s="59"/>
      <c r="R15" s="59">
        <v>709</v>
      </c>
      <c r="S15" s="59">
        <v>259</v>
      </c>
      <c r="T15" s="59">
        <v>521</v>
      </c>
      <c r="U15" s="59"/>
      <c r="V15" s="423" t="s">
        <v>914</v>
      </c>
    </row>
    <row r="16" spans="1:24" ht="15" customHeight="1">
      <c r="A16" s="422" t="s">
        <v>915</v>
      </c>
      <c r="B16" s="555" t="s">
        <v>353</v>
      </c>
      <c r="C16" s="558" t="s">
        <v>61</v>
      </c>
      <c r="D16" s="59">
        <v>6295</v>
      </c>
      <c r="E16" s="59">
        <v>3335</v>
      </c>
      <c r="F16" s="59">
        <v>2960</v>
      </c>
      <c r="G16" s="59">
        <v>2488</v>
      </c>
      <c r="H16" s="59">
        <v>1335</v>
      </c>
      <c r="I16" s="59">
        <v>1153</v>
      </c>
      <c r="J16" s="59">
        <v>1626</v>
      </c>
      <c r="K16" s="59"/>
      <c r="L16" s="59">
        <v>2181</v>
      </c>
      <c r="M16" s="59"/>
      <c r="N16" s="59">
        <v>80</v>
      </c>
      <c r="O16" s="59"/>
      <c r="P16" s="59">
        <v>294</v>
      </c>
      <c r="Q16" s="59"/>
      <c r="R16" s="59">
        <v>1066</v>
      </c>
      <c r="S16" s="59">
        <v>294</v>
      </c>
      <c r="T16" s="59">
        <v>741</v>
      </c>
      <c r="U16" s="59"/>
      <c r="V16" s="423" t="s">
        <v>915</v>
      </c>
    </row>
    <row r="17" spans="1:24" ht="15" customHeight="1">
      <c r="A17" s="422" t="s">
        <v>916</v>
      </c>
      <c r="B17" s="555" t="s">
        <v>353</v>
      </c>
      <c r="C17" s="558" t="s">
        <v>62</v>
      </c>
      <c r="D17" s="59">
        <v>6815</v>
      </c>
      <c r="E17" s="59">
        <v>3486</v>
      </c>
      <c r="F17" s="59">
        <v>3329</v>
      </c>
      <c r="G17" s="59">
        <v>2567</v>
      </c>
      <c r="H17" s="59">
        <v>1377</v>
      </c>
      <c r="I17" s="59">
        <v>1190</v>
      </c>
      <c r="J17" s="59">
        <v>1720</v>
      </c>
      <c r="K17" s="59"/>
      <c r="L17" s="59">
        <v>2528</v>
      </c>
      <c r="M17" s="59"/>
      <c r="N17" s="59">
        <v>63</v>
      </c>
      <c r="O17" s="59"/>
      <c r="P17" s="59">
        <v>326</v>
      </c>
      <c r="Q17" s="59"/>
      <c r="R17" s="59">
        <v>1282</v>
      </c>
      <c r="S17" s="59">
        <v>326</v>
      </c>
      <c r="T17" s="59">
        <v>858</v>
      </c>
      <c r="U17" s="59"/>
      <c r="V17" s="423" t="s">
        <v>916</v>
      </c>
    </row>
    <row r="18" spans="1:24" ht="15" customHeight="1">
      <c r="A18" s="422" t="s">
        <v>917</v>
      </c>
      <c r="B18" s="555" t="s">
        <v>353</v>
      </c>
      <c r="C18" s="558" t="s">
        <v>700</v>
      </c>
      <c r="D18" s="59">
        <v>6633</v>
      </c>
      <c r="E18" s="59">
        <v>3400</v>
      </c>
      <c r="F18" s="59">
        <v>3233</v>
      </c>
      <c r="G18" s="59">
        <v>2490</v>
      </c>
      <c r="H18" s="59">
        <v>1322</v>
      </c>
      <c r="I18" s="59">
        <v>1167</v>
      </c>
      <c r="J18" s="59">
        <v>1689</v>
      </c>
      <c r="K18" s="59"/>
      <c r="L18" s="59">
        <v>2454</v>
      </c>
      <c r="M18" s="59"/>
      <c r="N18" s="59">
        <v>56</v>
      </c>
      <c r="O18" s="59"/>
      <c r="P18" s="59">
        <v>333</v>
      </c>
      <c r="Q18" s="59"/>
      <c r="R18" s="59">
        <v>1241</v>
      </c>
      <c r="S18" s="59">
        <v>333</v>
      </c>
      <c r="T18" s="59">
        <v>824</v>
      </c>
      <c r="U18" s="59"/>
      <c r="V18" s="423" t="s">
        <v>917</v>
      </c>
    </row>
    <row r="19" spans="1:24" ht="15" customHeight="1">
      <c r="A19" s="422" t="s">
        <v>918</v>
      </c>
      <c r="B19" s="555" t="s">
        <v>353</v>
      </c>
      <c r="C19" s="558" t="s">
        <v>701</v>
      </c>
      <c r="D19" s="59">
        <v>7044</v>
      </c>
      <c r="E19" s="59">
        <v>3623</v>
      </c>
      <c r="F19" s="59">
        <v>3421</v>
      </c>
      <c r="G19" s="59">
        <v>2677</v>
      </c>
      <c r="H19" s="59">
        <v>1427</v>
      </c>
      <c r="I19" s="59">
        <v>1250</v>
      </c>
      <c r="J19" s="59">
        <v>1779</v>
      </c>
      <c r="K19" s="59"/>
      <c r="L19" s="59">
        <v>2588</v>
      </c>
      <c r="M19" s="59"/>
      <c r="N19" s="59">
        <v>72</v>
      </c>
      <c r="O19" s="59"/>
      <c r="P19" s="59">
        <v>345</v>
      </c>
      <c r="Q19" s="59"/>
      <c r="R19" s="59">
        <v>1282</v>
      </c>
      <c r="S19" s="59">
        <v>345</v>
      </c>
      <c r="T19" s="59">
        <v>889</v>
      </c>
      <c r="U19" s="59"/>
      <c r="V19" s="423" t="s">
        <v>918</v>
      </c>
    </row>
    <row r="20" spans="1:24" ht="15" customHeight="1">
      <c r="A20" s="422" t="s">
        <v>919</v>
      </c>
      <c r="B20" s="555" t="s">
        <v>353</v>
      </c>
      <c r="C20" s="558" t="s">
        <v>702</v>
      </c>
      <c r="D20" s="59">
        <v>7293</v>
      </c>
      <c r="E20" s="59">
        <v>3755</v>
      </c>
      <c r="F20" s="59">
        <v>3538</v>
      </c>
      <c r="G20" s="59">
        <v>2774</v>
      </c>
      <c r="H20" s="59">
        <v>1514</v>
      </c>
      <c r="I20" s="59">
        <v>1260</v>
      </c>
      <c r="J20" s="59">
        <v>1808</v>
      </c>
      <c r="K20" s="59"/>
      <c r="L20" s="59">
        <v>2711</v>
      </c>
      <c r="M20" s="59"/>
      <c r="N20" s="59">
        <v>66</v>
      </c>
      <c r="O20" s="59"/>
      <c r="P20" s="59">
        <v>367</v>
      </c>
      <c r="Q20" s="59"/>
      <c r="R20" s="59">
        <v>1347</v>
      </c>
      <c r="S20" s="59">
        <v>367</v>
      </c>
      <c r="T20" s="59">
        <v>931</v>
      </c>
      <c r="U20" s="59"/>
      <c r="V20" s="423" t="s">
        <v>919</v>
      </c>
    </row>
    <row r="21" spans="1:24" ht="15" customHeight="1">
      <c r="A21" s="422" t="s">
        <v>920</v>
      </c>
      <c r="B21" s="555" t="s">
        <v>353</v>
      </c>
      <c r="C21" s="558" t="s">
        <v>217</v>
      </c>
      <c r="D21" s="59">
        <v>6019</v>
      </c>
      <c r="E21" s="59">
        <v>3043</v>
      </c>
      <c r="F21" s="59">
        <v>2975</v>
      </c>
      <c r="G21" s="59">
        <v>2558</v>
      </c>
      <c r="H21" s="59">
        <v>1346</v>
      </c>
      <c r="I21" s="59">
        <v>1212</v>
      </c>
      <c r="J21" s="59">
        <v>1345</v>
      </c>
      <c r="K21" s="59"/>
      <c r="L21" s="59">
        <v>2115</v>
      </c>
      <c r="M21" s="59"/>
      <c r="N21" s="59">
        <v>35</v>
      </c>
      <c r="O21" s="59"/>
      <c r="P21" s="59">
        <v>317</v>
      </c>
      <c r="Q21" s="59"/>
      <c r="R21" s="59">
        <v>1061</v>
      </c>
      <c r="S21" s="59">
        <v>317</v>
      </c>
      <c r="T21" s="59">
        <v>703</v>
      </c>
      <c r="U21" s="59"/>
      <c r="V21" s="423" t="s">
        <v>920</v>
      </c>
    </row>
    <row r="22" spans="1:24" ht="15" customHeight="1">
      <c r="A22" s="422" t="s">
        <v>921</v>
      </c>
      <c r="B22" s="555" t="s">
        <v>353</v>
      </c>
      <c r="C22" s="558" t="s">
        <v>195</v>
      </c>
      <c r="D22" s="59">
        <v>6858</v>
      </c>
      <c r="E22" s="59">
        <v>3511</v>
      </c>
      <c r="F22" s="59">
        <v>3347</v>
      </c>
      <c r="G22" s="59">
        <v>2660</v>
      </c>
      <c r="H22" s="59">
        <v>1444</v>
      </c>
      <c r="I22" s="59">
        <v>1217</v>
      </c>
      <c r="J22" s="59">
        <v>1632</v>
      </c>
      <c r="K22" s="59"/>
      <c r="L22" s="59">
        <v>2565</v>
      </c>
      <c r="M22" s="59"/>
      <c r="N22" s="59">
        <v>57</v>
      </c>
      <c r="O22" s="59"/>
      <c r="P22" s="59">
        <v>377</v>
      </c>
      <c r="Q22" s="59"/>
      <c r="R22" s="59">
        <v>1277</v>
      </c>
      <c r="S22" s="59">
        <v>377</v>
      </c>
      <c r="T22" s="59">
        <v>853</v>
      </c>
      <c r="U22" s="59"/>
      <c r="V22" s="423" t="s">
        <v>921</v>
      </c>
    </row>
    <row r="23" spans="1:24" ht="15" customHeight="1">
      <c r="A23" s="422" t="s">
        <v>478</v>
      </c>
      <c r="B23" s="555" t="s">
        <v>353</v>
      </c>
      <c r="C23" s="558" t="s">
        <v>196</v>
      </c>
      <c r="D23" s="59">
        <v>7502</v>
      </c>
      <c r="E23" s="59">
        <v>3849</v>
      </c>
      <c r="F23" s="59">
        <v>3653</v>
      </c>
      <c r="G23" s="59">
        <v>2890</v>
      </c>
      <c r="H23" s="59">
        <v>1582</v>
      </c>
      <c r="I23" s="59">
        <v>1309</v>
      </c>
      <c r="J23" s="59">
        <v>1816</v>
      </c>
      <c r="K23" s="59"/>
      <c r="L23" s="59">
        <v>2796</v>
      </c>
      <c r="M23" s="59"/>
      <c r="N23" s="59">
        <v>63</v>
      </c>
      <c r="O23" s="59"/>
      <c r="P23" s="59">
        <v>388</v>
      </c>
      <c r="Q23" s="59"/>
      <c r="R23" s="59">
        <v>1408</v>
      </c>
      <c r="S23" s="59">
        <v>388</v>
      </c>
      <c r="T23" s="59">
        <v>937</v>
      </c>
      <c r="U23" s="59"/>
      <c r="V23" s="423" t="s">
        <v>478</v>
      </c>
    </row>
    <row r="24" spans="1:24" ht="15" customHeight="1">
      <c r="A24" s="422" t="s">
        <v>479</v>
      </c>
      <c r="B24" s="555" t="s">
        <v>353</v>
      </c>
      <c r="C24" s="558" t="s">
        <v>197</v>
      </c>
      <c r="D24" s="59">
        <v>7091</v>
      </c>
      <c r="E24" s="59">
        <v>3665</v>
      </c>
      <c r="F24" s="59">
        <v>3427</v>
      </c>
      <c r="G24" s="59">
        <v>2824</v>
      </c>
      <c r="H24" s="59">
        <v>1569</v>
      </c>
      <c r="I24" s="59">
        <v>1255</v>
      </c>
      <c r="J24" s="59">
        <v>1671</v>
      </c>
      <c r="K24" s="59"/>
      <c r="L24" s="59">
        <v>2596</v>
      </c>
      <c r="M24" s="59"/>
      <c r="N24" s="59">
        <v>65</v>
      </c>
      <c r="O24" s="59"/>
      <c r="P24" s="59">
        <v>360</v>
      </c>
      <c r="Q24" s="59"/>
      <c r="R24" s="59">
        <v>1316</v>
      </c>
      <c r="S24" s="59">
        <v>360</v>
      </c>
      <c r="T24" s="59">
        <v>855</v>
      </c>
      <c r="U24" s="59"/>
      <c r="V24" s="423" t="s">
        <v>479</v>
      </c>
    </row>
    <row r="25" spans="1:24" ht="15" customHeight="1">
      <c r="A25" s="422" t="s">
        <v>480</v>
      </c>
      <c r="B25" s="555" t="s">
        <v>353</v>
      </c>
      <c r="C25" s="558" t="s">
        <v>666</v>
      </c>
      <c r="D25" s="59">
        <v>5176</v>
      </c>
      <c r="E25" s="59">
        <v>2662</v>
      </c>
      <c r="F25" s="59">
        <v>2513</v>
      </c>
      <c r="G25" s="59">
        <v>2171</v>
      </c>
      <c r="H25" s="59">
        <v>1145</v>
      </c>
      <c r="I25" s="59">
        <v>1026</v>
      </c>
      <c r="J25" s="59">
        <v>1187</v>
      </c>
      <c r="K25" s="59"/>
      <c r="L25" s="59">
        <v>1818</v>
      </c>
      <c r="M25" s="59"/>
      <c r="N25" s="59">
        <v>46</v>
      </c>
      <c r="O25" s="59"/>
      <c r="P25" s="59">
        <v>286</v>
      </c>
      <c r="Q25" s="59"/>
      <c r="R25" s="59">
        <v>903</v>
      </c>
      <c r="S25" s="59">
        <v>286</v>
      </c>
      <c r="T25" s="59">
        <v>584</v>
      </c>
      <c r="U25" s="59"/>
      <c r="V25" s="423" t="s">
        <v>480</v>
      </c>
    </row>
    <row r="26" spans="1:24" ht="21.95" customHeight="1">
      <c r="A26" s="422" t="s">
        <v>452</v>
      </c>
      <c r="B26" s="555"/>
      <c r="C26" s="558" t="s">
        <v>352</v>
      </c>
      <c r="D26" s="59">
        <v>76478</v>
      </c>
      <c r="E26" s="59">
        <v>39800</v>
      </c>
      <c r="F26" s="59">
        <v>36676</v>
      </c>
      <c r="G26" s="59">
        <v>30413</v>
      </c>
      <c r="H26" s="59">
        <v>16437</v>
      </c>
      <c r="I26" s="59">
        <v>13977</v>
      </c>
      <c r="J26" s="59">
        <v>18740</v>
      </c>
      <c r="K26" s="59"/>
      <c r="L26" s="59">
        <v>27324</v>
      </c>
      <c r="M26" s="59"/>
      <c r="N26" s="59">
        <v>724</v>
      </c>
      <c r="O26" s="59"/>
      <c r="P26" s="59">
        <v>3902</v>
      </c>
      <c r="Q26" s="59"/>
      <c r="R26" s="59">
        <v>13515</v>
      </c>
      <c r="S26" s="59">
        <v>3902</v>
      </c>
      <c r="T26" s="59">
        <v>9185</v>
      </c>
      <c r="U26" s="59"/>
      <c r="V26" s="423" t="s">
        <v>452</v>
      </c>
    </row>
    <row r="27" spans="1:24" ht="26.1" customHeight="1">
      <c r="A27" s="424" t="s">
        <v>600</v>
      </c>
      <c r="B27" s="422"/>
      <c r="C27" s="422"/>
      <c r="D27" s="59"/>
      <c r="E27" s="59"/>
      <c r="F27" s="59"/>
      <c r="G27" s="59"/>
      <c r="H27" s="59"/>
      <c r="I27" s="59"/>
      <c r="J27" s="425" t="s">
        <v>600</v>
      </c>
      <c r="K27" s="59"/>
      <c r="M27" s="425"/>
      <c r="N27" s="59"/>
      <c r="O27" s="59"/>
      <c r="P27" s="59"/>
      <c r="Q27" s="59"/>
      <c r="R27" s="59"/>
      <c r="S27" s="59"/>
      <c r="T27" s="59"/>
      <c r="U27" s="59"/>
      <c r="V27" s="422"/>
    </row>
    <row r="28" spans="1:24" ht="21.95" customHeight="1">
      <c r="A28" s="422">
        <v>14</v>
      </c>
      <c r="B28" s="555">
        <v>2018</v>
      </c>
      <c r="C28" s="558" t="s">
        <v>846</v>
      </c>
      <c r="D28" s="59">
        <v>4984</v>
      </c>
      <c r="E28" s="59">
        <v>3426</v>
      </c>
      <c r="F28" s="59">
        <v>1558</v>
      </c>
      <c r="G28" s="59">
        <v>1963</v>
      </c>
      <c r="H28" s="59">
        <v>1314</v>
      </c>
      <c r="I28" s="59">
        <v>649</v>
      </c>
      <c r="J28" s="59">
        <v>1683</v>
      </c>
      <c r="K28" s="59"/>
      <c r="L28" s="59">
        <v>1338</v>
      </c>
      <c r="M28" s="59"/>
      <c r="N28" s="59">
        <v>73</v>
      </c>
      <c r="O28" s="59"/>
      <c r="P28" s="59">
        <v>355</v>
      </c>
      <c r="Q28" s="59"/>
      <c r="R28" s="59">
        <v>438</v>
      </c>
      <c r="S28" s="59">
        <v>355</v>
      </c>
      <c r="T28" s="59">
        <v>472</v>
      </c>
      <c r="U28" s="59"/>
      <c r="V28" s="423" t="s">
        <v>292</v>
      </c>
      <c r="X28" s="27"/>
    </row>
    <row r="29" spans="1:24" ht="15" customHeight="1">
      <c r="A29" s="422">
        <v>15</v>
      </c>
      <c r="B29" s="555" t="s">
        <v>353</v>
      </c>
      <c r="C29" s="558" t="s">
        <v>56</v>
      </c>
      <c r="D29" s="59">
        <v>4978</v>
      </c>
      <c r="E29" s="59">
        <v>3291</v>
      </c>
      <c r="F29" s="59">
        <v>1687</v>
      </c>
      <c r="G29" s="59">
        <v>2032</v>
      </c>
      <c r="H29" s="59">
        <v>1303</v>
      </c>
      <c r="I29" s="59">
        <v>729</v>
      </c>
      <c r="J29" s="59">
        <v>1574</v>
      </c>
      <c r="K29" s="59"/>
      <c r="L29" s="59">
        <v>1372</v>
      </c>
      <c r="M29" s="59"/>
      <c r="N29" s="59">
        <v>70</v>
      </c>
      <c r="O29" s="59"/>
      <c r="P29" s="59">
        <v>344</v>
      </c>
      <c r="Q29" s="59"/>
      <c r="R29" s="59">
        <v>479</v>
      </c>
      <c r="S29" s="59">
        <v>344</v>
      </c>
      <c r="T29" s="59">
        <v>479</v>
      </c>
      <c r="U29" s="59"/>
      <c r="V29" s="423" t="s">
        <v>295</v>
      </c>
    </row>
    <row r="30" spans="1:24" ht="15" customHeight="1">
      <c r="A30" s="422">
        <v>16</v>
      </c>
      <c r="B30" s="555" t="s">
        <v>353</v>
      </c>
      <c r="C30" s="558" t="s">
        <v>61</v>
      </c>
      <c r="D30" s="59">
        <v>7783</v>
      </c>
      <c r="E30" s="59">
        <v>4781</v>
      </c>
      <c r="F30" s="59">
        <v>3002</v>
      </c>
      <c r="G30" s="59">
        <v>2749</v>
      </c>
      <c r="H30" s="59">
        <v>1658</v>
      </c>
      <c r="I30" s="59">
        <v>1091</v>
      </c>
      <c r="J30" s="59">
        <v>2519</v>
      </c>
      <c r="K30" s="59"/>
      <c r="L30" s="59">
        <v>2514</v>
      </c>
      <c r="M30" s="59"/>
      <c r="N30" s="59">
        <v>111</v>
      </c>
      <c r="O30" s="59"/>
      <c r="P30" s="59">
        <v>492</v>
      </c>
      <c r="Q30" s="59"/>
      <c r="R30" s="59">
        <v>974</v>
      </c>
      <c r="S30" s="59">
        <v>492</v>
      </c>
      <c r="T30" s="59">
        <v>938</v>
      </c>
      <c r="U30" s="59"/>
      <c r="V30" s="423" t="s">
        <v>296</v>
      </c>
    </row>
    <row r="31" spans="1:24" ht="15" customHeight="1">
      <c r="A31" s="422">
        <v>17</v>
      </c>
      <c r="B31" s="555" t="s">
        <v>353</v>
      </c>
      <c r="C31" s="558" t="s">
        <v>62</v>
      </c>
      <c r="D31" s="59">
        <v>9772</v>
      </c>
      <c r="E31" s="59">
        <v>5656</v>
      </c>
      <c r="F31" s="59">
        <v>4117</v>
      </c>
      <c r="G31" s="59">
        <v>3158</v>
      </c>
      <c r="H31" s="59">
        <v>1912</v>
      </c>
      <c r="I31" s="59">
        <v>1246</v>
      </c>
      <c r="J31" s="59">
        <v>3056</v>
      </c>
      <c r="K31" s="59"/>
      <c r="L31" s="59">
        <v>3558</v>
      </c>
      <c r="M31" s="59"/>
      <c r="N31" s="59">
        <v>126</v>
      </c>
      <c r="O31" s="59"/>
      <c r="P31" s="59">
        <v>561</v>
      </c>
      <c r="Q31" s="59"/>
      <c r="R31" s="59">
        <v>1584</v>
      </c>
      <c r="S31" s="59">
        <v>561</v>
      </c>
      <c r="T31" s="59">
        <v>1287</v>
      </c>
      <c r="U31" s="59"/>
      <c r="V31" s="423" t="s">
        <v>297</v>
      </c>
    </row>
    <row r="32" spans="1:24" ht="15" customHeight="1">
      <c r="A32" s="422">
        <v>18</v>
      </c>
      <c r="B32" s="555" t="s">
        <v>353</v>
      </c>
      <c r="C32" s="558" t="s">
        <v>700</v>
      </c>
      <c r="D32" s="59">
        <v>9731</v>
      </c>
      <c r="E32" s="59">
        <v>5577</v>
      </c>
      <c r="F32" s="59">
        <v>4154</v>
      </c>
      <c r="G32" s="59">
        <v>3097</v>
      </c>
      <c r="H32" s="59">
        <v>1887</v>
      </c>
      <c r="I32" s="59">
        <v>1209</v>
      </c>
      <c r="J32" s="59">
        <v>3004</v>
      </c>
      <c r="K32" s="59"/>
      <c r="L32" s="59">
        <v>3630</v>
      </c>
      <c r="M32" s="59"/>
      <c r="N32" s="59">
        <v>125</v>
      </c>
      <c r="O32" s="59"/>
      <c r="P32" s="59">
        <v>560</v>
      </c>
      <c r="Q32" s="59"/>
      <c r="R32" s="59">
        <v>1637</v>
      </c>
      <c r="S32" s="59">
        <v>560</v>
      </c>
      <c r="T32" s="59">
        <v>1307</v>
      </c>
      <c r="U32" s="59"/>
      <c r="V32" s="423" t="s">
        <v>922</v>
      </c>
    </row>
    <row r="33" spans="1:24" ht="15" customHeight="1">
      <c r="A33" s="422">
        <v>19</v>
      </c>
      <c r="B33" s="555" t="s">
        <v>353</v>
      </c>
      <c r="C33" s="558" t="s">
        <v>701</v>
      </c>
      <c r="D33" s="59">
        <v>10141</v>
      </c>
      <c r="E33" s="59">
        <v>5829</v>
      </c>
      <c r="F33" s="59">
        <v>4312</v>
      </c>
      <c r="G33" s="59">
        <v>3194</v>
      </c>
      <c r="H33" s="59">
        <v>1943</v>
      </c>
      <c r="I33" s="59">
        <v>1252</v>
      </c>
      <c r="J33" s="59">
        <v>3129</v>
      </c>
      <c r="K33" s="59"/>
      <c r="L33" s="59">
        <v>3818</v>
      </c>
      <c r="M33" s="59"/>
      <c r="N33" s="59">
        <v>139</v>
      </c>
      <c r="O33" s="59"/>
      <c r="P33" s="59">
        <v>620</v>
      </c>
      <c r="Q33" s="59"/>
      <c r="R33" s="59">
        <v>1698</v>
      </c>
      <c r="S33" s="59">
        <v>620</v>
      </c>
      <c r="T33" s="59">
        <v>1362</v>
      </c>
      <c r="U33" s="59"/>
      <c r="V33" s="423" t="s">
        <v>923</v>
      </c>
    </row>
    <row r="34" spans="1:24" ht="15" customHeight="1">
      <c r="A34" s="422">
        <v>20</v>
      </c>
      <c r="B34" s="555" t="s">
        <v>353</v>
      </c>
      <c r="C34" s="558" t="s">
        <v>702</v>
      </c>
      <c r="D34" s="59">
        <v>10793</v>
      </c>
      <c r="E34" s="59">
        <v>6206</v>
      </c>
      <c r="F34" s="59">
        <v>4586</v>
      </c>
      <c r="G34" s="59">
        <v>3358</v>
      </c>
      <c r="H34" s="59">
        <v>2064</v>
      </c>
      <c r="I34" s="59">
        <v>1294</v>
      </c>
      <c r="J34" s="59">
        <v>3345</v>
      </c>
      <c r="K34" s="59"/>
      <c r="L34" s="59">
        <v>4089</v>
      </c>
      <c r="M34" s="59"/>
      <c r="N34" s="59">
        <v>142</v>
      </c>
      <c r="O34" s="59"/>
      <c r="P34" s="59">
        <v>655</v>
      </c>
      <c r="Q34" s="59"/>
      <c r="R34" s="59">
        <v>1838</v>
      </c>
      <c r="S34" s="59">
        <v>655</v>
      </c>
      <c r="T34" s="59">
        <v>1454</v>
      </c>
      <c r="U34" s="59"/>
      <c r="V34" s="423" t="s">
        <v>924</v>
      </c>
    </row>
    <row r="35" spans="1:24" ht="15" customHeight="1">
      <c r="A35" s="422">
        <v>21</v>
      </c>
      <c r="B35" s="555" t="s">
        <v>353</v>
      </c>
      <c r="C35" s="558" t="s">
        <v>217</v>
      </c>
      <c r="D35" s="59">
        <v>8901</v>
      </c>
      <c r="E35" s="59">
        <v>5040</v>
      </c>
      <c r="F35" s="59">
        <v>3861</v>
      </c>
      <c r="G35" s="59">
        <v>2980</v>
      </c>
      <c r="H35" s="59">
        <v>1776</v>
      </c>
      <c r="I35" s="59">
        <v>1204</v>
      </c>
      <c r="J35" s="59">
        <v>2553</v>
      </c>
      <c r="K35" s="59"/>
      <c r="L35" s="59">
        <v>3368</v>
      </c>
      <c r="M35" s="59"/>
      <c r="N35" s="59">
        <v>123</v>
      </c>
      <c r="O35" s="59"/>
      <c r="P35" s="59">
        <v>589</v>
      </c>
      <c r="Q35" s="59"/>
      <c r="R35" s="59">
        <v>1497</v>
      </c>
      <c r="S35" s="59">
        <v>589</v>
      </c>
      <c r="T35" s="59">
        <v>1159</v>
      </c>
      <c r="U35" s="59"/>
      <c r="V35" s="423" t="s">
        <v>925</v>
      </c>
    </row>
    <row r="36" spans="1:24" ht="15" customHeight="1">
      <c r="A36" s="422">
        <v>22</v>
      </c>
      <c r="B36" s="555" t="s">
        <v>353</v>
      </c>
      <c r="C36" s="558" t="s">
        <v>195</v>
      </c>
      <c r="D36" s="59">
        <v>9976</v>
      </c>
      <c r="E36" s="59">
        <v>5665</v>
      </c>
      <c r="F36" s="59">
        <v>4311</v>
      </c>
      <c r="G36" s="59">
        <v>3197</v>
      </c>
      <c r="H36" s="59">
        <v>1867</v>
      </c>
      <c r="I36" s="59">
        <v>1330</v>
      </c>
      <c r="J36" s="59">
        <v>3063</v>
      </c>
      <c r="K36" s="59"/>
      <c r="L36" s="59">
        <v>3716</v>
      </c>
      <c r="M36" s="59"/>
      <c r="N36" s="59">
        <v>123</v>
      </c>
      <c r="O36" s="59"/>
      <c r="P36" s="59">
        <v>612</v>
      </c>
      <c r="Q36" s="59"/>
      <c r="R36" s="59">
        <v>1667</v>
      </c>
      <c r="S36" s="59">
        <v>612</v>
      </c>
      <c r="T36" s="59">
        <v>1314</v>
      </c>
      <c r="U36" s="59"/>
      <c r="V36" s="423" t="s">
        <v>926</v>
      </c>
    </row>
    <row r="37" spans="1:24" ht="15" customHeight="1">
      <c r="A37" s="422">
        <v>23</v>
      </c>
      <c r="B37" s="555" t="s">
        <v>353</v>
      </c>
      <c r="C37" s="558" t="s">
        <v>196</v>
      </c>
      <c r="D37" s="59">
        <v>11015</v>
      </c>
      <c r="E37" s="59">
        <v>6264</v>
      </c>
      <c r="F37" s="59">
        <v>4751</v>
      </c>
      <c r="G37" s="59">
        <v>3453</v>
      </c>
      <c r="H37" s="59">
        <v>2042</v>
      </c>
      <c r="I37" s="59">
        <v>1410</v>
      </c>
      <c r="J37" s="59">
        <v>3425</v>
      </c>
      <c r="K37" s="59"/>
      <c r="L37" s="59">
        <v>4137</v>
      </c>
      <c r="M37" s="59"/>
      <c r="N37" s="59">
        <v>148</v>
      </c>
      <c r="O37" s="59"/>
      <c r="P37" s="59">
        <v>648</v>
      </c>
      <c r="Q37" s="59"/>
      <c r="R37" s="59">
        <v>1836</v>
      </c>
      <c r="S37" s="59">
        <v>648</v>
      </c>
      <c r="T37" s="59">
        <v>1505</v>
      </c>
      <c r="U37" s="59"/>
      <c r="V37" s="423" t="s">
        <v>927</v>
      </c>
    </row>
    <row r="38" spans="1:24" ht="15" customHeight="1">
      <c r="A38" s="422">
        <v>24</v>
      </c>
      <c r="B38" s="555" t="s">
        <v>353</v>
      </c>
      <c r="C38" s="558" t="s">
        <v>197</v>
      </c>
      <c r="D38" s="59">
        <v>10236</v>
      </c>
      <c r="E38" s="59">
        <v>5925</v>
      </c>
      <c r="F38" s="59">
        <v>4311</v>
      </c>
      <c r="G38" s="59">
        <v>3311</v>
      </c>
      <c r="H38" s="59">
        <v>1998</v>
      </c>
      <c r="I38" s="59">
        <v>1312</v>
      </c>
      <c r="J38" s="59">
        <v>3191</v>
      </c>
      <c r="K38" s="59"/>
      <c r="L38" s="59">
        <v>3734</v>
      </c>
      <c r="M38" s="59"/>
      <c r="N38" s="59">
        <v>118</v>
      </c>
      <c r="O38" s="59"/>
      <c r="P38" s="59">
        <v>618</v>
      </c>
      <c r="Q38" s="59"/>
      <c r="R38" s="59">
        <v>1662</v>
      </c>
      <c r="S38" s="59">
        <v>618</v>
      </c>
      <c r="T38" s="59">
        <v>1337</v>
      </c>
      <c r="U38" s="59"/>
      <c r="V38" s="423" t="s">
        <v>928</v>
      </c>
    </row>
    <row r="39" spans="1:24" ht="15" customHeight="1">
      <c r="A39" s="422">
        <v>25</v>
      </c>
      <c r="B39" s="555" t="s">
        <v>353</v>
      </c>
      <c r="C39" s="558" t="s">
        <v>666</v>
      </c>
      <c r="D39" s="59">
        <v>6591</v>
      </c>
      <c r="E39" s="59">
        <v>3979</v>
      </c>
      <c r="F39" s="59">
        <v>2612</v>
      </c>
      <c r="G39" s="59">
        <v>2298</v>
      </c>
      <c r="H39" s="59">
        <v>1434</v>
      </c>
      <c r="I39" s="59">
        <v>864</v>
      </c>
      <c r="J39" s="59">
        <v>2079</v>
      </c>
      <c r="K39" s="59"/>
      <c r="L39" s="59">
        <v>2213</v>
      </c>
      <c r="M39" s="59"/>
      <c r="N39" s="59">
        <v>85</v>
      </c>
      <c r="O39" s="59"/>
      <c r="P39" s="59">
        <v>381</v>
      </c>
      <c r="Q39" s="59"/>
      <c r="R39" s="59">
        <v>930</v>
      </c>
      <c r="S39" s="59">
        <v>381</v>
      </c>
      <c r="T39" s="59">
        <v>818</v>
      </c>
      <c r="U39" s="59"/>
      <c r="V39" s="423" t="s">
        <v>929</v>
      </c>
    </row>
    <row r="40" spans="1:24" ht="21.95" customHeight="1">
      <c r="A40" s="422">
        <v>26</v>
      </c>
      <c r="B40" s="555"/>
      <c r="C40" s="558" t="s">
        <v>352</v>
      </c>
      <c r="D40" s="59">
        <v>104901</v>
      </c>
      <c r="E40" s="59">
        <v>61639</v>
      </c>
      <c r="F40" s="59">
        <v>43262</v>
      </c>
      <c r="G40" s="59">
        <v>34790</v>
      </c>
      <c r="H40" s="59">
        <v>21198</v>
      </c>
      <c r="I40" s="59">
        <v>13590</v>
      </c>
      <c r="J40" s="59">
        <v>32621</v>
      </c>
      <c r="K40" s="59"/>
      <c r="L40" s="59">
        <v>37487</v>
      </c>
      <c r="M40" s="59"/>
      <c r="N40" s="59">
        <v>1383</v>
      </c>
      <c r="O40" s="59"/>
      <c r="P40" s="59">
        <v>6435</v>
      </c>
      <c r="Q40" s="59"/>
      <c r="R40" s="59">
        <v>16240</v>
      </c>
      <c r="S40" s="59">
        <v>6435</v>
      </c>
      <c r="T40" s="59">
        <v>13432</v>
      </c>
      <c r="U40" s="59"/>
      <c r="V40" s="423" t="s">
        <v>930</v>
      </c>
    </row>
    <row r="41" spans="1:24" ht="26.1" customHeight="1">
      <c r="A41" s="424" t="s">
        <v>601</v>
      </c>
      <c r="B41" s="422"/>
      <c r="C41" s="422"/>
      <c r="D41" s="59"/>
      <c r="E41" s="59"/>
      <c r="F41" s="59"/>
      <c r="G41" s="59"/>
      <c r="H41" s="59"/>
      <c r="I41" s="59"/>
      <c r="J41" s="425" t="s">
        <v>601</v>
      </c>
      <c r="K41" s="59"/>
      <c r="M41" s="425"/>
      <c r="N41" s="59"/>
      <c r="O41" s="59"/>
      <c r="P41" s="59"/>
      <c r="Q41" s="59"/>
      <c r="R41" s="59"/>
      <c r="S41" s="59"/>
      <c r="T41" s="59"/>
      <c r="U41" s="59"/>
      <c r="V41" s="422"/>
    </row>
    <row r="42" spans="1:24" ht="21.95" customHeight="1">
      <c r="A42" s="422" t="s">
        <v>658</v>
      </c>
      <c r="B42" s="555">
        <v>2018</v>
      </c>
      <c r="C42" s="558" t="s">
        <v>846</v>
      </c>
      <c r="D42" s="59">
        <v>1109</v>
      </c>
      <c r="E42" s="59">
        <v>610</v>
      </c>
      <c r="F42" s="59">
        <v>499</v>
      </c>
      <c r="G42" s="59">
        <v>417</v>
      </c>
      <c r="H42" s="59">
        <v>124</v>
      </c>
      <c r="I42" s="59">
        <v>292</v>
      </c>
      <c r="J42" s="59">
        <v>434</v>
      </c>
      <c r="K42" s="59"/>
      <c r="L42" s="59">
        <v>258</v>
      </c>
      <c r="M42" s="59"/>
      <c r="N42" s="59">
        <v>11</v>
      </c>
      <c r="O42" s="59"/>
      <c r="P42" s="59">
        <v>41</v>
      </c>
      <c r="Q42" s="59"/>
      <c r="R42" s="59">
        <v>132</v>
      </c>
      <c r="S42" s="59">
        <v>41</v>
      </c>
      <c r="T42" s="59">
        <v>75</v>
      </c>
      <c r="U42" s="59"/>
      <c r="V42" s="423" t="s">
        <v>658</v>
      </c>
      <c r="X42" s="27"/>
    </row>
    <row r="43" spans="1:24" ht="15" customHeight="1">
      <c r="A43" s="422" t="s">
        <v>659</v>
      </c>
      <c r="B43" s="555" t="s">
        <v>353</v>
      </c>
      <c r="C43" s="558" t="s">
        <v>56</v>
      </c>
      <c r="D43" s="59">
        <v>1066</v>
      </c>
      <c r="E43" s="59">
        <v>604</v>
      </c>
      <c r="F43" s="59">
        <v>462</v>
      </c>
      <c r="G43" s="59">
        <v>396</v>
      </c>
      <c r="H43" s="59">
        <v>112</v>
      </c>
      <c r="I43" s="59">
        <v>284</v>
      </c>
      <c r="J43" s="59">
        <v>421</v>
      </c>
      <c r="K43" s="59"/>
      <c r="L43" s="59">
        <v>249</v>
      </c>
      <c r="M43" s="59"/>
      <c r="N43" s="59">
        <v>11</v>
      </c>
      <c r="O43" s="59"/>
      <c r="P43" s="59">
        <v>60</v>
      </c>
      <c r="Q43" s="59"/>
      <c r="R43" s="59">
        <v>105</v>
      </c>
      <c r="S43" s="59">
        <v>60</v>
      </c>
      <c r="T43" s="59">
        <v>73</v>
      </c>
      <c r="U43" s="59"/>
      <c r="V43" s="423" t="s">
        <v>659</v>
      </c>
    </row>
    <row r="44" spans="1:24" ht="15" customHeight="1">
      <c r="A44" s="422" t="s">
        <v>660</v>
      </c>
      <c r="B44" s="555" t="s">
        <v>353</v>
      </c>
      <c r="C44" s="558" t="s">
        <v>61</v>
      </c>
      <c r="D44" s="59">
        <v>1185</v>
      </c>
      <c r="E44" s="59">
        <v>670</v>
      </c>
      <c r="F44" s="59">
        <v>515</v>
      </c>
      <c r="G44" s="59">
        <v>417</v>
      </c>
      <c r="H44" s="59">
        <v>116</v>
      </c>
      <c r="I44" s="59">
        <v>301</v>
      </c>
      <c r="J44" s="59">
        <v>482</v>
      </c>
      <c r="K44" s="59"/>
      <c r="L44" s="59">
        <v>286</v>
      </c>
      <c r="M44" s="59"/>
      <c r="N44" s="59">
        <v>8</v>
      </c>
      <c r="O44" s="59"/>
      <c r="P44" s="59">
        <v>64</v>
      </c>
      <c r="Q44" s="59"/>
      <c r="R44" s="59">
        <v>130</v>
      </c>
      <c r="S44" s="59">
        <v>64</v>
      </c>
      <c r="T44" s="59">
        <v>84</v>
      </c>
      <c r="U44" s="59"/>
      <c r="V44" s="423" t="s">
        <v>660</v>
      </c>
    </row>
    <row r="45" spans="1:24" ht="15" customHeight="1">
      <c r="A45" s="422" t="s">
        <v>661</v>
      </c>
      <c r="B45" s="555" t="s">
        <v>353</v>
      </c>
      <c r="C45" s="558" t="s">
        <v>62</v>
      </c>
      <c r="D45" s="59">
        <v>1313</v>
      </c>
      <c r="E45" s="59">
        <v>706</v>
      </c>
      <c r="F45" s="59">
        <v>607</v>
      </c>
      <c r="G45" s="59">
        <v>471</v>
      </c>
      <c r="H45" s="59">
        <v>133</v>
      </c>
      <c r="I45" s="59">
        <v>337</v>
      </c>
      <c r="J45" s="59">
        <v>501</v>
      </c>
      <c r="K45" s="59"/>
      <c r="L45" s="59">
        <v>341</v>
      </c>
      <c r="M45" s="59"/>
      <c r="N45" s="59">
        <v>9</v>
      </c>
      <c r="O45" s="59"/>
      <c r="P45" s="59">
        <v>64</v>
      </c>
      <c r="Q45" s="59"/>
      <c r="R45" s="59">
        <v>164</v>
      </c>
      <c r="S45" s="59">
        <v>64</v>
      </c>
      <c r="T45" s="59">
        <v>105</v>
      </c>
      <c r="U45" s="59"/>
      <c r="V45" s="423" t="s">
        <v>661</v>
      </c>
    </row>
    <row r="46" spans="1:24" ht="15" customHeight="1">
      <c r="A46" s="422" t="s">
        <v>733</v>
      </c>
      <c r="B46" s="555" t="s">
        <v>353</v>
      </c>
      <c r="C46" s="558" t="s">
        <v>700</v>
      </c>
      <c r="D46" s="59">
        <v>1382</v>
      </c>
      <c r="E46" s="59">
        <v>748</v>
      </c>
      <c r="F46" s="59">
        <v>634</v>
      </c>
      <c r="G46" s="59">
        <v>466</v>
      </c>
      <c r="H46" s="59">
        <v>130</v>
      </c>
      <c r="I46" s="59">
        <v>336</v>
      </c>
      <c r="J46" s="59">
        <v>551</v>
      </c>
      <c r="K46" s="59"/>
      <c r="L46" s="59">
        <v>365</v>
      </c>
      <c r="M46" s="59"/>
      <c r="N46" s="59">
        <v>11</v>
      </c>
      <c r="O46" s="59"/>
      <c r="P46" s="59">
        <v>57</v>
      </c>
      <c r="Q46" s="59"/>
      <c r="R46" s="59">
        <v>194</v>
      </c>
      <c r="S46" s="59">
        <v>57</v>
      </c>
      <c r="T46" s="59">
        <v>104</v>
      </c>
      <c r="U46" s="59"/>
      <c r="V46" s="423" t="s">
        <v>733</v>
      </c>
    </row>
    <row r="47" spans="1:24" ht="15" customHeight="1">
      <c r="A47" s="422" t="s">
        <v>734</v>
      </c>
      <c r="B47" s="555" t="s">
        <v>353</v>
      </c>
      <c r="C47" s="558" t="s">
        <v>701</v>
      </c>
      <c r="D47" s="59">
        <v>1453</v>
      </c>
      <c r="E47" s="59">
        <v>762</v>
      </c>
      <c r="F47" s="59">
        <v>691</v>
      </c>
      <c r="G47" s="59">
        <v>487</v>
      </c>
      <c r="H47" s="59">
        <v>125</v>
      </c>
      <c r="I47" s="59">
        <v>362</v>
      </c>
      <c r="J47" s="59">
        <v>578</v>
      </c>
      <c r="K47" s="59"/>
      <c r="L47" s="59">
        <v>388</v>
      </c>
      <c r="M47" s="59"/>
      <c r="N47" s="59">
        <v>3</v>
      </c>
      <c r="O47" s="59"/>
      <c r="P47" s="59">
        <v>56</v>
      </c>
      <c r="Q47" s="59"/>
      <c r="R47" s="59">
        <v>214</v>
      </c>
      <c r="S47" s="59">
        <v>56</v>
      </c>
      <c r="T47" s="59">
        <v>116</v>
      </c>
      <c r="U47" s="59"/>
      <c r="V47" s="423" t="s">
        <v>734</v>
      </c>
    </row>
    <row r="48" spans="1:24" ht="15" customHeight="1">
      <c r="A48" s="422" t="s">
        <v>721</v>
      </c>
      <c r="B48" s="555" t="s">
        <v>353</v>
      </c>
      <c r="C48" s="558" t="s">
        <v>702</v>
      </c>
      <c r="D48" s="59">
        <v>1432</v>
      </c>
      <c r="E48" s="59">
        <v>746</v>
      </c>
      <c r="F48" s="59">
        <v>686</v>
      </c>
      <c r="G48" s="59">
        <v>464</v>
      </c>
      <c r="H48" s="59">
        <v>105</v>
      </c>
      <c r="I48" s="59">
        <v>359</v>
      </c>
      <c r="J48" s="59">
        <v>580</v>
      </c>
      <c r="K48" s="59"/>
      <c r="L48" s="59">
        <v>389</v>
      </c>
      <c r="M48" s="59"/>
      <c r="N48" s="59">
        <v>5</v>
      </c>
      <c r="O48" s="59"/>
      <c r="P48" s="59">
        <v>57</v>
      </c>
      <c r="Q48" s="59"/>
      <c r="R48" s="59">
        <v>211</v>
      </c>
      <c r="S48" s="59">
        <v>57</v>
      </c>
      <c r="T48" s="59">
        <v>115</v>
      </c>
      <c r="U48" s="59"/>
      <c r="V48" s="423" t="s">
        <v>721</v>
      </c>
    </row>
    <row r="49" spans="1:24" ht="15" customHeight="1">
      <c r="A49" s="422" t="s">
        <v>722</v>
      </c>
      <c r="B49" s="555" t="s">
        <v>353</v>
      </c>
      <c r="C49" s="558" t="s">
        <v>217</v>
      </c>
      <c r="D49" s="59">
        <v>1476</v>
      </c>
      <c r="E49" s="59">
        <v>769</v>
      </c>
      <c r="F49" s="59">
        <v>707</v>
      </c>
      <c r="G49" s="59">
        <v>510</v>
      </c>
      <c r="H49" s="59">
        <v>127</v>
      </c>
      <c r="I49" s="59">
        <v>383</v>
      </c>
      <c r="J49" s="59">
        <v>582</v>
      </c>
      <c r="K49" s="59"/>
      <c r="L49" s="59">
        <v>385</v>
      </c>
      <c r="M49" s="59"/>
      <c r="N49" s="59">
        <v>7</v>
      </c>
      <c r="O49" s="59"/>
      <c r="P49" s="59">
        <v>54</v>
      </c>
      <c r="Q49" s="59"/>
      <c r="R49" s="59">
        <v>218</v>
      </c>
      <c r="S49" s="59">
        <v>54</v>
      </c>
      <c r="T49" s="59">
        <v>106</v>
      </c>
      <c r="U49" s="59"/>
      <c r="V49" s="423" t="s">
        <v>722</v>
      </c>
    </row>
    <row r="50" spans="1:24" ht="15" customHeight="1">
      <c r="A50" s="422" t="s">
        <v>264</v>
      </c>
      <c r="B50" s="555" t="s">
        <v>353</v>
      </c>
      <c r="C50" s="558" t="s">
        <v>195</v>
      </c>
      <c r="D50" s="59">
        <v>1417</v>
      </c>
      <c r="E50" s="59">
        <v>759</v>
      </c>
      <c r="F50" s="59">
        <v>658</v>
      </c>
      <c r="G50" s="59">
        <v>464</v>
      </c>
      <c r="H50" s="59">
        <v>125</v>
      </c>
      <c r="I50" s="59">
        <v>340</v>
      </c>
      <c r="J50" s="59">
        <v>567</v>
      </c>
      <c r="K50" s="59"/>
      <c r="L50" s="59">
        <v>386</v>
      </c>
      <c r="M50" s="59"/>
      <c r="N50" s="59">
        <v>11</v>
      </c>
      <c r="O50" s="59"/>
      <c r="P50" s="59">
        <v>56</v>
      </c>
      <c r="Q50" s="59"/>
      <c r="R50" s="59">
        <v>208</v>
      </c>
      <c r="S50" s="59">
        <v>56</v>
      </c>
      <c r="T50" s="59">
        <v>110</v>
      </c>
      <c r="U50" s="59"/>
      <c r="V50" s="423" t="s">
        <v>264</v>
      </c>
    </row>
    <row r="51" spans="1:24" ht="15" customHeight="1">
      <c r="A51" s="422" t="s">
        <v>265</v>
      </c>
      <c r="B51" s="555" t="s">
        <v>353</v>
      </c>
      <c r="C51" s="558" t="s">
        <v>196</v>
      </c>
      <c r="D51" s="59">
        <v>1456</v>
      </c>
      <c r="E51" s="59">
        <v>765</v>
      </c>
      <c r="F51" s="59">
        <v>691</v>
      </c>
      <c r="G51" s="59">
        <v>506</v>
      </c>
      <c r="H51" s="59">
        <v>134</v>
      </c>
      <c r="I51" s="59">
        <v>372</v>
      </c>
      <c r="J51" s="59">
        <v>561</v>
      </c>
      <c r="K51" s="59"/>
      <c r="L51" s="59">
        <v>389</v>
      </c>
      <c r="M51" s="59"/>
      <c r="N51" s="59">
        <v>10</v>
      </c>
      <c r="O51" s="59"/>
      <c r="P51" s="59">
        <v>60</v>
      </c>
      <c r="Q51" s="59"/>
      <c r="R51" s="59">
        <v>207</v>
      </c>
      <c r="S51" s="59">
        <v>60</v>
      </c>
      <c r="T51" s="59">
        <v>112</v>
      </c>
      <c r="U51" s="59"/>
      <c r="V51" s="423" t="s">
        <v>265</v>
      </c>
    </row>
    <row r="52" spans="1:24" ht="15" customHeight="1">
      <c r="A52" s="422" t="s">
        <v>266</v>
      </c>
      <c r="B52" s="555" t="s">
        <v>353</v>
      </c>
      <c r="C52" s="558" t="s">
        <v>197</v>
      </c>
      <c r="D52" s="59">
        <v>1487</v>
      </c>
      <c r="E52" s="59">
        <v>793</v>
      </c>
      <c r="F52" s="59">
        <v>694</v>
      </c>
      <c r="G52" s="59">
        <v>482</v>
      </c>
      <c r="H52" s="59">
        <v>127</v>
      </c>
      <c r="I52" s="59">
        <v>355</v>
      </c>
      <c r="J52" s="59">
        <v>580</v>
      </c>
      <c r="K52" s="59"/>
      <c r="L52" s="59">
        <v>425</v>
      </c>
      <c r="M52" s="59"/>
      <c r="N52" s="59">
        <v>12</v>
      </c>
      <c r="O52" s="59"/>
      <c r="P52" s="59">
        <v>74</v>
      </c>
      <c r="Q52" s="59"/>
      <c r="R52" s="59">
        <v>221</v>
      </c>
      <c r="S52" s="59">
        <v>74</v>
      </c>
      <c r="T52" s="59">
        <v>118</v>
      </c>
      <c r="U52" s="59"/>
      <c r="V52" s="423" t="s">
        <v>266</v>
      </c>
    </row>
    <row r="53" spans="1:24" ht="15" customHeight="1">
      <c r="A53" s="422" t="s">
        <v>267</v>
      </c>
      <c r="B53" s="555" t="s">
        <v>353</v>
      </c>
      <c r="C53" s="558" t="s">
        <v>666</v>
      </c>
      <c r="D53" s="59">
        <v>1138</v>
      </c>
      <c r="E53" s="59">
        <v>615</v>
      </c>
      <c r="F53" s="59">
        <v>523</v>
      </c>
      <c r="G53" s="59">
        <v>377</v>
      </c>
      <c r="H53" s="59">
        <v>87</v>
      </c>
      <c r="I53" s="59">
        <v>290</v>
      </c>
      <c r="J53" s="59">
        <v>457</v>
      </c>
      <c r="K53" s="59"/>
      <c r="L53" s="59">
        <v>303</v>
      </c>
      <c r="M53" s="59"/>
      <c r="N53" s="59">
        <v>12</v>
      </c>
      <c r="O53" s="59"/>
      <c r="P53" s="59">
        <v>58</v>
      </c>
      <c r="Q53" s="59"/>
      <c r="R53" s="59">
        <v>153</v>
      </c>
      <c r="S53" s="59">
        <v>58</v>
      </c>
      <c r="T53" s="59">
        <v>79</v>
      </c>
      <c r="U53" s="59"/>
      <c r="V53" s="423" t="s">
        <v>267</v>
      </c>
    </row>
    <row r="54" spans="1:24" ht="21.95" customHeight="1">
      <c r="A54" s="422" t="s">
        <v>268</v>
      </c>
      <c r="B54" s="555"/>
      <c r="C54" s="558" t="s">
        <v>352</v>
      </c>
      <c r="D54" s="59">
        <v>15914</v>
      </c>
      <c r="E54" s="59">
        <v>8547</v>
      </c>
      <c r="F54" s="59">
        <v>7367</v>
      </c>
      <c r="G54" s="59">
        <v>5457</v>
      </c>
      <c r="H54" s="59">
        <v>1445</v>
      </c>
      <c r="I54" s="59">
        <v>4011</v>
      </c>
      <c r="J54" s="59">
        <v>6294</v>
      </c>
      <c r="K54" s="59"/>
      <c r="L54" s="59">
        <v>4164</v>
      </c>
      <c r="M54" s="59"/>
      <c r="N54" s="59">
        <v>110</v>
      </c>
      <c r="O54" s="59"/>
      <c r="P54" s="59">
        <v>701</v>
      </c>
      <c r="Q54" s="59"/>
      <c r="R54" s="59">
        <v>2157</v>
      </c>
      <c r="S54" s="59">
        <v>701</v>
      </c>
      <c r="T54" s="59">
        <v>1197</v>
      </c>
      <c r="U54" s="59"/>
      <c r="V54" s="423" t="s">
        <v>268</v>
      </c>
    </row>
    <row r="55" spans="1:24" ht="26.1" customHeight="1">
      <c r="A55" s="424" t="s">
        <v>602</v>
      </c>
      <c r="B55" s="422"/>
      <c r="C55" s="422"/>
      <c r="D55" s="59"/>
      <c r="E55" s="59"/>
      <c r="F55" s="59"/>
      <c r="G55" s="59"/>
      <c r="H55" s="59"/>
      <c r="I55" s="59"/>
      <c r="J55" s="425" t="s">
        <v>602</v>
      </c>
      <c r="K55" s="59"/>
      <c r="M55" s="425"/>
      <c r="N55" s="59"/>
      <c r="O55" s="59"/>
      <c r="P55" s="59"/>
      <c r="Q55" s="59"/>
      <c r="R55" s="59"/>
      <c r="S55" s="59"/>
      <c r="T55" s="59"/>
      <c r="U55" s="59"/>
      <c r="V55" s="422"/>
    </row>
    <row r="56" spans="1:24" ht="21.95" customHeight="1">
      <c r="A56" s="422" t="s">
        <v>269</v>
      </c>
      <c r="B56" s="555">
        <v>2018</v>
      </c>
      <c r="C56" s="558" t="s">
        <v>846</v>
      </c>
      <c r="D56" s="59">
        <v>1291</v>
      </c>
      <c r="E56" s="59">
        <v>625</v>
      </c>
      <c r="F56" s="59">
        <v>665</v>
      </c>
      <c r="G56" s="59">
        <v>563</v>
      </c>
      <c r="H56" s="59">
        <v>227</v>
      </c>
      <c r="I56" s="59">
        <v>336</v>
      </c>
      <c r="J56" s="59">
        <v>323</v>
      </c>
      <c r="K56" s="59"/>
      <c r="L56" s="59">
        <v>405</v>
      </c>
      <c r="M56" s="59"/>
      <c r="N56" s="59">
        <v>19</v>
      </c>
      <c r="O56" s="59"/>
      <c r="P56" s="59">
        <v>57</v>
      </c>
      <c r="Q56" s="59"/>
      <c r="R56" s="59">
        <v>155</v>
      </c>
      <c r="S56" s="59">
        <v>57</v>
      </c>
      <c r="T56" s="59">
        <v>174</v>
      </c>
      <c r="U56" s="59"/>
      <c r="V56" s="423" t="s">
        <v>269</v>
      </c>
      <c r="X56" s="27"/>
    </row>
    <row r="57" spans="1:24" ht="15" customHeight="1">
      <c r="A57" s="422" t="s">
        <v>1641</v>
      </c>
      <c r="B57" s="555" t="s">
        <v>353</v>
      </c>
      <c r="C57" s="558" t="s">
        <v>56</v>
      </c>
      <c r="D57" s="59">
        <v>1138</v>
      </c>
      <c r="E57" s="59">
        <v>532</v>
      </c>
      <c r="F57" s="59">
        <v>605</v>
      </c>
      <c r="G57" s="59">
        <v>527</v>
      </c>
      <c r="H57" s="59">
        <v>209</v>
      </c>
      <c r="I57" s="59">
        <v>318</v>
      </c>
      <c r="J57" s="59">
        <v>254</v>
      </c>
      <c r="K57" s="59"/>
      <c r="L57" s="59">
        <v>356</v>
      </c>
      <c r="M57" s="59"/>
      <c r="N57" s="59">
        <v>14</v>
      </c>
      <c r="O57" s="59"/>
      <c r="P57" s="59">
        <v>55</v>
      </c>
      <c r="Q57" s="59"/>
      <c r="R57" s="59">
        <v>135</v>
      </c>
      <c r="S57" s="59">
        <v>55</v>
      </c>
      <c r="T57" s="59">
        <v>152</v>
      </c>
      <c r="U57" s="59"/>
      <c r="V57" s="423" t="s">
        <v>1641</v>
      </c>
    </row>
    <row r="58" spans="1:24" ht="15" customHeight="1">
      <c r="A58" s="422" t="s">
        <v>1642</v>
      </c>
      <c r="B58" s="555" t="s">
        <v>353</v>
      </c>
      <c r="C58" s="558" t="s">
        <v>61</v>
      </c>
      <c r="D58" s="59">
        <v>1400</v>
      </c>
      <c r="E58" s="59">
        <v>621</v>
      </c>
      <c r="F58" s="59">
        <v>779</v>
      </c>
      <c r="G58" s="59">
        <v>628</v>
      </c>
      <c r="H58" s="59">
        <v>244</v>
      </c>
      <c r="I58" s="59">
        <v>384</v>
      </c>
      <c r="J58" s="59">
        <v>300</v>
      </c>
      <c r="K58" s="59"/>
      <c r="L58" s="59">
        <v>473</v>
      </c>
      <c r="M58" s="59"/>
      <c r="N58" s="59">
        <v>16</v>
      </c>
      <c r="O58" s="59"/>
      <c r="P58" s="59">
        <v>61</v>
      </c>
      <c r="Q58" s="59"/>
      <c r="R58" s="59">
        <v>191</v>
      </c>
      <c r="S58" s="59">
        <v>61</v>
      </c>
      <c r="T58" s="59">
        <v>205</v>
      </c>
      <c r="U58" s="59"/>
      <c r="V58" s="423" t="s">
        <v>1642</v>
      </c>
    </row>
    <row r="59" spans="1:24" ht="15" customHeight="1">
      <c r="A59" s="422" t="s">
        <v>1643</v>
      </c>
      <c r="B59" s="555" t="s">
        <v>353</v>
      </c>
      <c r="C59" s="558" t="s">
        <v>62</v>
      </c>
      <c r="D59" s="59">
        <v>1763</v>
      </c>
      <c r="E59" s="59">
        <v>723</v>
      </c>
      <c r="F59" s="59">
        <v>1040</v>
      </c>
      <c r="G59" s="59">
        <v>753</v>
      </c>
      <c r="H59" s="59">
        <v>273</v>
      </c>
      <c r="I59" s="59">
        <v>481</v>
      </c>
      <c r="J59" s="59">
        <v>368</v>
      </c>
      <c r="K59" s="59"/>
      <c r="L59" s="59">
        <v>643</v>
      </c>
      <c r="M59" s="59"/>
      <c r="N59" s="59">
        <v>21</v>
      </c>
      <c r="O59" s="59"/>
      <c r="P59" s="59">
        <v>62</v>
      </c>
      <c r="Q59" s="59"/>
      <c r="R59" s="59">
        <v>328</v>
      </c>
      <c r="S59" s="59">
        <v>62</v>
      </c>
      <c r="T59" s="59">
        <v>232</v>
      </c>
      <c r="U59" s="59"/>
      <c r="V59" s="423" t="s">
        <v>1643</v>
      </c>
    </row>
    <row r="60" spans="1:24" ht="15" customHeight="1">
      <c r="A60" s="422" t="s">
        <v>1644</v>
      </c>
      <c r="B60" s="555" t="s">
        <v>353</v>
      </c>
      <c r="C60" s="558" t="s">
        <v>700</v>
      </c>
      <c r="D60" s="59">
        <v>1824</v>
      </c>
      <c r="E60" s="59">
        <v>740</v>
      </c>
      <c r="F60" s="59">
        <v>1084</v>
      </c>
      <c r="G60" s="59">
        <v>781</v>
      </c>
      <c r="H60" s="59">
        <v>280</v>
      </c>
      <c r="I60" s="59">
        <v>501</v>
      </c>
      <c r="J60" s="59">
        <v>382</v>
      </c>
      <c r="K60" s="59"/>
      <c r="L60" s="59">
        <v>661</v>
      </c>
      <c r="M60" s="59"/>
      <c r="N60" s="59">
        <v>18</v>
      </c>
      <c r="O60" s="59"/>
      <c r="P60" s="59">
        <v>60</v>
      </c>
      <c r="Q60" s="59"/>
      <c r="R60" s="59">
        <v>326</v>
      </c>
      <c r="S60" s="59">
        <v>60</v>
      </c>
      <c r="T60" s="59">
        <v>257</v>
      </c>
      <c r="U60" s="59"/>
      <c r="V60" s="423" t="s">
        <v>1644</v>
      </c>
    </row>
    <row r="61" spans="1:24" ht="15" customHeight="1">
      <c r="A61" s="422" t="s">
        <v>1645</v>
      </c>
      <c r="B61" s="555" t="s">
        <v>353</v>
      </c>
      <c r="C61" s="558" t="s">
        <v>701</v>
      </c>
      <c r="D61" s="59">
        <v>1914</v>
      </c>
      <c r="E61" s="59">
        <v>801</v>
      </c>
      <c r="F61" s="59">
        <v>1114</v>
      </c>
      <c r="G61" s="59">
        <v>819</v>
      </c>
      <c r="H61" s="59">
        <v>302</v>
      </c>
      <c r="I61" s="59">
        <v>516</v>
      </c>
      <c r="J61" s="59">
        <v>412</v>
      </c>
      <c r="K61" s="59"/>
      <c r="L61" s="59">
        <v>683</v>
      </c>
      <c r="M61" s="59"/>
      <c r="N61" s="59">
        <v>18</v>
      </c>
      <c r="O61" s="59"/>
      <c r="P61" s="59">
        <v>67</v>
      </c>
      <c r="Q61" s="59"/>
      <c r="R61" s="59">
        <v>350</v>
      </c>
      <c r="S61" s="59">
        <v>67</v>
      </c>
      <c r="T61" s="59">
        <v>247</v>
      </c>
      <c r="U61" s="59"/>
      <c r="V61" s="423" t="s">
        <v>1645</v>
      </c>
    </row>
    <row r="62" spans="1:24" ht="15" customHeight="1">
      <c r="A62" s="422" t="s">
        <v>1646</v>
      </c>
      <c r="B62" s="555" t="s">
        <v>353</v>
      </c>
      <c r="C62" s="558" t="s">
        <v>702</v>
      </c>
      <c r="D62" s="59">
        <v>1892</v>
      </c>
      <c r="E62" s="59">
        <v>764</v>
      </c>
      <c r="F62" s="59">
        <v>1129</v>
      </c>
      <c r="G62" s="59">
        <v>775</v>
      </c>
      <c r="H62" s="59">
        <v>290</v>
      </c>
      <c r="I62" s="59">
        <v>485</v>
      </c>
      <c r="J62" s="59">
        <v>392</v>
      </c>
      <c r="K62" s="59"/>
      <c r="L62" s="59">
        <v>726</v>
      </c>
      <c r="M62" s="59"/>
      <c r="N62" s="59">
        <v>14</v>
      </c>
      <c r="O62" s="59"/>
      <c r="P62" s="59">
        <v>68</v>
      </c>
      <c r="Q62" s="59"/>
      <c r="R62" s="59">
        <v>352</v>
      </c>
      <c r="S62" s="59">
        <v>68</v>
      </c>
      <c r="T62" s="59">
        <v>292</v>
      </c>
      <c r="U62" s="59"/>
      <c r="V62" s="423" t="s">
        <v>1646</v>
      </c>
    </row>
    <row r="63" spans="1:24" ht="15" customHeight="1">
      <c r="A63" s="422" t="s">
        <v>1647</v>
      </c>
      <c r="B63" s="555" t="s">
        <v>353</v>
      </c>
      <c r="C63" s="558" t="s">
        <v>217</v>
      </c>
      <c r="D63" s="59">
        <v>1983</v>
      </c>
      <c r="E63" s="59">
        <v>809</v>
      </c>
      <c r="F63" s="59">
        <v>1175</v>
      </c>
      <c r="G63" s="59">
        <v>812</v>
      </c>
      <c r="H63" s="59">
        <v>305</v>
      </c>
      <c r="I63" s="59">
        <v>507</v>
      </c>
      <c r="J63" s="59">
        <v>410</v>
      </c>
      <c r="K63" s="59"/>
      <c r="L63" s="59">
        <v>762</v>
      </c>
      <c r="M63" s="59"/>
      <c r="N63" s="59">
        <v>17</v>
      </c>
      <c r="O63" s="59"/>
      <c r="P63" s="59">
        <v>76</v>
      </c>
      <c r="Q63" s="59"/>
      <c r="R63" s="59">
        <v>375</v>
      </c>
      <c r="S63" s="59">
        <v>76</v>
      </c>
      <c r="T63" s="59">
        <v>293</v>
      </c>
      <c r="U63" s="59"/>
      <c r="V63" s="423" t="s">
        <v>1647</v>
      </c>
    </row>
    <row r="64" spans="1:24" ht="15" customHeight="1">
      <c r="A64" s="422" t="s">
        <v>1648</v>
      </c>
      <c r="B64" s="555" t="s">
        <v>353</v>
      </c>
      <c r="C64" s="558" t="s">
        <v>195</v>
      </c>
      <c r="D64" s="59">
        <v>1852</v>
      </c>
      <c r="E64" s="59">
        <v>748</v>
      </c>
      <c r="F64" s="59">
        <v>1104</v>
      </c>
      <c r="G64" s="59">
        <v>756</v>
      </c>
      <c r="H64" s="59">
        <v>271</v>
      </c>
      <c r="I64" s="59">
        <v>485</v>
      </c>
      <c r="J64" s="59">
        <v>378</v>
      </c>
      <c r="K64" s="59"/>
      <c r="L64" s="59">
        <v>718</v>
      </c>
      <c r="M64" s="59"/>
      <c r="N64" s="59">
        <v>21</v>
      </c>
      <c r="O64" s="59"/>
      <c r="P64" s="59">
        <v>78</v>
      </c>
      <c r="Q64" s="59"/>
      <c r="R64" s="59">
        <v>342</v>
      </c>
      <c r="S64" s="59">
        <v>78</v>
      </c>
      <c r="T64" s="59">
        <v>277</v>
      </c>
      <c r="U64" s="59"/>
      <c r="V64" s="423" t="s">
        <v>1648</v>
      </c>
    </row>
    <row r="65" spans="1:22" ht="15" customHeight="1">
      <c r="A65" s="422" t="s">
        <v>1649</v>
      </c>
      <c r="B65" s="555" t="s">
        <v>353</v>
      </c>
      <c r="C65" s="558" t="s">
        <v>196</v>
      </c>
      <c r="D65" s="59">
        <v>1931</v>
      </c>
      <c r="E65" s="59">
        <v>767</v>
      </c>
      <c r="F65" s="59">
        <v>1164</v>
      </c>
      <c r="G65" s="59">
        <v>776</v>
      </c>
      <c r="H65" s="59">
        <v>274</v>
      </c>
      <c r="I65" s="59">
        <v>502</v>
      </c>
      <c r="J65" s="59">
        <v>392</v>
      </c>
      <c r="K65" s="59"/>
      <c r="L65" s="59">
        <v>763</v>
      </c>
      <c r="M65" s="59"/>
      <c r="N65" s="59">
        <v>14</v>
      </c>
      <c r="O65" s="59"/>
      <c r="P65" s="59">
        <v>87</v>
      </c>
      <c r="Q65" s="59"/>
      <c r="R65" s="59">
        <v>368</v>
      </c>
      <c r="S65" s="59">
        <v>87</v>
      </c>
      <c r="T65" s="59">
        <v>295</v>
      </c>
      <c r="U65" s="59"/>
      <c r="V65" s="423" t="s">
        <v>1649</v>
      </c>
    </row>
    <row r="66" spans="1:22" ht="15" customHeight="1">
      <c r="A66" s="422" t="s">
        <v>1650</v>
      </c>
      <c r="B66" s="555" t="s">
        <v>353</v>
      </c>
      <c r="C66" s="558" t="s">
        <v>197</v>
      </c>
      <c r="D66" s="59">
        <v>1964</v>
      </c>
      <c r="E66" s="59">
        <v>769</v>
      </c>
      <c r="F66" s="59">
        <v>1195</v>
      </c>
      <c r="G66" s="59">
        <v>789</v>
      </c>
      <c r="H66" s="59">
        <v>268</v>
      </c>
      <c r="I66" s="59">
        <v>521</v>
      </c>
      <c r="J66" s="59">
        <v>391</v>
      </c>
      <c r="K66" s="59"/>
      <c r="L66" s="59">
        <v>784</v>
      </c>
      <c r="M66" s="59"/>
      <c r="N66" s="59">
        <v>14</v>
      </c>
      <c r="O66" s="59"/>
      <c r="P66" s="59">
        <v>96</v>
      </c>
      <c r="Q66" s="59"/>
      <c r="R66" s="59">
        <v>386</v>
      </c>
      <c r="S66" s="59">
        <v>96</v>
      </c>
      <c r="T66" s="59">
        <v>288</v>
      </c>
      <c r="U66" s="59"/>
      <c r="V66" s="423" t="s">
        <v>1650</v>
      </c>
    </row>
    <row r="67" spans="1:22" ht="15" customHeight="1">
      <c r="A67" s="422" t="s">
        <v>1651</v>
      </c>
      <c r="B67" s="555" t="s">
        <v>353</v>
      </c>
      <c r="C67" s="558" t="s">
        <v>666</v>
      </c>
      <c r="D67" s="59">
        <v>1362</v>
      </c>
      <c r="E67" s="59">
        <v>548</v>
      </c>
      <c r="F67" s="59">
        <v>814</v>
      </c>
      <c r="G67" s="59">
        <v>564</v>
      </c>
      <c r="H67" s="59">
        <v>196</v>
      </c>
      <c r="I67" s="59">
        <v>368</v>
      </c>
      <c r="J67" s="59">
        <v>279</v>
      </c>
      <c r="K67" s="59"/>
      <c r="L67" s="59">
        <v>519</v>
      </c>
      <c r="M67" s="59"/>
      <c r="N67" s="59">
        <v>19</v>
      </c>
      <c r="O67" s="59"/>
      <c r="P67" s="59">
        <v>53</v>
      </c>
      <c r="Q67" s="59"/>
      <c r="R67" s="59">
        <v>243</v>
      </c>
      <c r="S67" s="59">
        <v>53</v>
      </c>
      <c r="T67" s="59">
        <v>203</v>
      </c>
      <c r="U67" s="59"/>
      <c r="V67" s="423" t="s">
        <v>1651</v>
      </c>
    </row>
    <row r="68" spans="1:22" ht="21.95" customHeight="1">
      <c r="A68" s="422" t="s">
        <v>1652</v>
      </c>
      <c r="B68" s="555"/>
      <c r="C68" s="558" t="s">
        <v>352</v>
      </c>
      <c r="D68" s="59">
        <v>20314</v>
      </c>
      <c r="E68" s="59">
        <v>8447</v>
      </c>
      <c r="F68" s="59">
        <v>11868</v>
      </c>
      <c r="G68" s="59">
        <v>8543</v>
      </c>
      <c r="H68" s="59">
        <v>3139</v>
      </c>
      <c r="I68" s="59">
        <v>5404</v>
      </c>
      <c r="J68" s="59">
        <v>4281</v>
      </c>
      <c r="K68" s="59"/>
      <c r="L68" s="59">
        <v>7493</v>
      </c>
      <c r="M68" s="59"/>
      <c r="N68" s="59">
        <v>205</v>
      </c>
      <c r="O68" s="59"/>
      <c r="P68" s="59">
        <v>820</v>
      </c>
      <c r="Q68" s="59"/>
      <c r="R68" s="59">
        <v>3551</v>
      </c>
      <c r="S68" s="59">
        <v>820</v>
      </c>
      <c r="T68" s="59">
        <v>2915</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1745</v>
      </c>
      <c r="J70" s="549" t="s">
        <v>1745</v>
      </c>
      <c r="M70" s="54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6" customFormat="1" ht="15" customHeight="1">
      <c r="A1" s="907" t="s">
        <v>1764</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1" t="s">
        <v>6</v>
      </c>
      <c r="B3" s="552"/>
      <c r="C3" s="552"/>
      <c r="D3" s="552"/>
      <c r="E3" s="552"/>
      <c r="F3" s="552"/>
      <c r="G3" s="552"/>
      <c r="H3" s="552"/>
      <c r="I3" s="552"/>
      <c r="J3" s="561" t="s">
        <v>6</v>
      </c>
      <c r="K3" s="552"/>
      <c r="M3" s="561"/>
      <c r="N3" s="553"/>
      <c r="O3" s="553"/>
      <c r="P3" s="553"/>
      <c r="Q3" s="553"/>
      <c r="R3" s="553"/>
      <c r="S3" s="553"/>
      <c r="T3" s="553"/>
      <c r="U3" s="553"/>
      <c r="V3" s="553"/>
    </row>
    <row r="4" spans="1:24" ht="15" customHeight="1">
      <c r="A4" s="561" t="s">
        <v>1639</v>
      </c>
      <c r="B4" s="552"/>
      <c r="C4" s="552"/>
      <c r="D4" s="552"/>
      <c r="E4" s="552"/>
      <c r="F4" s="552"/>
      <c r="G4" s="552"/>
      <c r="H4" s="552"/>
      <c r="I4" s="552"/>
      <c r="J4" s="561" t="s">
        <v>1639</v>
      </c>
      <c r="K4" s="552"/>
      <c r="M4" s="561"/>
      <c r="N4" s="553"/>
      <c r="O4" s="553"/>
      <c r="P4" s="553"/>
      <c r="Q4" s="553"/>
      <c r="R4" s="553"/>
      <c r="S4" s="553"/>
      <c r="T4" s="553"/>
      <c r="U4" s="553"/>
      <c r="V4" s="553"/>
    </row>
    <row r="5" spans="1:24" ht="15" customHeight="1">
      <c r="A5" s="555" t="s">
        <v>1308</v>
      </c>
      <c r="B5" s="552"/>
      <c r="C5" s="552"/>
      <c r="D5" s="552"/>
      <c r="E5" s="552"/>
      <c r="F5" s="552"/>
      <c r="G5" s="552"/>
      <c r="H5" s="552"/>
      <c r="I5" s="552"/>
      <c r="J5" s="555" t="s">
        <v>1308</v>
      </c>
      <c r="K5" s="552"/>
      <c r="M5" s="555"/>
      <c r="N5" s="553"/>
      <c r="O5" s="553"/>
      <c r="P5" s="553"/>
      <c r="Q5" s="553"/>
      <c r="R5" s="553"/>
      <c r="S5" s="553"/>
      <c r="T5" s="553"/>
      <c r="U5" s="553"/>
      <c r="V5" s="553"/>
    </row>
    <row r="6" spans="1:24" ht="15" customHeight="1">
      <c r="A6" s="561" t="s">
        <v>1640</v>
      </c>
      <c r="B6" s="552"/>
      <c r="C6" s="552"/>
      <c r="D6" s="552"/>
      <c r="E6" s="552"/>
      <c r="F6" s="552"/>
      <c r="G6" s="552"/>
      <c r="H6" s="552"/>
      <c r="I6" s="552"/>
      <c r="J6" s="561" t="s">
        <v>1640</v>
      </c>
      <c r="K6" s="552"/>
      <c r="M6" s="561"/>
      <c r="N6" s="553"/>
      <c r="O6" s="553"/>
      <c r="P6" s="553"/>
      <c r="Q6" s="553"/>
      <c r="R6" s="553"/>
      <c r="S6" s="553"/>
      <c r="T6" s="553"/>
      <c r="U6" s="553"/>
      <c r="V6" s="553"/>
    </row>
    <row r="7" spans="1:24" ht="15" customHeight="1">
      <c r="A7" s="562" t="s">
        <v>459</v>
      </c>
      <c r="B7" s="546"/>
      <c r="C7" s="546"/>
      <c r="D7" s="546"/>
      <c r="E7" s="546"/>
      <c r="F7" s="546"/>
      <c r="G7" s="546"/>
      <c r="H7" s="546"/>
      <c r="I7" s="546"/>
      <c r="J7" s="562" t="s">
        <v>459</v>
      </c>
      <c r="K7" s="546"/>
      <c r="M7" s="562"/>
      <c r="N7" s="547"/>
      <c r="O7" s="547"/>
      <c r="P7" s="547"/>
      <c r="Q7" s="547"/>
      <c r="R7" s="547"/>
      <c r="S7" s="547"/>
      <c r="T7" s="547"/>
      <c r="U7" s="547"/>
      <c r="V7" s="547"/>
    </row>
    <row r="8" spans="1:24" s="228" customFormat="1" ht="15.75" customHeight="1">
      <c r="A8" s="1070" t="s">
        <v>270</v>
      </c>
      <c r="B8" s="1050" t="s">
        <v>684</v>
      </c>
      <c r="C8" s="1070"/>
      <c r="D8" s="1058" t="s">
        <v>142</v>
      </c>
      <c r="E8" s="1059"/>
      <c r="F8" s="1059"/>
      <c r="G8" s="1058" t="s">
        <v>685</v>
      </c>
      <c r="H8" s="1059"/>
      <c r="I8" s="1068"/>
      <c r="J8" s="1073" t="s">
        <v>40</v>
      </c>
      <c r="K8" s="1062"/>
      <c r="L8" s="1067" t="s">
        <v>440</v>
      </c>
      <c r="M8" s="1068"/>
      <c r="N8" s="1068"/>
      <c r="O8" s="1068"/>
      <c r="P8" s="1068"/>
      <c r="Q8" s="1068"/>
      <c r="R8" s="1068"/>
      <c r="S8" s="1068"/>
      <c r="T8" s="1068"/>
      <c r="U8" s="1069"/>
      <c r="V8" s="1050" t="s">
        <v>270</v>
      </c>
    </row>
    <row r="9" spans="1:24" s="228" customFormat="1" ht="15.75" customHeight="1">
      <c r="A9" s="1071"/>
      <c r="B9" s="1051"/>
      <c r="C9" s="1071"/>
      <c r="D9" s="1036" t="s">
        <v>547</v>
      </c>
      <c r="E9" s="419" t="s">
        <v>530</v>
      </c>
      <c r="F9" s="420"/>
      <c r="G9" s="1037" t="s">
        <v>663</v>
      </c>
      <c r="H9" s="1053" t="s">
        <v>326</v>
      </c>
      <c r="I9" s="1056" t="s">
        <v>1001</v>
      </c>
      <c r="J9" s="1074"/>
      <c r="K9" s="1064"/>
      <c r="L9" s="1056" t="s">
        <v>663</v>
      </c>
      <c r="M9" s="1023"/>
      <c r="N9" s="1058" t="s">
        <v>626</v>
      </c>
      <c r="O9" s="1059"/>
      <c r="P9" s="1059"/>
      <c r="Q9" s="1059"/>
      <c r="R9" s="1059"/>
      <c r="S9" s="1059"/>
      <c r="T9" s="1059"/>
      <c r="U9" s="1060"/>
      <c r="V9" s="1051"/>
    </row>
    <row r="10" spans="1:24" s="228" customFormat="1" ht="15.75" customHeight="1">
      <c r="A10" s="1071"/>
      <c r="B10" s="1051"/>
      <c r="C10" s="1071"/>
      <c r="D10" s="1037"/>
      <c r="E10" s="1036" t="s">
        <v>326</v>
      </c>
      <c r="F10" s="1036" t="s">
        <v>1001</v>
      </c>
      <c r="G10" s="1037"/>
      <c r="H10" s="1054"/>
      <c r="I10" s="1054"/>
      <c r="J10" s="1074"/>
      <c r="K10" s="1064"/>
      <c r="L10" s="1053"/>
      <c r="M10" s="1025"/>
      <c r="N10" s="1061" t="s">
        <v>781</v>
      </c>
      <c r="O10" s="1062"/>
      <c r="P10" s="1061" t="s">
        <v>764</v>
      </c>
      <c r="Q10" s="1062"/>
      <c r="R10" s="1056" t="s">
        <v>877</v>
      </c>
      <c r="S10" s="1023"/>
      <c r="T10" s="1061" t="s">
        <v>765</v>
      </c>
      <c r="U10" s="1062"/>
      <c r="V10" s="1051"/>
    </row>
    <row r="11" spans="1:24" s="228" customFormat="1" ht="15.75" customHeight="1">
      <c r="A11" s="1071"/>
      <c r="B11" s="1051"/>
      <c r="C11" s="1071"/>
      <c r="D11" s="1037"/>
      <c r="E11" s="1037"/>
      <c r="F11" s="1037"/>
      <c r="G11" s="1037"/>
      <c r="H11" s="1054"/>
      <c r="I11" s="1054"/>
      <c r="J11" s="1074"/>
      <c r="K11" s="1064"/>
      <c r="L11" s="1053"/>
      <c r="M11" s="1025"/>
      <c r="N11" s="1063"/>
      <c r="O11" s="1064"/>
      <c r="P11" s="1063"/>
      <c r="Q11" s="1064"/>
      <c r="R11" s="1053"/>
      <c r="S11" s="1025"/>
      <c r="T11" s="1063"/>
      <c r="U11" s="1064"/>
      <c r="V11" s="1051"/>
    </row>
    <row r="12" spans="1:24" s="228" customFormat="1" ht="15.75" customHeight="1">
      <c r="A12" s="1072"/>
      <c r="B12" s="1052"/>
      <c r="C12" s="1072"/>
      <c r="D12" s="1038"/>
      <c r="E12" s="1038"/>
      <c r="F12" s="1038"/>
      <c r="G12" s="1038"/>
      <c r="H12" s="1055"/>
      <c r="I12" s="1055"/>
      <c r="J12" s="1075"/>
      <c r="K12" s="1066"/>
      <c r="L12" s="1057"/>
      <c r="M12" s="1027"/>
      <c r="N12" s="1065"/>
      <c r="O12" s="1066"/>
      <c r="P12" s="1065"/>
      <c r="Q12" s="1066"/>
      <c r="R12" s="1057"/>
      <c r="S12" s="1027"/>
      <c r="T12" s="1065"/>
      <c r="U12" s="1066"/>
      <c r="V12" s="1052"/>
    </row>
    <row r="13" spans="1:24" ht="26.1" customHeight="1">
      <c r="A13" s="216" t="s">
        <v>603</v>
      </c>
      <c r="B13" s="552"/>
      <c r="C13" s="552"/>
      <c r="D13" s="552"/>
      <c r="E13" s="552"/>
      <c r="F13" s="552"/>
      <c r="G13" s="552"/>
      <c r="H13" s="552"/>
      <c r="I13" s="552"/>
      <c r="J13" s="426" t="s">
        <v>603</v>
      </c>
      <c r="K13" s="552"/>
      <c r="M13" s="426"/>
      <c r="N13" s="551"/>
      <c r="O13" s="551"/>
      <c r="P13" s="551"/>
      <c r="Q13" s="551"/>
      <c r="R13" s="551"/>
      <c r="S13" s="551"/>
      <c r="T13" s="551"/>
      <c r="U13" s="551"/>
      <c r="V13" s="551"/>
    </row>
    <row r="14" spans="1:24" ht="21.95" customHeight="1">
      <c r="A14" s="422" t="s">
        <v>766</v>
      </c>
      <c r="B14" s="555">
        <v>2018</v>
      </c>
      <c r="C14" s="558" t="s">
        <v>846</v>
      </c>
      <c r="D14" s="59">
        <v>241</v>
      </c>
      <c r="E14" s="59">
        <v>121</v>
      </c>
      <c r="F14" s="59">
        <v>120</v>
      </c>
      <c r="G14" s="59">
        <v>99</v>
      </c>
      <c r="H14" s="59">
        <v>52</v>
      </c>
      <c r="I14" s="59">
        <v>47</v>
      </c>
      <c r="J14" s="59">
        <v>56</v>
      </c>
      <c r="K14" s="59"/>
      <c r="L14" s="59">
        <v>86</v>
      </c>
      <c r="M14" s="59"/>
      <c r="N14" s="59">
        <v>4</v>
      </c>
      <c r="O14" s="59"/>
      <c r="P14" s="59">
        <v>8</v>
      </c>
      <c r="Q14" s="59"/>
      <c r="R14" s="59">
        <v>48</v>
      </c>
      <c r="S14" s="59">
        <v>8</v>
      </c>
      <c r="T14" s="59">
        <v>25</v>
      </c>
      <c r="U14" s="59"/>
      <c r="V14" s="423" t="s">
        <v>766</v>
      </c>
      <c r="X14" s="27"/>
    </row>
    <row r="15" spans="1:24" ht="15" customHeight="1">
      <c r="A15" s="422" t="s">
        <v>914</v>
      </c>
      <c r="B15" s="555" t="s">
        <v>353</v>
      </c>
      <c r="C15" s="558" t="s">
        <v>56</v>
      </c>
      <c r="D15" s="59">
        <v>198</v>
      </c>
      <c r="E15" s="59">
        <v>105</v>
      </c>
      <c r="F15" s="59">
        <v>92</v>
      </c>
      <c r="G15" s="59">
        <v>85</v>
      </c>
      <c r="H15" s="59">
        <v>50</v>
      </c>
      <c r="I15" s="59">
        <v>35</v>
      </c>
      <c r="J15" s="59">
        <v>44</v>
      </c>
      <c r="K15" s="59"/>
      <c r="L15" s="59">
        <v>69</v>
      </c>
      <c r="M15" s="59"/>
      <c r="N15" s="59">
        <v>4</v>
      </c>
      <c r="O15" s="59"/>
      <c r="P15" s="59">
        <v>7</v>
      </c>
      <c r="Q15" s="59"/>
      <c r="R15" s="59">
        <v>38</v>
      </c>
      <c r="S15" s="59">
        <v>7</v>
      </c>
      <c r="T15" s="59">
        <v>20</v>
      </c>
      <c r="U15" s="59"/>
      <c r="V15" s="423" t="s">
        <v>914</v>
      </c>
    </row>
    <row r="16" spans="1:24" ht="15" customHeight="1">
      <c r="A16" s="422" t="s">
        <v>915</v>
      </c>
      <c r="B16" s="555" t="s">
        <v>353</v>
      </c>
      <c r="C16" s="558" t="s">
        <v>61</v>
      </c>
      <c r="D16" s="59">
        <v>265</v>
      </c>
      <c r="E16" s="59">
        <v>123</v>
      </c>
      <c r="F16" s="59">
        <v>142</v>
      </c>
      <c r="G16" s="59">
        <v>108</v>
      </c>
      <c r="H16" s="59">
        <v>52</v>
      </c>
      <c r="I16" s="59">
        <v>56</v>
      </c>
      <c r="J16" s="59">
        <v>55</v>
      </c>
      <c r="K16" s="59"/>
      <c r="L16" s="59">
        <v>102</v>
      </c>
      <c r="M16" s="59"/>
      <c r="N16" s="59">
        <v>6</v>
      </c>
      <c r="O16" s="59"/>
      <c r="P16" s="59">
        <v>11</v>
      </c>
      <c r="Q16" s="59"/>
      <c r="R16" s="59">
        <v>57</v>
      </c>
      <c r="S16" s="59">
        <v>11</v>
      </c>
      <c r="T16" s="59">
        <v>29</v>
      </c>
      <c r="U16" s="59"/>
      <c r="V16" s="423" t="s">
        <v>915</v>
      </c>
    </row>
    <row r="17" spans="1:24" ht="15" customHeight="1">
      <c r="A17" s="422" t="s">
        <v>916</v>
      </c>
      <c r="B17" s="555" t="s">
        <v>353</v>
      </c>
      <c r="C17" s="558" t="s">
        <v>62</v>
      </c>
      <c r="D17" s="59">
        <v>304</v>
      </c>
      <c r="E17" s="59">
        <v>135</v>
      </c>
      <c r="F17" s="59">
        <v>169</v>
      </c>
      <c r="G17" s="59">
        <v>127</v>
      </c>
      <c r="H17" s="59">
        <v>62</v>
      </c>
      <c r="I17" s="59">
        <v>65</v>
      </c>
      <c r="J17" s="59">
        <v>57</v>
      </c>
      <c r="K17" s="59"/>
      <c r="L17" s="59">
        <v>119</v>
      </c>
      <c r="M17" s="59"/>
      <c r="N17" s="59">
        <v>4</v>
      </c>
      <c r="O17" s="59"/>
      <c r="P17" s="59">
        <v>12</v>
      </c>
      <c r="Q17" s="59"/>
      <c r="R17" s="59">
        <v>79</v>
      </c>
      <c r="S17" s="59">
        <v>12</v>
      </c>
      <c r="T17" s="59">
        <v>25</v>
      </c>
      <c r="U17" s="59"/>
      <c r="V17" s="423" t="s">
        <v>916</v>
      </c>
    </row>
    <row r="18" spans="1:24" ht="15" customHeight="1">
      <c r="A18" s="422" t="s">
        <v>917</v>
      </c>
      <c r="B18" s="555" t="s">
        <v>353</v>
      </c>
      <c r="C18" s="558" t="s">
        <v>700</v>
      </c>
      <c r="D18" s="59">
        <v>313</v>
      </c>
      <c r="E18" s="59">
        <v>143</v>
      </c>
      <c r="F18" s="59">
        <v>170</v>
      </c>
      <c r="G18" s="59">
        <v>126</v>
      </c>
      <c r="H18" s="59">
        <v>66</v>
      </c>
      <c r="I18" s="59">
        <v>60</v>
      </c>
      <c r="J18" s="59">
        <v>61</v>
      </c>
      <c r="K18" s="59"/>
      <c r="L18" s="59">
        <v>126</v>
      </c>
      <c r="M18" s="59"/>
      <c r="N18" s="59">
        <v>5</v>
      </c>
      <c r="O18" s="59"/>
      <c r="P18" s="59">
        <v>11</v>
      </c>
      <c r="Q18" s="59"/>
      <c r="R18" s="59">
        <v>79</v>
      </c>
      <c r="S18" s="59">
        <v>11</v>
      </c>
      <c r="T18" s="59">
        <v>31</v>
      </c>
      <c r="U18" s="59"/>
      <c r="V18" s="423" t="s">
        <v>917</v>
      </c>
    </row>
    <row r="19" spans="1:24" ht="15" customHeight="1">
      <c r="A19" s="422" t="s">
        <v>918</v>
      </c>
      <c r="B19" s="555" t="s">
        <v>353</v>
      </c>
      <c r="C19" s="558" t="s">
        <v>701</v>
      </c>
      <c r="D19" s="59">
        <v>324</v>
      </c>
      <c r="E19" s="59">
        <v>145</v>
      </c>
      <c r="F19" s="59">
        <v>179</v>
      </c>
      <c r="G19" s="59">
        <v>141</v>
      </c>
      <c r="H19" s="59">
        <v>69</v>
      </c>
      <c r="I19" s="59">
        <v>72</v>
      </c>
      <c r="J19" s="59">
        <v>59</v>
      </c>
      <c r="K19" s="59"/>
      <c r="L19" s="59">
        <v>124</v>
      </c>
      <c r="M19" s="59"/>
      <c r="N19" s="59">
        <v>4</v>
      </c>
      <c r="O19" s="59"/>
      <c r="P19" s="59">
        <v>12</v>
      </c>
      <c r="Q19" s="59"/>
      <c r="R19" s="59">
        <v>83</v>
      </c>
      <c r="S19" s="59">
        <v>12</v>
      </c>
      <c r="T19" s="59">
        <v>24</v>
      </c>
      <c r="U19" s="59"/>
      <c r="V19" s="423" t="s">
        <v>918</v>
      </c>
    </row>
    <row r="20" spans="1:24" ht="15" customHeight="1">
      <c r="A20" s="422" t="s">
        <v>919</v>
      </c>
      <c r="B20" s="555" t="s">
        <v>353</v>
      </c>
      <c r="C20" s="558" t="s">
        <v>702</v>
      </c>
      <c r="D20" s="59">
        <v>322</v>
      </c>
      <c r="E20" s="59">
        <v>144</v>
      </c>
      <c r="F20" s="59">
        <v>178</v>
      </c>
      <c r="G20" s="59">
        <v>125</v>
      </c>
      <c r="H20" s="59">
        <v>60</v>
      </c>
      <c r="I20" s="59">
        <v>65</v>
      </c>
      <c r="J20" s="59">
        <v>67</v>
      </c>
      <c r="K20" s="59"/>
      <c r="L20" s="59">
        <v>130</v>
      </c>
      <c r="M20" s="59"/>
      <c r="N20" s="59">
        <v>4</v>
      </c>
      <c r="O20" s="59"/>
      <c r="P20" s="59">
        <v>14</v>
      </c>
      <c r="Q20" s="59"/>
      <c r="R20" s="59">
        <v>84</v>
      </c>
      <c r="S20" s="59">
        <v>14</v>
      </c>
      <c r="T20" s="59">
        <v>29</v>
      </c>
      <c r="U20" s="59"/>
      <c r="V20" s="423" t="s">
        <v>919</v>
      </c>
    </row>
    <row r="21" spans="1:24" ht="15" customHeight="1">
      <c r="A21" s="422" t="s">
        <v>920</v>
      </c>
      <c r="B21" s="555" t="s">
        <v>353</v>
      </c>
      <c r="C21" s="558" t="s">
        <v>217</v>
      </c>
      <c r="D21" s="59">
        <v>347</v>
      </c>
      <c r="E21" s="59">
        <v>152</v>
      </c>
      <c r="F21" s="59">
        <v>195</v>
      </c>
      <c r="G21" s="59">
        <v>137</v>
      </c>
      <c r="H21" s="59">
        <v>62</v>
      </c>
      <c r="I21" s="59">
        <v>75</v>
      </c>
      <c r="J21" s="59">
        <v>72</v>
      </c>
      <c r="K21" s="59"/>
      <c r="L21" s="59">
        <v>138</v>
      </c>
      <c r="M21" s="59"/>
      <c r="N21" s="59">
        <v>4</v>
      </c>
      <c r="O21" s="59"/>
      <c r="P21" s="59">
        <v>14</v>
      </c>
      <c r="Q21" s="59"/>
      <c r="R21" s="59">
        <v>91</v>
      </c>
      <c r="S21" s="59">
        <v>14</v>
      </c>
      <c r="T21" s="59">
        <v>29</v>
      </c>
      <c r="U21" s="59"/>
      <c r="V21" s="423" t="s">
        <v>920</v>
      </c>
    </row>
    <row r="22" spans="1:24" ht="15" customHeight="1">
      <c r="A22" s="422" t="s">
        <v>921</v>
      </c>
      <c r="B22" s="555" t="s">
        <v>353</v>
      </c>
      <c r="C22" s="558" t="s">
        <v>195</v>
      </c>
      <c r="D22" s="59">
        <v>324</v>
      </c>
      <c r="E22" s="59">
        <v>147</v>
      </c>
      <c r="F22" s="59">
        <v>178</v>
      </c>
      <c r="G22" s="59">
        <v>118</v>
      </c>
      <c r="H22" s="59">
        <v>51</v>
      </c>
      <c r="I22" s="59">
        <v>67</v>
      </c>
      <c r="J22" s="59">
        <v>79</v>
      </c>
      <c r="K22" s="59"/>
      <c r="L22" s="59">
        <v>127</v>
      </c>
      <c r="M22" s="59"/>
      <c r="N22" s="59">
        <v>5</v>
      </c>
      <c r="O22" s="59"/>
      <c r="P22" s="59">
        <v>12</v>
      </c>
      <c r="Q22" s="59"/>
      <c r="R22" s="59">
        <v>85</v>
      </c>
      <c r="S22" s="59">
        <v>12</v>
      </c>
      <c r="T22" s="59">
        <v>26</v>
      </c>
      <c r="U22" s="59"/>
      <c r="V22" s="423" t="s">
        <v>921</v>
      </c>
    </row>
    <row r="23" spans="1:24" ht="15" customHeight="1">
      <c r="A23" s="422" t="s">
        <v>478</v>
      </c>
      <c r="B23" s="555" t="s">
        <v>353</v>
      </c>
      <c r="C23" s="558" t="s">
        <v>196</v>
      </c>
      <c r="D23" s="59">
        <v>330</v>
      </c>
      <c r="E23" s="59">
        <v>146</v>
      </c>
      <c r="F23" s="59">
        <v>183</v>
      </c>
      <c r="G23" s="59">
        <v>125</v>
      </c>
      <c r="H23" s="59">
        <v>51</v>
      </c>
      <c r="I23" s="59">
        <v>73</v>
      </c>
      <c r="J23" s="59">
        <v>77</v>
      </c>
      <c r="K23" s="59"/>
      <c r="L23" s="59">
        <v>128</v>
      </c>
      <c r="M23" s="59"/>
      <c r="N23" s="59">
        <v>4</v>
      </c>
      <c r="O23" s="59"/>
      <c r="P23" s="59">
        <v>14</v>
      </c>
      <c r="Q23" s="59"/>
      <c r="R23" s="59">
        <v>82</v>
      </c>
      <c r="S23" s="59">
        <v>14</v>
      </c>
      <c r="T23" s="59">
        <v>28</v>
      </c>
      <c r="U23" s="59"/>
      <c r="V23" s="423" t="s">
        <v>478</v>
      </c>
    </row>
    <row r="24" spans="1:24" ht="15" customHeight="1">
      <c r="A24" s="422" t="s">
        <v>479</v>
      </c>
      <c r="B24" s="555" t="s">
        <v>353</v>
      </c>
      <c r="C24" s="558" t="s">
        <v>197</v>
      </c>
      <c r="D24" s="59">
        <v>338</v>
      </c>
      <c r="E24" s="59">
        <v>148</v>
      </c>
      <c r="F24" s="59">
        <v>190</v>
      </c>
      <c r="G24" s="59">
        <v>131</v>
      </c>
      <c r="H24" s="59">
        <v>56</v>
      </c>
      <c r="I24" s="59">
        <v>76</v>
      </c>
      <c r="J24" s="59">
        <v>77</v>
      </c>
      <c r="K24" s="59"/>
      <c r="L24" s="59">
        <v>130</v>
      </c>
      <c r="M24" s="59"/>
      <c r="N24" s="59">
        <v>3</v>
      </c>
      <c r="O24" s="59"/>
      <c r="P24" s="59">
        <v>12</v>
      </c>
      <c r="Q24" s="59"/>
      <c r="R24" s="59">
        <v>83</v>
      </c>
      <c r="S24" s="59">
        <v>12</v>
      </c>
      <c r="T24" s="59">
        <v>31</v>
      </c>
      <c r="U24" s="59"/>
      <c r="V24" s="423" t="s">
        <v>479</v>
      </c>
    </row>
    <row r="25" spans="1:24" ht="15" customHeight="1">
      <c r="A25" s="422" t="s">
        <v>480</v>
      </c>
      <c r="B25" s="555" t="s">
        <v>353</v>
      </c>
      <c r="C25" s="558" t="s">
        <v>666</v>
      </c>
      <c r="D25" s="59">
        <v>236</v>
      </c>
      <c r="E25" s="59">
        <v>113</v>
      </c>
      <c r="F25" s="59">
        <v>123</v>
      </c>
      <c r="G25" s="59">
        <v>82</v>
      </c>
      <c r="H25" s="59">
        <v>38</v>
      </c>
      <c r="I25" s="59">
        <v>45</v>
      </c>
      <c r="J25" s="59">
        <v>66</v>
      </c>
      <c r="K25" s="59"/>
      <c r="L25" s="59">
        <v>88</v>
      </c>
      <c r="M25" s="59"/>
      <c r="N25" s="59">
        <v>3</v>
      </c>
      <c r="O25" s="59"/>
      <c r="P25" s="59">
        <v>7</v>
      </c>
      <c r="Q25" s="59"/>
      <c r="R25" s="59">
        <v>54</v>
      </c>
      <c r="S25" s="59">
        <v>7</v>
      </c>
      <c r="T25" s="59">
        <v>24</v>
      </c>
      <c r="U25" s="59"/>
      <c r="V25" s="423" t="s">
        <v>480</v>
      </c>
    </row>
    <row r="26" spans="1:24" ht="21.95" customHeight="1">
      <c r="A26" s="422" t="s">
        <v>452</v>
      </c>
      <c r="B26" s="555"/>
      <c r="C26" s="558" t="s">
        <v>352</v>
      </c>
      <c r="D26" s="59">
        <v>3542</v>
      </c>
      <c r="E26" s="59">
        <v>1622</v>
      </c>
      <c r="F26" s="59">
        <v>1919</v>
      </c>
      <c r="G26" s="59">
        <v>1404</v>
      </c>
      <c r="H26" s="59">
        <v>669</v>
      </c>
      <c r="I26" s="59">
        <v>736</v>
      </c>
      <c r="J26" s="59">
        <v>770</v>
      </c>
      <c r="K26" s="59"/>
      <c r="L26" s="59">
        <v>1367</v>
      </c>
      <c r="M26" s="59"/>
      <c r="N26" s="59">
        <v>50</v>
      </c>
      <c r="O26" s="59"/>
      <c r="P26" s="59">
        <v>134</v>
      </c>
      <c r="Q26" s="59"/>
      <c r="R26" s="59">
        <v>863</v>
      </c>
      <c r="S26" s="59">
        <v>134</v>
      </c>
      <c r="T26" s="59">
        <v>321</v>
      </c>
      <c r="U26" s="59"/>
      <c r="V26" s="423" t="s">
        <v>452</v>
      </c>
    </row>
    <row r="27" spans="1:24" ht="26.1" customHeight="1">
      <c r="A27" s="216" t="s">
        <v>817</v>
      </c>
      <c r="B27" s="422"/>
      <c r="C27" s="422"/>
      <c r="D27" s="59"/>
      <c r="E27" s="59"/>
      <c r="F27" s="59"/>
      <c r="G27" s="59"/>
      <c r="H27" s="59"/>
      <c r="I27" s="59"/>
      <c r="J27" s="425" t="s">
        <v>817</v>
      </c>
      <c r="K27" s="59"/>
      <c r="M27" s="425"/>
      <c r="N27" s="59"/>
      <c r="O27" s="59"/>
      <c r="P27" s="59"/>
      <c r="Q27" s="59"/>
      <c r="R27" s="59"/>
      <c r="S27" s="59"/>
      <c r="T27" s="59"/>
      <c r="U27" s="59"/>
      <c r="V27" s="422"/>
    </row>
    <row r="28" spans="1:24" ht="21.95" customHeight="1">
      <c r="A28" s="422">
        <v>14</v>
      </c>
      <c r="B28" s="555">
        <v>2018</v>
      </c>
      <c r="C28" s="558" t="s">
        <v>846</v>
      </c>
      <c r="D28" s="59">
        <v>548</v>
      </c>
      <c r="E28" s="59">
        <v>344</v>
      </c>
      <c r="F28" s="59">
        <v>203</v>
      </c>
      <c r="G28" s="59">
        <v>248</v>
      </c>
      <c r="H28" s="59">
        <v>176</v>
      </c>
      <c r="I28" s="59">
        <v>72</v>
      </c>
      <c r="J28" s="59">
        <v>143</v>
      </c>
      <c r="K28" s="59"/>
      <c r="L28" s="59">
        <v>157</v>
      </c>
      <c r="M28" s="59"/>
      <c r="N28" s="59">
        <v>4</v>
      </c>
      <c r="O28" s="59"/>
      <c r="P28" s="59">
        <v>21</v>
      </c>
      <c r="Q28" s="59"/>
      <c r="R28" s="59">
        <v>83</v>
      </c>
      <c r="S28" s="59">
        <v>21</v>
      </c>
      <c r="T28" s="59">
        <v>48</v>
      </c>
      <c r="U28" s="59"/>
      <c r="V28" s="423" t="s">
        <v>292</v>
      </c>
      <c r="X28" s="27"/>
    </row>
    <row r="29" spans="1:24" ht="15" customHeight="1">
      <c r="A29" s="422">
        <v>15</v>
      </c>
      <c r="B29" s="555" t="s">
        <v>353</v>
      </c>
      <c r="C29" s="558" t="s">
        <v>56</v>
      </c>
      <c r="D29" s="59">
        <v>490</v>
      </c>
      <c r="E29" s="59">
        <v>309</v>
      </c>
      <c r="F29" s="59">
        <v>182</v>
      </c>
      <c r="G29" s="59">
        <v>225</v>
      </c>
      <c r="H29" s="59">
        <v>160</v>
      </c>
      <c r="I29" s="59">
        <v>65</v>
      </c>
      <c r="J29" s="59">
        <v>127</v>
      </c>
      <c r="K29" s="59"/>
      <c r="L29" s="59">
        <v>139</v>
      </c>
      <c r="M29" s="59"/>
      <c r="N29" s="59">
        <v>5</v>
      </c>
      <c r="O29" s="59"/>
      <c r="P29" s="59">
        <v>17</v>
      </c>
      <c r="Q29" s="59"/>
      <c r="R29" s="59">
        <v>64</v>
      </c>
      <c r="S29" s="59">
        <v>17</v>
      </c>
      <c r="T29" s="59">
        <v>53</v>
      </c>
      <c r="U29" s="59"/>
      <c r="V29" s="423" t="s">
        <v>295</v>
      </c>
    </row>
    <row r="30" spans="1:24" ht="15" customHeight="1">
      <c r="A30" s="422">
        <v>16</v>
      </c>
      <c r="B30" s="555" t="s">
        <v>353</v>
      </c>
      <c r="C30" s="558" t="s">
        <v>61</v>
      </c>
      <c r="D30" s="59">
        <v>549</v>
      </c>
      <c r="E30" s="59">
        <v>326</v>
      </c>
      <c r="F30" s="59">
        <v>223</v>
      </c>
      <c r="G30" s="59">
        <v>242</v>
      </c>
      <c r="H30" s="59">
        <v>177</v>
      </c>
      <c r="I30" s="59">
        <v>65</v>
      </c>
      <c r="J30" s="59">
        <v>130</v>
      </c>
      <c r="K30" s="59"/>
      <c r="L30" s="59">
        <v>177</v>
      </c>
      <c r="M30" s="59"/>
      <c r="N30" s="59">
        <v>2</v>
      </c>
      <c r="O30" s="59"/>
      <c r="P30" s="59">
        <v>18</v>
      </c>
      <c r="Q30" s="59"/>
      <c r="R30" s="59">
        <v>98</v>
      </c>
      <c r="S30" s="59">
        <v>18</v>
      </c>
      <c r="T30" s="59">
        <v>60</v>
      </c>
      <c r="U30" s="59"/>
      <c r="V30" s="423" t="s">
        <v>296</v>
      </c>
    </row>
    <row r="31" spans="1:24" ht="15" customHeight="1">
      <c r="A31" s="422">
        <v>17</v>
      </c>
      <c r="B31" s="555" t="s">
        <v>353</v>
      </c>
      <c r="C31" s="558" t="s">
        <v>62</v>
      </c>
      <c r="D31" s="59">
        <v>624</v>
      </c>
      <c r="E31" s="59">
        <v>339</v>
      </c>
      <c r="F31" s="59">
        <v>285</v>
      </c>
      <c r="G31" s="59">
        <v>251</v>
      </c>
      <c r="H31" s="59">
        <v>174</v>
      </c>
      <c r="I31" s="59">
        <v>77</v>
      </c>
      <c r="J31" s="59">
        <v>141</v>
      </c>
      <c r="K31" s="59"/>
      <c r="L31" s="59">
        <v>231</v>
      </c>
      <c r="M31" s="59"/>
      <c r="N31" s="59">
        <v>1</v>
      </c>
      <c r="O31" s="59"/>
      <c r="P31" s="59">
        <v>23</v>
      </c>
      <c r="Q31" s="59"/>
      <c r="R31" s="59">
        <v>134</v>
      </c>
      <c r="S31" s="59">
        <v>23</v>
      </c>
      <c r="T31" s="59">
        <v>73</v>
      </c>
      <c r="U31" s="59"/>
      <c r="V31" s="423" t="s">
        <v>297</v>
      </c>
    </row>
    <row r="32" spans="1:24" ht="15" customHeight="1">
      <c r="A32" s="422">
        <v>18</v>
      </c>
      <c r="B32" s="555" t="s">
        <v>353</v>
      </c>
      <c r="C32" s="558" t="s">
        <v>700</v>
      </c>
      <c r="D32" s="59">
        <v>624</v>
      </c>
      <c r="E32" s="59">
        <v>335</v>
      </c>
      <c r="F32" s="59">
        <v>289</v>
      </c>
      <c r="G32" s="59">
        <v>256</v>
      </c>
      <c r="H32" s="59">
        <v>178</v>
      </c>
      <c r="I32" s="59">
        <v>78</v>
      </c>
      <c r="J32" s="59">
        <v>126</v>
      </c>
      <c r="K32" s="59"/>
      <c r="L32" s="59">
        <v>242</v>
      </c>
      <c r="M32" s="59"/>
      <c r="N32" s="59">
        <v>2</v>
      </c>
      <c r="O32" s="59"/>
      <c r="P32" s="59">
        <v>29</v>
      </c>
      <c r="Q32" s="59"/>
      <c r="R32" s="59">
        <v>138</v>
      </c>
      <c r="S32" s="59">
        <v>29</v>
      </c>
      <c r="T32" s="59">
        <v>73</v>
      </c>
      <c r="U32" s="59"/>
      <c r="V32" s="423" t="s">
        <v>922</v>
      </c>
    </row>
    <row r="33" spans="1:24" ht="15" customHeight="1">
      <c r="A33" s="422">
        <v>19</v>
      </c>
      <c r="B33" s="555" t="s">
        <v>353</v>
      </c>
      <c r="C33" s="558" t="s">
        <v>701</v>
      </c>
      <c r="D33" s="59">
        <v>657</v>
      </c>
      <c r="E33" s="59">
        <v>359</v>
      </c>
      <c r="F33" s="59">
        <v>298</v>
      </c>
      <c r="G33" s="59">
        <v>267</v>
      </c>
      <c r="H33" s="59">
        <v>191</v>
      </c>
      <c r="I33" s="59">
        <v>76</v>
      </c>
      <c r="J33" s="59">
        <v>130</v>
      </c>
      <c r="K33" s="59"/>
      <c r="L33" s="59">
        <v>259</v>
      </c>
      <c r="M33" s="59"/>
      <c r="N33" s="59">
        <v>2</v>
      </c>
      <c r="O33" s="59"/>
      <c r="P33" s="59">
        <v>36</v>
      </c>
      <c r="Q33" s="59"/>
      <c r="R33" s="59">
        <v>151</v>
      </c>
      <c r="S33" s="59">
        <v>36</v>
      </c>
      <c r="T33" s="59">
        <v>71</v>
      </c>
      <c r="U33" s="59"/>
      <c r="V33" s="423" t="s">
        <v>923</v>
      </c>
    </row>
    <row r="34" spans="1:24" ht="15" customHeight="1">
      <c r="A34" s="422">
        <v>20</v>
      </c>
      <c r="B34" s="555" t="s">
        <v>353</v>
      </c>
      <c r="C34" s="558" t="s">
        <v>702</v>
      </c>
      <c r="D34" s="59">
        <v>650</v>
      </c>
      <c r="E34" s="59">
        <v>362</v>
      </c>
      <c r="F34" s="59">
        <v>288</v>
      </c>
      <c r="G34" s="59">
        <v>244</v>
      </c>
      <c r="H34" s="59">
        <v>164</v>
      </c>
      <c r="I34" s="59">
        <v>80</v>
      </c>
      <c r="J34" s="59">
        <v>169</v>
      </c>
      <c r="K34" s="59"/>
      <c r="L34" s="59">
        <v>237</v>
      </c>
      <c r="M34" s="59"/>
      <c r="N34" s="59">
        <v>3</v>
      </c>
      <c r="O34" s="59"/>
      <c r="P34" s="59">
        <v>25</v>
      </c>
      <c r="Q34" s="59"/>
      <c r="R34" s="59">
        <v>132</v>
      </c>
      <c r="S34" s="59">
        <v>25</v>
      </c>
      <c r="T34" s="59">
        <v>76</v>
      </c>
      <c r="U34" s="59"/>
      <c r="V34" s="423" t="s">
        <v>924</v>
      </c>
    </row>
    <row r="35" spans="1:24" ht="15" customHeight="1">
      <c r="A35" s="422">
        <v>21</v>
      </c>
      <c r="B35" s="555" t="s">
        <v>353</v>
      </c>
      <c r="C35" s="558" t="s">
        <v>217</v>
      </c>
      <c r="D35" s="59">
        <v>666</v>
      </c>
      <c r="E35" s="59">
        <v>353</v>
      </c>
      <c r="F35" s="59">
        <v>313</v>
      </c>
      <c r="G35" s="59">
        <v>275</v>
      </c>
      <c r="H35" s="59">
        <v>200</v>
      </c>
      <c r="I35" s="59">
        <v>75</v>
      </c>
      <c r="J35" s="59">
        <v>125</v>
      </c>
      <c r="K35" s="59"/>
      <c r="L35" s="59">
        <v>266</v>
      </c>
      <c r="M35" s="59"/>
      <c r="N35" s="59">
        <v>4</v>
      </c>
      <c r="O35" s="59"/>
      <c r="P35" s="59">
        <v>24</v>
      </c>
      <c r="Q35" s="59"/>
      <c r="R35" s="59">
        <v>151</v>
      </c>
      <c r="S35" s="59">
        <v>24</v>
      </c>
      <c r="T35" s="59">
        <v>87</v>
      </c>
      <c r="U35" s="59"/>
      <c r="V35" s="423" t="s">
        <v>925</v>
      </c>
    </row>
    <row r="36" spans="1:24" ht="15" customHeight="1">
      <c r="A36" s="422">
        <v>22</v>
      </c>
      <c r="B36" s="555" t="s">
        <v>353</v>
      </c>
      <c r="C36" s="558" t="s">
        <v>195</v>
      </c>
      <c r="D36" s="59">
        <v>627</v>
      </c>
      <c r="E36" s="59">
        <v>350</v>
      </c>
      <c r="F36" s="59">
        <v>278</v>
      </c>
      <c r="G36" s="59">
        <v>259</v>
      </c>
      <c r="H36" s="59">
        <v>184</v>
      </c>
      <c r="I36" s="59">
        <v>75</v>
      </c>
      <c r="J36" s="59">
        <v>144</v>
      </c>
      <c r="K36" s="59"/>
      <c r="L36" s="59">
        <v>224</v>
      </c>
      <c r="M36" s="59"/>
      <c r="N36" s="59">
        <v>1</v>
      </c>
      <c r="O36" s="59"/>
      <c r="P36" s="59">
        <v>20</v>
      </c>
      <c r="Q36" s="59"/>
      <c r="R36" s="59">
        <v>130</v>
      </c>
      <c r="S36" s="59">
        <v>20</v>
      </c>
      <c r="T36" s="59">
        <v>73</v>
      </c>
      <c r="U36" s="59"/>
      <c r="V36" s="423" t="s">
        <v>926</v>
      </c>
    </row>
    <row r="37" spans="1:24" ht="15" customHeight="1">
      <c r="A37" s="422">
        <v>23</v>
      </c>
      <c r="B37" s="555" t="s">
        <v>353</v>
      </c>
      <c r="C37" s="558" t="s">
        <v>196</v>
      </c>
      <c r="D37" s="59">
        <v>668</v>
      </c>
      <c r="E37" s="59">
        <v>367</v>
      </c>
      <c r="F37" s="59">
        <v>301</v>
      </c>
      <c r="G37" s="59">
        <v>271</v>
      </c>
      <c r="H37" s="59">
        <v>197</v>
      </c>
      <c r="I37" s="59">
        <v>74</v>
      </c>
      <c r="J37" s="59">
        <v>148</v>
      </c>
      <c r="K37" s="59"/>
      <c r="L37" s="59">
        <v>249</v>
      </c>
      <c r="M37" s="59"/>
      <c r="N37" s="59">
        <v>2</v>
      </c>
      <c r="O37" s="59"/>
      <c r="P37" s="59">
        <v>20</v>
      </c>
      <c r="Q37" s="59"/>
      <c r="R37" s="59">
        <v>136</v>
      </c>
      <c r="S37" s="59">
        <v>20</v>
      </c>
      <c r="T37" s="59">
        <v>91</v>
      </c>
      <c r="U37" s="59"/>
      <c r="V37" s="423" t="s">
        <v>927</v>
      </c>
    </row>
    <row r="38" spans="1:24" ht="15" customHeight="1">
      <c r="A38" s="422">
        <v>24</v>
      </c>
      <c r="B38" s="555" t="s">
        <v>353</v>
      </c>
      <c r="C38" s="558" t="s">
        <v>197</v>
      </c>
      <c r="D38" s="59">
        <v>681</v>
      </c>
      <c r="E38" s="59">
        <v>381</v>
      </c>
      <c r="F38" s="59">
        <v>300</v>
      </c>
      <c r="G38" s="59">
        <v>262</v>
      </c>
      <c r="H38" s="59">
        <v>183</v>
      </c>
      <c r="I38" s="59">
        <v>78</v>
      </c>
      <c r="J38" s="59">
        <v>176</v>
      </c>
      <c r="K38" s="59"/>
      <c r="L38" s="59">
        <v>244</v>
      </c>
      <c r="M38" s="59"/>
      <c r="N38" s="59">
        <v>1</v>
      </c>
      <c r="O38" s="59"/>
      <c r="P38" s="59">
        <v>20</v>
      </c>
      <c r="Q38" s="59"/>
      <c r="R38" s="59">
        <v>140</v>
      </c>
      <c r="S38" s="59">
        <v>20</v>
      </c>
      <c r="T38" s="59">
        <v>82</v>
      </c>
      <c r="U38" s="59"/>
      <c r="V38" s="423" t="s">
        <v>928</v>
      </c>
    </row>
    <row r="39" spans="1:24" ht="15" customHeight="1">
      <c r="A39" s="422">
        <v>25</v>
      </c>
      <c r="B39" s="555" t="s">
        <v>353</v>
      </c>
      <c r="C39" s="558" t="s">
        <v>666</v>
      </c>
      <c r="D39" s="59">
        <v>493</v>
      </c>
      <c r="E39" s="59">
        <v>284</v>
      </c>
      <c r="F39" s="59">
        <v>209</v>
      </c>
      <c r="G39" s="59">
        <v>201</v>
      </c>
      <c r="H39" s="59">
        <v>144</v>
      </c>
      <c r="I39" s="59">
        <v>57</v>
      </c>
      <c r="J39" s="59">
        <v>124</v>
      </c>
      <c r="K39" s="59"/>
      <c r="L39" s="59">
        <v>168</v>
      </c>
      <c r="M39" s="59"/>
      <c r="N39" s="59">
        <v>1</v>
      </c>
      <c r="O39" s="59"/>
      <c r="P39" s="59">
        <v>15</v>
      </c>
      <c r="Q39" s="59"/>
      <c r="R39" s="59">
        <v>90</v>
      </c>
      <c r="S39" s="59">
        <v>15</v>
      </c>
      <c r="T39" s="59">
        <v>62</v>
      </c>
      <c r="U39" s="59"/>
      <c r="V39" s="423" t="s">
        <v>929</v>
      </c>
    </row>
    <row r="40" spans="1:24" ht="21.95" customHeight="1">
      <c r="A40" s="422">
        <v>26</v>
      </c>
      <c r="B40" s="555"/>
      <c r="C40" s="558" t="s">
        <v>352</v>
      </c>
      <c r="D40" s="59">
        <v>7277</v>
      </c>
      <c r="E40" s="59">
        <v>4109</v>
      </c>
      <c r="F40" s="59">
        <v>3169</v>
      </c>
      <c r="G40" s="59">
        <v>3001</v>
      </c>
      <c r="H40" s="59">
        <v>2128</v>
      </c>
      <c r="I40" s="59">
        <v>872</v>
      </c>
      <c r="J40" s="59">
        <v>1683</v>
      </c>
      <c r="K40" s="59"/>
      <c r="L40" s="59">
        <v>2593</v>
      </c>
      <c r="M40" s="59"/>
      <c r="N40" s="59">
        <v>28</v>
      </c>
      <c r="O40" s="59"/>
      <c r="P40" s="59">
        <v>268</v>
      </c>
      <c r="Q40" s="59"/>
      <c r="R40" s="59">
        <v>1447</v>
      </c>
      <c r="S40" s="59">
        <v>268</v>
      </c>
      <c r="T40" s="59">
        <v>849</v>
      </c>
      <c r="U40" s="59"/>
      <c r="V40" s="423" t="s">
        <v>930</v>
      </c>
    </row>
    <row r="41" spans="1:24" ht="26.1" customHeight="1">
      <c r="A41" s="216" t="s">
        <v>818</v>
      </c>
      <c r="B41" s="422"/>
      <c r="C41" s="422"/>
      <c r="D41" s="59"/>
      <c r="E41" s="59"/>
      <c r="F41" s="59"/>
      <c r="G41" s="59"/>
      <c r="H41" s="59"/>
      <c r="I41" s="59"/>
      <c r="J41" s="425" t="s">
        <v>818</v>
      </c>
      <c r="K41" s="59"/>
      <c r="M41" s="425"/>
      <c r="N41" s="59"/>
      <c r="O41" s="59"/>
      <c r="P41" s="59"/>
      <c r="Q41" s="59"/>
      <c r="R41" s="59"/>
      <c r="S41" s="59"/>
      <c r="T41" s="59"/>
      <c r="U41" s="59"/>
      <c r="V41" s="422"/>
    </row>
    <row r="42" spans="1:24" ht="21.95" customHeight="1">
      <c r="A42" s="422" t="s">
        <v>658</v>
      </c>
      <c r="B42" s="555">
        <v>2018</v>
      </c>
      <c r="C42" s="558" t="s">
        <v>846</v>
      </c>
      <c r="D42" s="59">
        <v>2525</v>
      </c>
      <c r="E42" s="59">
        <v>1628</v>
      </c>
      <c r="F42" s="59">
        <v>897</v>
      </c>
      <c r="G42" s="59">
        <v>1143</v>
      </c>
      <c r="H42" s="59">
        <v>753</v>
      </c>
      <c r="I42" s="59">
        <v>390</v>
      </c>
      <c r="J42" s="59">
        <v>744</v>
      </c>
      <c r="K42" s="59"/>
      <c r="L42" s="59">
        <v>638</v>
      </c>
      <c r="M42" s="59"/>
      <c r="N42" s="59">
        <v>30</v>
      </c>
      <c r="O42" s="59"/>
      <c r="P42" s="59">
        <v>101</v>
      </c>
      <c r="Q42" s="59"/>
      <c r="R42" s="59">
        <v>278</v>
      </c>
      <c r="S42" s="59">
        <v>101</v>
      </c>
      <c r="T42" s="59">
        <v>229</v>
      </c>
      <c r="U42" s="59"/>
      <c r="V42" s="423" t="s">
        <v>658</v>
      </c>
      <c r="X42" s="27"/>
    </row>
    <row r="43" spans="1:24" ht="15" customHeight="1">
      <c r="A43" s="422" t="s">
        <v>659</v>
      </c>
      <c r="B43" s="555" t="s">
        <v>353</v>
      </c>
      <c r="C43" s="558" t="s">
        <v>56</v>
      </c>
      <c r="D43" s="59">
        <v>2538</v>
      </c>
      <c r="E43" s="59">
        <v>1590</v>
      </c>
      <c r="F43" s="59">
        <v>948</v>
      </c>
      <c r="G43" s="59">
        <v>1133</v>
      </c>
      <c r="H43" s="59">
        <v>741</v>
      </c>
      <c r="I43" s="59">
        <v>392</v>
      </c>
      <c r="J43" s="59">
        <v>723</v>
      </c>
      <c r="K43" s="59"/>
      <c r="L43" s="59">
        <v>682</v>
      </c>
      <c r="M43" s="59"/>
      <c r="N43" s="59">
        <v>27</v>
      </c>
      <c r="O43" s="59"/>
      <c r="P43" s="59">
        <v>99</v>
      </c>
      <c r="Q43" s="59"/>
      <c r="R43" s="59">
        <v>306</v>
      </c>
      <c r="S43" s="59">
        <v>99</v>
      </c>
      <c r="T43" s="59">
        <v>250</v>
      </c>
      <c r="U43" s="59"/>
      <c r="V43" s="423" t="s">
        <v>659</v>
      </c>
    </row>
    <row r="44" spans="1:24" ht="15" customHeight="1">
      <c r="A44" s="422" t="s">
        <v>660</v>
      </c>
      <c r="B44" s="555" t="s">
        <v>353</v>
      </c>
      <c r="C44" s="558" t="s">
        <v>61</v>
      </c>
      <c r="D44" s="59">
        <v>3170</v>
      </c>
      <c r="E44" s="59">
        <v>1874</v>
      </c>
      <c r="F44" s="59">
        <v>1296</v>
      </c>
      <c r="G44" s="59">
        <v>1363</v>
      </c>
      <c r="H44" s="59">
        <v>857</v>
      </c>
      <c r="I44" s="59">
        <v>505</v>
      </c>
      <c r="J44" s="59">
        <v>881</v>
      </c>
      <c r="K44" s="59"/>
      <c r="L44" s="59">
        <v>926</v>
      </c>
      <c r="M44" s="59"/>
      <c r="N44" s="59">
        <v>19</v>
      </c>
      <c r="O44" s="59"/>
      <c r="P44" s="59">
        <v>117</v>
      </c>
      <c r="Q44" s="59"/>
      <c r="R44" s="59">
        <v>462</v>
      </c>
      <c r="S44" s="59">
        <v>117</v>
      </c>
      <c r="T44" s="59">
        <v>328</v>
      </c>
      <c r="U44" s="59"/>
      <c r="V44" s="423" t="s">
        <v>660</v>
      </c>
    </row>
    <row r="45" spans="1:24" ht="15" customHeight="1">
      <c r="A45" s="422" t="s">
        <v>661</v>
      </c>
      <c r="B45" s="555" t="s">
        <v>353</v>
      </c>
      <c r="C45" s="558" t="s">
        <v>62</v>
      </c>
      <c r="D45" s="59">
        <v>3584</v>
      </c>
      <c r="E45" s="59">
        <v>2030</v>
      </c>
      <c r="F45" s="59">
        <v>1553</v>
      </c>
      <c r="G45" s="59">
        <v>1458</v>
      </c>
      <c r="H45" s="59">
        <v>911</v>
      </c>
      <c r="I45" s="59">
        <v>547</v>
      </c>
      <c r="J45" s="59">
        <v>962</v>
      </c>
      <c r="K45" s="59"/>
      <c r="L45" s="59">
        <v>1164</v>
      </c>
      <c r="M45" s="59"/>
      <c r="N45" s="59">
        <v>25</v>
      </c>
      <c r="O45" s="59"/>
      <c r="P45" s="59">
        <v>133</v>
      </c>
      <c r="Q45" s="59"/>
      <c r="R45" s="59">
        <v>586</v>
      </c>
      <c r="S45" s="59">
        <v>133</v>
      </c>
      <c r="T45" s="59">
        <v>420</v>
      </c>
      <c r="U45" s="59"/>
      <c r="V45" s="423" t="s">
        <v>661</v>
      </c>
    </row>
    <row r="46" spans="1:24" ht="15" customHeight="1">
      <c r="A46" s="422" t="s">
        <v>733</v>
      </c>
      <c r="B46" s="555" t="s">
        <v>353</v>
      </c>
      <c r="C46" s="558" t="s">
        <v>700</v>
      </c>
      <c r="D46" s="59">
        <v>3623</v>
      </c>
      <c r="E46" s="59">
        <v>2031</v>
      </c>
      <c r="F46" s="59">
        <v>1592</v>
      </c>
      <c r="G46" s="59">
        <v>1507</v>
      </c>
      <c r="H46" s="59">
        <v>898</v>
      </c>
      <c r="I46" s="59">
        <v>608</v>
      </c>
      <c r="J46" s="59">
        <v>1000</v>
      </c>
      <c r="K46" s="59"/>
      <c r="L46" s="59">
        <v>1117</v>
      </c>
      <c r="M46" s="59"/>
      <c r="N46" s="59">
        <v>15</v>
      </c>
      <c r="O46" s="59"/>
      <c r="P46" s="59">
        <v>118</v>
      </c>
      <c r="Q46" s="59"/>
      <c r="R46" s="59">
        <v>578</v>
      </c>
      <c r="S46" s="59">
        <v>118</v>
      </c>
      <c r="T46" s="59">
        <v>405</v>
      </c>
      <c r="U46" s="59"/>
      <c r="V46" s="423" t="s">
        <v>733</v>
      </c>
    </row>
    <row r="47" spans="1:24" ht="15" customHeight="1">
      <c r="A47" s="422" t="s">
        <v>734</v>
      </c>
      <c r="B47" s="555" t="s">
        <v>353</v>
      </c>
      <c r="C47" s="558" t="s">
        <v>701</v>
      </c>
      <c r="D47" s="59">
        <v>3774</v>
      </c>
      <c r="E47" s="59">
        <v>2144</v>
      </c>
      <c r="F47" s="59">
        <v>1630</v>
      </c>
      <c r="G47" s="59">
        <v>1573</v>
      </c>
      <c r="H47" s="59">
        <v>972</v>
      </c>
      <c r="I47" s="59">
        <v>602</v>
      </c>
      <c r="J47" s="59">
        <v>1025</v>
      </c>
      <c r="K47" s="59"/>
      <c r="L47" s="59">
        <v>1176</v>
      </c>
      <c r="M47" s="59"/>
      <c r="N47" s="59">
        <v>14</v>
      </c>
      <c r="O47" s="59"/>
      <c r="P47" s="59">
        <v>134</v>
      </c>
      <c r="Q47" s="59"/>
      <c r="R47" s="59">
        <v>609</v>
      </c>
      <c r="S47" s="59">
        <v>134</v>
      </c>
      <c r="T47" s="59">
        <v>419</v>
      </c>
      <c r="U47" s="59"/>
      <c r="V47" s="423" t="s">
        <v>734</v>
      </c>
    </row>
    <row r="48" spans="1:24" ht="15" customHeight="1">
      <c r="A48" s="422" t="s">
        <v>721</v>
      </c>
      <c r="B48" s="555" t="s">
        <v>353</v>
      </c>
      <c r="C48" s="558" t="s">
        <v>702</v>
      </c>
      <c r="D48" s="59">
        <v>3759</v>
      </c>
      <c r="E48" s="59">
        <v>2110</v>
      </c>
      <c r="F48" s="59">
        <v>1649</v>
      </c>
      <c r="G48" s="59">
        <v>1519</v>
      </c>
      <c r="H48" s="59">
        <v>928</v>
      </c>
      <c r="I48" s="59">
        <v>591</v>
      </c>
      <c r="J48" s="59">
        <v>1042</v>
      </c>
      <c r="K48" s="59"/>
      <c r="L48" s="59">
        <v>1199</v>
      </c>
      <c r="M48" s="59"/>
      <c r="N48" s="59">
        <v>16</v>
      </c>
      <c r="O48" s="59"/>
      <c r="P48" s="59">
        <v>125</v>
      </c>
      <c r="Q48" s="59"/>
      <c r="R48" s="59">
        <v>628</v>
      </c>
      <c r="S48" s="59">
        <v>125</v>
      </c>
      <c r="T48" s="59">
        <v>430</v>
      </c>
      <c r="U48" s="59"/>
      <c r="V48" s="423" t="s">
        <v>721</v>
      </c>
    </row>
    <row r="49" spans="1:24" ht="15" customHeight="1">
      <c r="A49" s="422" t="s">
        <v>722</v>
      </c>
      <c r="B49" s="555" t="s">
        <v>353</v>
      </c>
      <c r="C49" s="558" t="s">
        <v>217</v>
      </c>
      <c r="D49" s="59">
        <v>3922</v>
      </c>
      <c r="E49" s="59">
        <v>2169</v>
      </c>
      <c r="F49" s="59">
        <v>1753</v>
      </c>
      <c r="G49" s="59">
        <v>1561</v>
      </c>
      <c r="H49" s="59">
        <v>952</v>
      </c>
      <c r="I49" s="59">
        <v>609</v>
      </c>
      <c r="J49" s="59">
        <v>1077</v>
      </c>
      <c r="K49" s="59"/>
      <c r="L49" s="59">
        <v>1284</v>
      </c>
      <c r="M49" s="59"/>
      <c r="N49" s="59">
        <v>14</v>
      </c>
      <c r="O49" s="59"/>
      <c r="P49" s="59">
        <v>126</v>
      </c>
      <c r="Q49" s="59"/>
      <c r="R49" s="59">
        <v>657</v>
      </c>
      <c r="S49" s="59">
        <v>126</v>
      </c>
      <c r="T49" s="59">
        <v>487</v>
      </c>
      <c r="U49" s="59"/>
      <c r="V49" s="423" t="s">
        <v>722</v>
      </c>
    </row>
    <row r="50" spans="1:24" ht="15" customHeight="1">
      <c r="A50" s="422" t="s">
        <v>264</v>
      </c>
      <c r="B50" s="555" t="s">
        <v>353</v>
      </c>
      <c r="C50" s="558" t="s">
        <v>195</v>
      </c>
      <c r="D50" s="59">
        <v>3712</v>
      </c>
      <c r="E50" s="59">
        <v>2078</v>
      </c>
      <c r="F50" s="59">
        <v>1634</v>
      </c>
      <c r="G50" s="59">
        <v>1488</v>
      </c>
      <c r="H50" s="59">
        <v>912</v>
      </c>
      <c r="I50" s="59">
        <v>576</v>
      </c>
      <c r="J50" s="59">
        <v>1026</v>
      </c>
      <c r="K50" s="59"/>
      <c r="L50" s="59">
        <v>1198</v>
      </c>
      <c r="M50" s="59"/>
      <c r="N50" s="59">
        <v>12</v>
      </c>
      <c r="O50" s="59"/>
      <c r="P50" s="59">
        <v>127</v>
      </c>
      <c r="Q50" s="59"/>
      <c r="R50" s="59">
        <v>622</v>
      </c>
      <c r="S50" s="59">
        <v>127</v>
      </c>
      <c r="T50" s="59">
        <v>436</v>
      </c>
      <c r="U50" s="59"/>
      <c r="V50" s="423" t="s">
        <v>264</v>
      </c>
    </row>
    <row r="51" spans="1:24" ht="15" customHeight="1">
      <c r="A51" s="422" t="s">
        <v>265</v>
      </c>
      <c r="B51" s="555" t="s">
        <v>353</v>
      </c>
      <c r="C51" s="558" t="s">
        <v>196</v>
      </c>
      <c r="D51" s="59">
        <v>3971</v>
      </c>
      <c r="E51" s="59">
        <v>2225</v>
      </c>
      <c r="F51" s="59">
        <v>1747</v>
      </c>
      <c r="G51" s="59">
        <v>1599</v>
      </c>
      <c r="H51" s="59">
        <v>963</v>
      </c>
      <c r="I51" s="59">
        <v>636</v>
      </c>
      <c r="J51" s="59">
        <v>1119</v>
      </c>
      <c r="K51" s="59"/>
      <c r="L51" s="59">
        <v>1253</v>
      </c>
      <c r="M51" s="59"/>
      <c r="N51" s="59">
        <v>14</v>
      </c>
      <c r="O51" s="59"/>
      <c r="P51" s="59">
        <v>128</v>
      </c>
      <c r="Q51" s="59"/>
      <c r="R51" s="59">
        <v>666</v>
      </c>
      <c r="S51" s="59">
        <v>128</v>
      </c>
      <c r="T51" s="59">
        <v>444</v>
      </c>
      <c r="U51" s="59"/>
      <c r="V51" s="423" t="s">
        <v>265</v>
      </c>
    </row>
    <row r="52" spans="1:24" ht="15" customHeight="1">
      <c r="A52" s="422" t="s">
        <v>266</v>
      </c>
      <c r="B52" s="555" t="s">
        <v>353</v>
      </c>
      <c r="C52" s="558" t="s">
        <v>197</v>
      </c>
      <c r="D52" s="59">
        <v>3832</v>
      </c>
      <c r="E52" s="59">
        <v>2152</v>
      </c>
      <c r="F52" s="59">
        <v>1681</v>
      </c>
      <c r="G52" s="59">
        <v>1527</v>
      </c>
      <c r="H52" s="59">
        <v>931</v>
      </c>
      <c r="I52" s="59">
        <v>595</v>
      </c>
      <c r="J52" s="59">
        <v>1056</v>
      </c>
      <c r="K52" s="59"/>
      <c r="L52" s="59">
        <v>1250</v>
      </c>
      <c r="M52" s="59"/>
      <c r="N52" s="59">
        <v>15</v>
      </c>
      <c r="O52" s="59"/>
      <c r="P52" s="59">
        <v>149</v>
      </c>
      <c r="Q52" s="59"/>
      <c r="R52" s="59">
        <v>647</v>
      </c>
      <c r="S52" s="59">
        <v>149</v>
      </c>
      <c r="T52" s="59">
        <v>438</v>
      </c>
      <c r="U52" s="59"/>
      <c r="V52" s="423" t="s">
        <v>266</v>
      </c>
    </row>
    <row r="53" spans="1:24" ht="15" customHeight="1">
      <c r="A53" s="422" t="s">
        <v>267</v>
      </c>
      <c r="B53" s="555" t="s">
        <v>353</v>
      </c>
      <c r="C53" s="558" t="s">
        <v>666</v>
      </c>
      <c r="D53" s="59">
        <v>2499</v>
      </c>
      <c r="E53" s="59">
        <v>1398</v>
      </c>
      <c r="F53" s="59">
        <v>1102</v>
      </c>
      <c r="G53" s="59">
        <v>1103</v>
      </c>
      <c r="H53" s="59">
        <v>679</v>
      </c>
      <c r="I53" s="59">
        <v>424</v>
      </c>
      <c r="J53" s="59">
        <v>619</v>
      </c>
      <c r="K53" s="59"/>
      <c r="L53" s="59">
        <v>777</v>
      </c>
      <c r="M53" s="59"/>
      <c r="N53" s="59">
        <v>21</v>
      </c>
      <c r="O53" s="59"/>
      <c r="P53" s="59">
        <v>79</v>
      </c>
      <c r="Q53" s="59"/>
      <c r="R53" s="59">
        <v>377</v>
      </c>
      <c r="S53" s="59">
        <v>79</v>
      </c>
      <c r="T53" s="59">
        <v>301</v>
      </c>
      <c r="U53" s="59"/>
      <c r="V53" s="423" t="s">
        <v>267</v>
      </c>
    </row>
    <row r="54" spans="1:24" ht="21.95" customHeight="1">
      <c r="A54" s="422" t="s">
        <v>268</v>
      </c>
      <c r="B54" s="555"/>
      <c r="C54" s="558" t="s">
        <v>352</v>
      </c>
      <c r="D54" s="59">
        <v>40909</v>
      </c>
      <c r="E54" s="59">
        <v>23429</v>
      </c>
      <c r="F54" s="59">
        <v>17482</v>
      </c>
      <c r="G54" s="59">
        <v>16974</v>
      </c>
      <c r="H54" s="59">
        <v>10497</v>
      </c>
      <c r="I54" s="59">
        <v>6475</v>
      </c>
      <c r="J54" s="59">
        <v>11274</v>
      </c>
      <c r="K54" s="59"/>
      <c r="L54" s="59">
        <v>12664</v>
      </c>
      <c r="M54" s="59"/>
      <c r="N54" s="59">
        <v>222</v>
      </c>
      <c r="O54" s="59"/>
      <c r="P54" s="59">
        <v>1436</v>
      </c>
      <c r="Q54" s="59"/>
      <c r="R54" s="59">
        <v>6416</v>
      </c>
      <c r="S54" s="59">
        <v>1436</v>
      </c>
      <c r="T54" s="59">
        <v>4587</v>
      </c>
      <c r="U54" s="59"/>
      <c r="V54" s="423" t="s">
        <v>268</v>
      </c>
    </row>
    <row r="55" spans="1:24" ht="26.1" customHeight="1">
      <c r="A55" s="216" t="s">
        <v>819</v>
      </c>
      <c r="B55" s="422"/>
      <c r="C55" s="422"/>
      <c r="D55" s="59"/>
      <c r="E55" s="59"/>
      <c r="F55" s="59"/>
      <c r="G55" s="59"/>
      <c r="H55" s="59"/>
      <c r="I55" s="59"/>
      <c r="J55" s="425" t="s">
        <v>819</v>
      </c>
      <c r="K55" s="59"/>
      <c r="M55" s="425"/>
      <c r="N55" s="59"/>
      <c r="O55" s="59"/>
      <c r="P55" s="59"/>
      <c r="Q55" s="59"/>
      <c r="R55" s="59"/>
      <c r="S55" s="59"/>
      <c r="T55" s="59"/>
      <c r="U55" s="59"/>
      <c r="V55" s="422"/>
    </row>
    <row r="56" spans="1:24" ht="21.95" customHeight="1">
      <c r="A56" s="422" t="s">
        <v>269</v>
      </c>
      <c r="B56" s="555">
        <v>2018</v>
      </c>
      <c r="C56" s="558" t="s">
        <v>846</v>
      </c>
      <c r="D56" s="59">
        <v>703</v>
      </c>
      <c r="E56" s="59">
        <v>371</v>
      </c>
      <c r="F56" s="59">
        <v>332</v>
      </c>
      <c r="G56" s="59">
        <v>267</v>
      </c>
      <c r="H56" s="59">
        <v>111</v>
      </c>
      <c r="I56" s="59">
        <v>156</v>
      </c>
      <c r="J56" s="59">
        <v>205</v>
      </c>
      <c r="K56" s="59"/>
      <c r="L56" s="59">
        <v>231</v>
      </c>
      <c r="M56" s="59"/>
      <c r="N56" s="59">
        <v>15</v>
      </c>
      <c r="O56" s="59"/>
      <c r="P56" s="59">
        <v>40</v>
      </c>
      <c r="Q56" s="59"/>
      <c r="R56" s="59">
        <v>76</v>
      </c>
      <c r="S56" s="59">
        <v>40</v>
      </c>
      <c r="T56" s="59">
        <v>100</v>
      </c>
      <c r="U56" s="59"/>
      <c r="V56" s="423" t="s">
        <v>269</v>
      </c>
      <c r="X56" s="27"/>
    </row>
    <row r="57" spans="1:24" ht="15" customHeight="1">
      <c r="A57" s="422" t="s">
        <v>1641</v>
      </c>
      <c r="B57" s="555" t="s">
        <v>353</v>
      </c>
      <c r="C57" s="558" t="s">
        <v>56</v>
      </c>
      <c r="D57" s="59">
        <v>626</v>
      </c>
      <c r="E57" s="59">
        <v>320</v>
      </c>
      <c r="F57" s="59">
        <v>306</v>
      </c>
      <c r="G57" s="59">
        <v>249</v>
      </c>
      <c r="H57" s="59">
        <v>103</v>
      </c>
      <c r="I57" s="59">
        <v>146</v>
      </c>
      <c r="J57" s="59">
        <v>166</v>
      </c>
      <c r="K57" s="59"/>
      <c r="L57" s="59">
        <v>211</v>
      </c>
      <c r="M57" s="59"/>
      <c r="N57" s="59">
        <v>18</v>
      </c>
      <c r="O57" s="59"/>
      <c r="P57" s="59">
        <v>33</v>
      </c>
      <c r="Q57" s="59"/>
      <c r="R57" s="59">
        <v>74</v>
      </c>
      <c r="S57" s="59">
        <v>33</v>
      </c>
      <c r="T57" s="59">
        <v>86</v>
      </c>
      <c r="U57" s="59"/>
      <c r="V57" s="423" t="s">
        <v>1641</v>
      </c>
    </row>
    <row r="58" spans="1:24" ht="15" customHeight="1">
      <c r="A58" s="422" t="s">
        <v>1642</v>
      </c>
      <c r="B58" s="555" t="s">
        <v>353</v>
      </c>
      <c r="C58" s="558" t="s">
        <v>61</v>
      </c>
      <c r="D58" s="59">
        <v>792</v>
      </c>
      <c r="E58" s="59">
        <v>383</v>
      </c>
      <c r="F58" s="59">
        <v>409</v>
      </c>
      <c r="G58" s="59">
        <v>309</v>
      </c>
      <c r="H58" s="59">
        <v>118</v>
      </c>
      <c r="I58" s="59">
        <v>191</v>
      </c>
      <c r="J58" s="59">
        <v>198</v>
      </c>
      <c r="K58" s="59"/>
      <c r="L58" s="59">
        <v>285</v>
      </c>
      <c r="M58" s="59"/>
      <c r="N58" s="59">
        <v>22</v>
      </c>
      <c r="O58" s="59"/>
      <c r="P58" s="59">
        <v>45</v>
      </c>
      <c r="Q58" s="59"/>
      <c r="R58" s="59">
        <v>114</v>
      </c>
      <c r="S58" s="59">
        <v>45</v>
      </c>
      <c r="T58" s="59">
        <v>104</v>
      </c>
      <c r="U58" s="59"/>
      <c r="V58" s="423" t="s">
        <v>1642</v>
      </c>
    </row>
    <row r="59" spans="1:24" ht="15" customHeight="1">
      <c r="A59" s="422" t="s">
        <v>1643</v>
      </c>
      <c r="B59" s="555" t="s">
        <v>353</v>
      </c>
      <c r="C59" s="558" t="s">
        <v>62</v>
      </c>
      <c r="D59" s="59">
        <v>1069</v>
      </c>
      <c r="E59" s="59">
        <v>466</v>
      </c>
      <c r="F59" s="59">
        <v>603</v>
      </c>
      <c r="G59" s="59">
        <v>406</v>
      </c>
      <c r="H59" s="59">
        <v>131</v>
      </c>
      <c r="I59" s="59">
        <v>276</v>
      </c>
      <c r="J59" s="59">
        <v>261</v>
      </c>
      <c r="K59" s="59"/>
      <c r="L59" s="59">
        <v>401</v>
      </c>
      <c r="M59" s="59"/>
      <c r="N59" s="59">
        <v>22</v>
      </c>
      <c r="O59" s="59"/>
      <c r="P59" s="59">
        <v>51</v>
      </c>
      <c r="Q59" s="59"/>
      <c r="R59" s="59">
        <v>182</v>
      </c>
      <c r="S59" s="59">
        <v>51</v>
      </c>
      <c r="T59" s="59">
        <v>145</v>
      </c>
      <c r="U59" s="59"/>
      <c r="V59" s="423" t="s">
        <v>1643</v>
      </c>
    </row>
    <row r="60" spans="1:24" ht="15" customHeight="1">
      <c r="A60" s="422" t="s">
        <v>1644</v>
      </c>
      <c r="B60" s="555" t="s">
        <v>353</v>
      </c>
      <c r="C60" s="558" t="s">
        <v>700</v>
      </c>
      <c r="D60" s="59">
        <v>1099</v>
      </c>
      <c r="E60" s="59">
        <v>479</v>
      </c>
      <c r="F60" s="59">
        <v>620</v>
      </c>
      <c r="G60" s="59">
        <v>403</v>
      </c>
      <c r="H60" s="59">
        <v>133</v>
      </c>
      <c r="I60" s="59">
        <v>269</v>
      </c>
      <c r="J60" s="59">
        <v>278</v>
      </c>
      <c r="K60" s="59"/>
      <c r="L60" s="59">
        <v>418</v>
      </c>
      <c r="M60" s="59"/>
      <c r="N60" s="59">
        <v>18</v>
      </c>
      <c r="O60" s="59"/>
      <c r="P60" s="59">
        <v>50</v>
      </c>
      <c r="Q60" s="59"/>
      <c r="R60" s="59">
        <v>193</v>
      </c>
      <c r="S60" s="59">
        <v>50</v>
      </c>
      <c r="T60" s="59">
        <v>158</v>
      </c>
      <c r="U60" s="59"/>
      <c r="V60" s="423" t="s">
        <v>1644</v>
      </c>
    </row>
    <row r="61" spans="1:24" ht="15" customHeight="1">
      <c r="A61" s="422" t="s">
        <v>1645</v>
      </c>
      <c r="B61" s="555" t="s">
        <v>353</v>
      </c>
      <c r="C61" s="558" t="s">
        <v>701</v>
      </c>
      <c r="D61" s="59">
        <v>1132</v>
      </c>
      <c r="E61" s="59">
        <v>470</v>
      </c>
      <c r="F61" s="59">
        <v>662</v>
      </c>
      <c r="G61" s="59">
        <v>406</v>
      </c>
      <c r="H61" s="59">
        <v>126</v>
      </c>
      <c r="I61" s="59">
        <v>280</v>
      </c>
      <c r="J61" s="59">
        <v>269</v>
      </c>
      <c r="K61" s="59"/>
      <c r="L61" s="59">
        <v>457</v>
      </c>
      <c r="M61" s="59"/>
      <c r="N61" s="59">
        <v>22</v>
      </c>
      <c r="O61" s="59"/>
      <c r="P61" s="59">
        <v>52</v>
      </c>
      <c r="Q61" s="59"/>
      <c r="R61" s="59">
        <v>209</v>
      </c>
      <c r="S61" s="59">
        <v>52</v>
      </c>
      <c r="T61" s="59">
        <v>173</v>
      </c>
      <c r="U61" s="59"/>
      <c r="V61" s="423" t="s">
        <v>1645</v>
      </c>
    </row>
    <row r="62" spans="1:24" ht="15" customHeight="1">
      <c r="A62" s="422" t="s">
        <v>1646</v>
      </c>
      <c r="B62" s="555" t="s">
        <v>353</v>
      </c>
      <c r="C62" s="558" t="s">
        <v>702</v>
      </c>
      <c r="D62" s="59">
        <v>1122</v>
      </c>
      <c r="E62" s="59">
        <v>484</v>
      </c>
      <c r="F62" s="59">
        <v>638</v>
      </c>
      <c r="G62" s="59">
        <v>408</v>
      </c>
      <c r="H62" s="59">
        <v>146</v>
      </c>
      <c r="I62" s="59">
        <v>262</v>
      </c>
      <c r="J62" s="59">
        <v>259</v>
      </c>
      <c r="K62" s="59"/>
      <c r="L62" s="59">
        <v>455</v>
      </c>
      <c r="M62" s="59"/>
      <c r="N62" s="59">
        <v>21</v>
      </c>
      <c r="O62" s="59"/>
      <c r="P62" s="59">
        <v>58</v>
      </c>
      <c r="Q62" s="59"/>
      <c r="R62" s="59">
        <v>208</v>
      </c>
      <c r="S62" s="59">
        <v>58</v>
      </c>
      <c r="T62" s="59">
        <v>168</v>
      </c>
      <c r="U62" s="59"/>
      <c r="V62" s="423" t="s">
        <v>1646</v>
      </c>
    </row>
    <row r="63" spans="1:24" ht="15" customHeight="1">
      <c r="A63" s="422" t="s">
        <v>1647</v>
      </c>
      <c r="B63" s="555" t="s">
        <v>353</v>
      </c>
      <c r="C63" s="558" t="s">
        <v>217</v>
      </c>
      <c r="D63" s="59">
        <v>1152</v>
      </c>
      <c r="E63" s="59">
        <v>503</v>
      </c>
      <c r="F63" s="59">
        <v>648</v>
      </c>
      <c r="G63" s="59">
        <v>422</v>
      </c>
      <c r="H63" s="59">
        <v>137</v>
      </c>
      <c r="I63" s="59">
        <v>285</v>
      </c>
      <c r="J63" s="59">
        <v>285</v>
      </c>
      <c r="K63" s="59"/>
      <c r="L63" s="59">
        <v>445</v>
      </c>
      <c r="M63" s="59"/>
      <c r="N63" s="59">
        <v>23</v>
      </c>
      <c r="O63" s="59"/>
      <c r="P63" s="59">
        <v>58</v>
      </c>
      <c r="Q63" s="59"/>
      <c r="R63" s="59">
        <v>210</v>
      </c>
      <c r="S63" s="59">
        <v>58</v>
      </c>
      <c r="T63" s="59">
        <v>154</v>
      </c>
      <c r="U63" s="59"/>
      <c r="V63" s="423" t="s">
        <v>1647</v>
      </c>
    </row>
    <row r="64" spans="1:24" ht="15" customHeight="1">
      <c r="A64" s="422" t="s">
        <v>1648</v>
      </c>
      <c r="B64" s="555" t="s">
        <v>353</v>
      </c>
      <c r="C64" s="558" t="s">
        <v>195</v>
      </c>
      <c r="D64" s="59">
        <v>1092</v>
      </c>
      <c r="E64" s="59">
        <v>476</v>
      </c>
      <c r="F64" s="59">
        <v>616</v>
      </c>
      <c r="G64" s="59">
        <v>390</v>
      </c>
      <c r="H64" s="59">
        <v>128</v>
      </c>
      <c r="I64" s="59">
        <v>261</v>
      </c>
      <c r="J64" s="59">
        <v>276</v>
      </c>
      <c r="K64" s="59"/>
      <c r="L64" s="59">
        <v>427</v>
      </c>
      <c r="M64" s="59"/>
      <c r="N64" s="59">
        <v>24</v>
      </c>
      <c r="O64" s="59"/>
      <c r="P64" s="59">
        <v>49</v>
      </c>
      <c r="Q64" s="59"/>
      <c r="R64" s="59">
        <v>203</v>
      </c>
      <c r="S64" s="59">
        <v>49</v>
      </c>
      <c r="T64" s="59">
        <v>152</v>
      </c>
      <c r="U64" s="59"/>
      <c r="V64" s="423" t="s">
        <v>1648</v>
      </c>
    </row>
    <row r="65" spans="1:22" ht="15" customHeight="1">
      <c r="A65" s="422" t="s">
        <v>1649</v>
      </c>
      <c r="B65" s="555" t="s">
        <v>353</v>
      </c>
      <c r="C65" s="558" t="s">
        <v>196</v>
      </c>
      <c r="D65" s="59">
        <v>1117</v>
      </c>
      <c r="E65" s="59">
        <v>478</v>
      </c>
      <c r="F65" s="59">
        <v>639</v>
      </c>
      <c r="G65" s="59">
        <v>404</v>
      </c>
      <c r="H65" s="59">
        <v>135</v>
      </c>
      <c r="I65" s="59">
        <v>269</v>
      </c>
      <c r="J65" s="59">
        <v>271</v>
      </c>
      <c r="K65" s="59"/>
      <c r="L65" s="59">
        <v>443</v>
      </c>
      <c r="M65" s="59"/>
      <c r="N65" s="59">
        <v>20</v>
      </c>
      <c r="O65" s="59"/>
      <c r="P65" s="59">
        <v>52</v>
      </c>
      <c r="Q65" s="59"/>
      <c r="R65" s="59">
        <v>204</v>
      </c>
      <c r="S65" s="59">
        <v>52</v>
      </c>
      <c r="T65" s="59">
        <v>166</v>
      </c>
      <c r="U65" s="59"/>
      <c r="V65" s="423" t="s">
        <v>1649</v>
      </c>
    </row>
    <row r="66" spans="1:22" ht="15" customHeight="1">
      <c r="A66" s="422" t="s">
        <v>1650</v>
      </c>
      <c r="B66" s="555" t="s">
        <v>353</v>
      </c>
      <c r="C66" s="558" t="s">
        <v>197</v>
      </c>
      <c r="D66" s="59">
        <v>1161</v>
      </c>
      <c r="E66" s="59">
        <v>500</v>
      </c>
      <c r="F66" s="59">
        <v>661</v>
      </c>
      <c r="G66" s="59">
        <v>423</v>
      </c>
      <c r="H66" s="59">
        <v>141</v>
      </c>
      <c r="I66" s="59">
        <v>282</v>
      </c>
      <c r="J66" s="59">
        <v>288</v>
      </c>
      <c r="K66" s="59"/>
      <c r="L66" s="59">
        <v>450</v>
      </c>
      <c r="M66" s="59"/>
      <c r="N66" s="59">
        <v>19</v>
      </c>
      <c r="O66" s="59"/>
      <c r="P66" s="59">
        <v>52</v>
      </c>
      <c r="Q66" s="59"/>
      <c r="R66" s="59">
        <v>214</v>
      </c>
      <c r="S66" s="59">
        <v>52</v>
      </c>
      <c r="T66" s="59">
        <v>165</v>
      </c>
      <c r="U66" s="59"/>
      <c r="V66" s="423" t="s">
        <v>1650</v>
      </c>
    </row>
    <row r="67" spans="1:22" ht="15" customHeight="1">
      <c r="A67" s="422" t="s">
        <v>1651</v>
      </c>
      <c r="B67" s="555" t="s">
        <v>353</v>
      </c>
      <c r="C67" s="558" t="s">
        <v>666</v>
      </c>
      <c r="D67" s="59">
        <v>877</v>
      </c>
      <c r="E67" s="59">
        <v>371</v>
      </c>
      <c r="F67" s="59">
        <v>506</v>
      </c>
      <c r="G67" s="59">
        <v>340</v>
      </c>
      <c r="H67" s="59">
        <v>104</v>
      </c>
      <c r="I67" s="59">
        <v>237</v>
      </c>
      <c r="J67" s="59">
        <v>218</v>
      </c>
      <c r="K67" s="59"/>
      <c r="L67" s="59">
        <v>318</v>
      </c>
      <c r="M67" s="59"/>
      <c r="N67" s="59">
        <v>10</v>
      </c>
      <c r="O67" s="59"/>
      <c r="P67" s="59">
        <v>39</v>
      </c>
      <c r="Q67" s="59"/>
      <c r="R67" s="59">
        <v>136</v>
      </c>
      <c r="S67" s="59">
        <v>39</v>
      </c>
      <c r="T67" s="59">
        <v>133</v>
      </c>
      <c r="U67" s="59"/>
      <c r="V67" s="423" t="s">
        <v>1651</v>
      </c>
    </row>
    <row r="68" spans="1:22" ht="21.95" customHeight="1">
      <c r="A68" s="422" t="s">
        <v>1652</v>
      </c>
      <c r="B68" s="555"/>
      <c r="C68" s="558" t="s">
        <v>352</v>
      </c>
      <c r="D68" s="59">
        <v>11942</v>
      </c>
      <c r="E68" s="59">
        <v>5301</v>
      </c>
      <c r="F68" s="59">
        <v>6640</v>
      </c>
      <c r="G68" s="59">
        <v>4427</v>
      </c>
      <c r="H68" s="59">
        <v>1513</v>
      </c>
      <c r="I68" s="59">
        <v>2914</v>
      </c>
      <c r="J68" s="59">
        <v>2974</v>
      </c>
      <c r="K68" s="59"/>
      <c r="L68" s="59">
        <v>4541</v>
      </c>
      <c r="M68" s="59"/>
      <c r="N68" s="59">
        <v>234</v>
      </c>
      <c r="O68" s="59"/>
      <c r="P68" s="59">
        <v>579</v>
      </c>
      <c r="Q68" s="59"/>
      <c r="R68" s="59">
        <v>2023</v>
      </c>
      <c r="S68" s="59">
        <v>579</v>
      </c>
      <c r="T68" s="59">
        <v>1704</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1745</v>
      </c>
      <c r="J70" s="549" t="s">
        <v>1745</v>
      </c>
      <c r="M70" s="54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6" customFormat="1" ht="15" customHeight="1">
      <c r="A1" s="907" t="s">
        <v>1764</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1" t="s">
        <v>6</v>
      </c>
      <c r="B3" s="552"/>
      <c r="C3" s="552"/>
      <c r="D3" s="552"/>
      <c r="E3" s="552"/>
      <c r="F3" s="552"/>
      <c r="G3" s="552"/>
      <c r="H3" s="552"/>
      <c r="I3" s="552"/>
      <c r="J3" s="561" t="s">
        <v>6</v>
      </c>
      <c r="K3" s="552"/>
      <c r="M3" s="561"/>
      <c r="N3" s="553"/>
      <c r="O3" s="553"/>
      <c r="P3" s="553"/>
      <c r="Q3" s="553"/>
      <c r="R3" s="553"/>
      <c r="S3" s="553"/>
      <c r="T3" s="553"/>
      <c r="U3" s="553"/>
      <c r="V3" s="553"/>
    </row>
    <row r="4" spans="1:24" ht="15" customHeight="1">
      <c r="A4" s="561" t="s">
        <v>1639</v>
      </c>
      <c r="B4" s="552"/>
      <c r="C4" s="552"/>
      <c r="D4" s="552"/>
      <c r="E4" s="552"/>
      <c r="F4" s="552"/>
      <c r="G4" s="552"/>
      <c r="H4" s="552"/>
      <c r="I4" s="552"/>
      <c r="J4" s="561" t="s">
        <v>1639</v>
      </c>
      <c r="K4" s="552"/>
      <c r="M4" s="561"/>
      <c r="N4" s="553"/>
      <c r="O4" s="553"/>
      <c r="P4" s="553"/>
      <c r="Q4" s="553"/>
      <c r="R4" s="553"/>
      <c r="S4" s="553"/>
      <c r="T4" s="553"/>
      <c r="U4" s="553"/>
      <c r="V4" s="553"/>
    </row>
    <row r="5" spans="1:24" ht="15" customHeight="1">
      <c r="A5" s="555" t="s">
        <v>1308</v>
      </c>
      <c r="B5" s="552"/>
      <c r="C5" s="552"/>
      <c r="D5" s="552"/>
      <c r="E5" s="552"/>
      <c r="F5" s="552"/>
      <c r="G5" s="552"/>
      <c r="H5" s="552"/>
      <c r="I5" s="552"/>
      <c r="J5" s="555" t="s">
        <v>1308</v>
      </c>
      <c r="K5" s="552"/>
      <c r="M5" s="555"/>
      <c r="N5" s="553"/>
      <c r="O5" s="553"/>
      <c r="P5" s="553"/>
      <c r="Q5" s="553"/>
      <c r="R5" s="553"/>
      <c r="S5" s="553"/>
      <c r="T5" s="553"/>
      <c r="U5" s="553"/>
      <c r="V5" s="553"/>
    </row>
    <row r="6" spans="1:24" ht="15" customHeight="1">
      <c r="A6" s="561" t="s">
        <v>1640</v>
      </c>
      <c r="B6" s="552"/>
      <c r="C6" s="552"/>
      <c r="D6" s="552"/>
      <c r="E6" s="552"/>
      <c r="F6" s="552"/>
      <c r="G6" s="552"/>
      <c r="H6" s="552"/>
      <c r="I6" s="552"/>
      <c r="J6" s="561" t="s">
        <v>1640</v>
      </c>
      <c r="K6" s="552"/>
      <c r="M6" s="561"/>
      <c r="N6" s="553"/>
      <c r="O6" s="553"/>
      <c r="P6" s="553"/>
      <c r="Q6" s="553"/>
      <c r="R6" s="553"/>
      <c r="S6" s="553"/>
      <c r="T6" s="553"/>
      <c r="U6" s="553"/>
      <c r="V6" s="553"/>
    </row>
    <row r="7" spans="1:24" ht="15" customHeight="1">
      <c r="A7" s="562" t="s">
        <v>459</v>
      </c>
      <c r="B7" s="546"/>
      <c r="C7" s="546"/>
      <c r="D7" s="546"/>
      <c r="E7" s="546"/>
      <c r="F7" s="546"/>
      <c r="G7" s="546"/>
      <c r="H7" s="546"/>
      <c r="I7" s="546"/>
      <c r="J7" s="562" t="s">
        <v>459</v>
      </c>
      <c r="K7" s="546"/>
      <c r="M7" s="562"/>
      <c r="N7" s="547"/>
      <c r="O7" s="547"/>
      <c r="P7" s="547"/>
      <c r="Q7" s="547"/>
      <c r="R7" s="547"/>
      <c r="S7" s="547"/>
      <c r="T7" s="547"/>
      <c r="U7" s="547"/>
      <c r="V7" s="547"/>
    </row>
    <row r="8" spans="1:24" s="228" customFormat="1" ht="15.75" customHeight="1">
      <c r="A8" s="1070" t="s">
        <v>270</v>
      </c>
      <c r="B8" s="1050" t="s">
        <v>684</v>
      </c>
      <c r="C8" s="1070"/>
      <c r="D8" s="1058" t="s">
        <v>142</v>
      </c>
      <c r="E8" s="1059"/>
      <c r="F8" s="1059"/>
      <c r="G8" s="1058" t="s">
        <v>685</v>
      </c>
      <c r="H8" s="1059"/>
      <c r="I8" s="1068"/>
      <c r="J8" s="1073" t="s">
        <v>40</v>
      </c>
      <c r="K8" s="1062"/>
      <c r="L8" s="1067" t="s">
        <v>440</v>
      </c>
      <c r="M8" s="1068"/>
      <c r="N8" s="1068"/>
      <c r="O8" s="1068"/>
      <c r="P8" s="1068"/>
      <c r="Q8" s="1068"/>
      <c r="R8" s="1068"/>
      <c r="S8" s="1068"/>
      <c r="T8" s="1068"/>
      <c r="U8" s="1069"/>
      <c r="V8" s="1050" t="s">
        <v>270</v>
      </c>
    </row>
    <row r="9" spans="1:24" s="228" customFormat="1" ht="15.75" customHeight="1">
      <c r="A9" s="1071"/>
      <c r="B9" s="1051"/>
      <c r="C9" s="1071"/>
      <c r="D9" s="1036" t="s">
        <v>547</v>
      </c>
      <c r="E9" s="419" t="s">
        <v>530</v>
      </c>
      <c r="F9" s="420"/>
      <c r="G9" s="1037" t="s">
        <v>663</v>
      </c>
      <c r="H9" s="1053" t="s">
        <v>326</v>
      </c>
      <c r="I9" s="1056" t="s">
        <v>1001</v>
      </c>
      <c r="J9" s="1074"/>
      <c r="K9" s="1064"/>
      <c r="L9" s="1056" t="s">
        <v>663</v>
      </c>
      <c r="M9" s="1023"/>
      <c r="N9" s="1058" t="s">
        <v>626</v>
      </c>
      <c r="O9" s="1059"/>
      <c r="P9" s="1059"/>
      <c r="Q9" s="1059"/>
      <c r="R9" s="1059"/>
      <c r="S9" s="1059"/>
      <c r="T9" s="1059"/>
      <c r="U9" s="1060"/>
      <c r="V9" s="1051"/>
    </row>
    <row r="10" spans="1:24" s="228" customFormat="1" ht="15.75" customHeight="1">
      <c r="A10" s="1071"/>
      <c r="B10" s="1051"/>
      <c r="C10" s="1071"/>
      <c r="D10" s="1037"/>
      <c r="E10" s="1036" t="s">
        <v>326</v>
      </c>
      <c r="F10" s="1036" t="s">
        <v>1001</v>
      </c>
      <c r="G10" s="1037"/>
      <c r="H10" s="1054"/>
      <c r="I10" s="1054"/>
      <c r="J10" s="1074"/>
      <c r="K10" s="1064"/>
      <c r="L10" s="1053"/>
      <c r="M10" s="1025"/>
      <c r="N10" s="1061" t="s">
        <v>781</v>
      </c>
      <c r="O10" s="1062"/>
      <c r="P10" s="1061" t="s">
        <v>764</v>
      </c>
      <c r="Q10" s="1062"/>
      <c r="R10" s="1056" t="s">
        <v>877</v>
      </c>
      <c r="S10" s="1023"/>
      <c r="T10" s="1061" t="s">
        <v>765</v>
      </c>
      <c r="U10" s="1062"/>
      <c r="V10" s="1051"/>
    </row>
    <row r="11" spans="1:24" s="228" customFormat="1" ht="15.75" customHeight="1">
      <c r="A11" s="1071"/>
      <c r="B11" s="1051"/>
      <c r="C11" s="1071"/>
      <c r="D11" s="1037"/>
      <c r="E11" s="1037"/>
      <c r="F11" s="1037"/>
      <c r="G11" s="1037"/>
      <c r="H11" s="1054"/>
      <c r="I11" s="1054"/>
      <c r="J11" s="1074"/>
      <c r="K11" s="1064"/>
      <c r="L11" s="1053"/>
      <c r="M11" s="1025"/>
      <c r="N11" s="1063"/>
      <c r="O11" s="1064"/>
      <c r="P11" s="1063"/>
      <c r="Q11" s="1064"/>
      <c r="R11" s="1053"/>
      <c r="S11" s="1025"/>
      <c r="T11" s="1063"/>
      <c r="U11" s="1064"/>
      <c r="V11" s="1051"/>
    </row>
    <row r="12" spans="1:24" s="228" customFormat="1" ht="15.75" customHeight="1">
      <c r="A12" s="1072"/>
      <c r="B12" s="1052"/>
      <c r="C12" s="1072"/>
      <c r="D12" s="1038"/>
      <c r="E12" s="1038"/>
      <c r="F12" s="1038"/>
      <c r="G12" s="1038"/>
      <c r="H12" s="1055"/>
      <c r="I12" s="1055"/>
      <c r="J12" s="1075"/>
      <c r="K12" s="1066"/>
      <c r="L12" s="1057"/>
      <c r="M12" s="1027"/>
      <c r="N12" s="1065"/>
      <c r="O12" s="1066"/>
      <c r="P12" s="1065"/>
      <c r="Q12" s="1066"/>
      <c r="R12" s="1057"/>
      <c r="S12" s="1027"/>
      <c r="T12" s="1065"/>
      <c r="U12" s="1066"/>
      <c r="V12" s="1052"/>
    </row>
    <row r="13" spans="1:24" ht="26.1" customHeight="1">
      <c r="A13" s="216" t="s">
        <v>820</v>
      </c>
      <c r="B13" s="552"/>
      <c r="C13" s="552"/>
      <c r="D13" s="552"/>
      <c r="E13" s="552"/>
      <c r="F13" s="552"/>
      <c r="G13" s="552"/>
      <c r="H13" s="552"/>
      <c r="I13" s="552"/>
      <c r="J13" s="426" t="s">
        <v>820</v>
      </c>
      <c r="K13" s="552"/>
      <c r="M13" s="426"/>
      <c r="N13" s="551"/>
      <c r="O13" s="551"/>
      <c r="P13" s="551"/>
      <c r="Q13" s="551"/>
      <c r="R13" s="551"/>
      <c r="S13" s="551"/>
      <c r="T13" s="551"/>
      <c r="U13" s="551"/>
      <c r="V13" s="551"/>
    </row>
    <row r="14" spans="1:24" ht="21.95" customHeight="1">
      <c r="A14" s="422" t="s">
        <v>766</v>
      </c>
      <c r="B14" s="555">
        <v>2018</v>
      </c>
      <c r="C14" s="558" t="s">
        <v>846</v>
      </c>
      <c r="D14" s="59">
        <v>4056</v>
      </c>
      <c r="E14" s="59">
        <v>2163</v>
      </c>
      <c r="F14" s="59">
        <v>1893</v>
      </c>
      <c r="G14" s="59">
        <v>1840</v>
      </c>
      <c r="H14" s="59">
        <v>893</v>
      </c>
      <c r="I14" s="59">
        <v>947</v>
      </c>
      <c r="J14" s="59">
        <v>1035</v>
      </c>
      <c r="K14" s="59"/>
      <c r="L14" s="59">
        <v>1182</v>
      </c>
      <c r="M14" s="59"/>
      <c r="N14" s="59">
        <v>75</v>
      </c>
      <c r="O14" s="59"/>
      <c r="P14" s="59">
        <v>160</v>
      </c>
      <c r="Q14" s="59"/>
      <c r="R14" s="59">
        <v>480</v>
      </c>
      <c r="S14" s="59">
        <v>160</v>
      </c>
      <c r="T14" s="59">
        <v>466</v>
      </c>
      <c r="U14" s="59"/>
      <c r="V14" s="423" t="s">
        <v>766</v>
      </c>
      <c r="X14" s="27"/>
    </row>
    <row r="15" spans="1:24" ht="15" customHeight="1">
      <c r="A15" s="422" t="s">
        <v>914</v>
      </c>
      <c r="B15" s="555" t="s">
        <v>353</v>
      </c>
      <c r="C15" s="558" t="s">
        <v>56</v>
      </c>
      <c r="D15" s="59">
        <v>3649</v>
      </c>
      <c r="E15" s="59">
        <v>1881</v>
      </c>
      <c r="F15" s="59">
        <v>1768</v>
      </c>
      <c r="G15" s="59">
        <v>1687</v>
      </c>
      <c r="H15" s="59">
        <v>790</v>
      </c>
      <c r="I15" s="59">
        <v>897</v>
      </c>
      <c r="J15" s="59">
        <v>877</v>
      </c>
      <c r="K15" s="59"/>
      <c r="L15" s="59">
        <v>1085</v>
      </c>
      <c r="M15" s="59"/>
      <c r="N15" s="59">
        <v>64</v>
      </c>
      <c r="O15" s="59"/>
      <c r="P15" s="59">
        <v>149</v>
      </c>
      <c r="Q15" s="59"/>
      <c r="R15" s="59">
        <v>460</v>
      </c>
      <c r="S15" s="59">
        <v>149</v>
      </c>
      <c r="T15" s="59">
        <v>411</v>
      </c>
      <c r="U15" s="59"/>
      <c r="V15" s="423" t="s">
        <v>914</v>
      </c>
    </row>
    <row r="16" spans="1:24" ht="15" customHeight="1">
      <c r="A16" s="422" t="s">
        <v>915</v>
      </c>
      <c r="B16" s="555" t="s">
        <v>353</v>
      </c>
      <c r="C16" s="558" t="s">
        <v>61</v>
      </c>
      <c r="D16" s="59">
        <v>4694</v>
      </c>
      <c r="E16" s="59">
        <v>2351</v>
      </c>
      <c r="F16" s="59">
        <v>2343</v>
      </c>
      <c r="G16" s="59">
        <v>2100</v>
      </c>
      <c r="H16" s="59">
        <v>966</v>
      </c>
      <c r="I16" s="59">
        <v>1134</v>
      </c>
      <c r="J16" s="59">
        <v>1129</v>
      </c>
      <c r="K16" s="59"/>
      <c r="L16" s="59">
        <v>1465</v>
      </c>
      <c r="M16" s="59"/>
      <c r="N16" s="59">
        <v>84</v>
      </c>
      <c r="O16" s="59"/>
      <c r="P16" s="59">
        <v>172</v>
      </c>
      <c r="Q16" s="59"/>
      <c r="R16" s="59">
        <v>629</v>
      </c>
      <c r="S16" s="59">
        <v>172</v>
      </c>
      <c r="T16" s="59">
        <v>580</v>
      </c>
      <c r="U16" s="59"/>
      <c r="V16" s="423" t="s">
        <v>915</v>
      </c>
    </row>
    <row r="17" spans="1:24" ht="15" customHeight="1">
      <c r="A17" s="422" t="s">
        <v>916</v>
      </c>
      <c r="B17" s="555" t="s">
        <v>353</v>
      </c>
      <c r="C17" s="558" t="s">
        <v>62</v>
      </c>
      <c r="D17" s="59">
        <v>5441</v>
      </c>
      <c r="E17" s="59">
        <v>2631</v>
      </c>
      <c r="F17" s="59">
        <v>2810</v>
      </c>
      <c r="G17" s="59">
        <v>2312</v>
      </c>
      <c r="H17" s="59">
        <v>1010</v>
      </c>
      <c r="I17" s="59">
        <v>1302</v>
      </c>
      <c r="J17" s="59">
        <v>1354</v>
      </c>
      <c r="K17" s="59"/>
      <c r="L17" s="59">
        <v>1775</v>
      </c>
      <c r="M17" s="59"/>
      <c r="N17" s="59">
        <v>83</v>
      </c>
      <c r="O17" s="59"/>
      <c r="P17" s="59">
        <v>184</v>
      </c>
      <c r="Q17" s="59"/>
      <c r="R17" s="59">
        <v>893</v>
      </c>
      <c r="S17" s="59">
        <v>184</v>
      </c>
      <c r="T17" s="59">
        <v>615</v>
      </c>
      <c r="U17" s="59"/>
      <c r="V17" s="423" t="s">
        <v>916</v>
      </c>
    </row>
    <row r="18" spans="1:24" ht="15" customHeight="1">
      <c r="A18" s="422" t="s">
        <v>917</v>
      </c>
      <c r="B18" s="555" t="s">
        <v>353</v>
      </c>
      <c r="C18" s="558" t="s">
        <v>700</v>
      </c>
      <c r="D18" s="59">
        <v>5598</v>
      </c>
      <c r="E18" s="59">
        <v>2717</v>
      </c>
      <c r="F18" s="59">
        <v>2881</v>
      </c>
      <c r="G18" s="59">
        <v>2372</v>
      </c>
      <c r="H18" s="59">
        <v>1073</v>
      </c>
      <c r="I18" s="59">
        <v>1300</v>
      </c>
      <c r="J18" s="59">
        <v>1384</v>
      </c>
      <c r="K18" s="59"/>
      <c r="L18" s="59">
        <v>1842</v>
      </c>
      <c r="M18" s="59"/>
      <c r="N18" s="59">
        <v>80</v>
      </c>
      <c r="O18" s="59"/>
      <c r="P18" s="59">
        <v>180</v>
      </c>
      <c r="Q18" s="59"/>
      <c r="R18" s="59">
        <v>940</v>
      </c>
      <c r="S18" s="59">
        <v>180</v>
      </c>
      <c r="T18" s="59">
        <v>642</v>
      </c>
      <c r="U18" s="59"/>
      <c r="V18" s="423" t="s">
        <v>917</v>
      </c>
    </row>
    <row r="19" spans="1:24" ht="15" customHeight="1">
      <c r="A19" s="422" t="s">
        <v>918</v>
      </c>
      <c r="B19" s="555" t="s">
        <v>353</v>
      </c>
      <c r="C19" s="558" t="s">
        <v>701</v>
      </c>
      <c r="D19" s="59">
        <v>5768</v>
      </c>
      <c r="E19" s="59">
        <v>2758</v>
      </c>
      <c r="F19" s="59">
        <v>3010</v>
      </c>
      <c r="G19" s="59">
        <v>2440</v>
      </c>
      <c r="H19" s="59">
        <v>1068</v>
      </c>
      <c r="I19" s="59">
        <v>1372</v>
      </c>
      <c r="J19" s="59">
        <v>1401</v>
      </c>
      <c r="K19" s="59"/>
      <c r="L19" s="59">
        <v>1927</v>
      </c>
      <c r="M19" s="59"/>
      <c r="N19" s="59">
        <v>88</v>
      </c>
      <c r="O19" s="59"/>
      <c r="P19" s="59">
        <v>201</v>
      </c>
      <c r="Q19" s="59"/>
      <c r="R19" s="59">
        <v>961</v>
      </c>
      <c r="S19" s="59">
        <v>201</v>
      </c>
      <c r="T19" s="59">
        <v>677</v>
      </c>
      <c r="U19" s="59"/>
      <c r="V19" s="423" t="s">
        <v>918</v>
      </c>
    </row>
    <row r="20" spans="1:24" ht="15" customHeight="1">
      <c r="A20" s="422" t="s">
        <v>919</v>
      </c>
      <c r="B20" s="555" t="s">
        <v>353</v>
      </c>
      <c r="C20" s="558" t="s">
        <v>702</v>
      </c>
      <c r="D20" s="59">
        <v>5419</v>
      </c>
      <c r="E20" s="59">
        <v>2505</v>
      </c>
      <c r="F20" s="59">
        <v>2914</v>
      </c>
      <c r="G20" s="59">
        <v>2277</v>
      </c>
      <c r="H20" s="59">
        <v>982</v>
      </c>
      <c r="I20" s="59">
        <v>1296</v>
      </c>
      <c r="J20" s="59">
        <v>1237</v>
      </c>
      <c r="K20" s="59"/>
      <c r="L20" s="59">
        <v>1905</v>
      </c>
      <c r="M20" s="59"/>
      <c r="N20" s="59">
        <v>84</v>
      </c>
      <c r="O20" s="59"/>
      <c r="P20" s="59">
        <v>203</v>
      </c>
      <c r="Q20" s="59"/>
      <c r="R20" s="59">
        <v>942</v>
      </c>
      <c r="S20" s="59">
        <v>203</v>
      </c>
      <c r="T20" s="59">
        <v>676</v>
      </c>
      <c r="U20" s="59"/>
      <c r="V20" s="423" t="s">
        <v>919</v>
      </c>
    </row>
    <row r="21" spans="1:24" ht="15" customHeight="1">
      <c r="A21" s="422" t="s">
        <v>920</v>
      </c>
      <c r="B21" s="555" t="s">
        <v>353</v>
      </c>
      <c r="C21" s="558" t="s">
        <v>217</v>
      </c>
      <c r="D21" s="59">
        <v>6060</v>
      </c>
      <c r="E21" s="59">
        <v>2903</v>
      </c>
      <c r="F21" s="59">
        <v>3157</v>
      </c>
      <c r="G21" s="59">
        <v>2516</v>
      </c>
      <c r="H21" s="59">
        <v>1116</v>
      </c>
      <c r="I21" s="59">
        <v>1400</v>
      </c>
      <c r="J21" s="59">
        <v>1477</v>
      </c>
      <c r="K21" s="59"/>
      <c r="L21" s="59">
        <v>2067</v>
      </c>
      <c r="M21" s="59"/>
      <c r="N21" s="59">
        <v>84</v>
      </c>
      <c r="O21" s="59"/>
      <c r="P21" s="59">
        <v>226</v>
      </c>
      <c r="Q21" s="59"/>
      <c r="R21" s="59">
        <v>1030</v>
      </c>
      <c r="S21" s="59">
        <v>226</v>
      </c>
      <c r="T21" s="59">
        <v>726</v>
      </c>
      <c r="U21" s="59"/>
      <c r="V21" s="423" t="s">
        <v>920</v>
      </c>
    </row>
    <row r="22" spans="1:24" ht="15" customHeight="1">
      <c r="A22" s="422" t="s">
        <v>921</v>
      </c>
      <c r="B22" s="555" t="s">
        <v>353</v>
      </c>
      <c r="C22" s="558" t="s">
        <v>195</v>
      </c>
      <c r="D22" s="59">
        <v>5669</v>
      </c>
      <c r="E22" s="59">
        <v>2724</v>
      </c>
      <c r="F22" s="59">
        <v>2945</v>
      </c>
      <c r="G22" s="59">
        <v>2375</v>
      </c>
      <c r="H22" s="59">
        <v>1040</v>
      </c>
      <c r="I22" s="59">
        <v>1334</v>
      </c>
      <c r="J22" s="59">
        <v>1422</v>
      </c>
      <c r="K22" s="59"/>
      <c r="L22" s="59">
        <v>1873</v>
      </c>
      <c r="M22" s="59"/>
      <c r="N22" s="59">
        <v>74</v>
      </c>
      <c r="O22" s="59"/>
      <c r="P22" s="59">
        <v>188</v>
      </c>
      <c r="Q22" s="59"/>
      <c r="R22" s="59">
        <v>980</v>
      </c>
      <c r="S22" s="59">
        <v>188</v>
      </c>
      <c r="T22" s="59">
        <v>631</v>
      </c>
      <c r="U22" s="59"/>
      <c r="V22" s="423" t="s">
        <v>921</v>
      </c>
    </row>
    <row r="23" spans="1:24" ht="15" customHeight="1">
      <c r="A23" s="422" t="s">
        <v>478</v>
      </c>
      <c r="B23" s="555" t="s">
        <v>353</v>
      </c>
      <c r="C23" s="558" t="s">
        <v>196</v>
      </c>
      <c r="D23" s="59">
        <v>5934</v>
      </c>
      <c r="E23" s="59">
        <v>2832</v>
      </c>
      <c r="F23" s="59">
        <v>3102</v>
      </c>
      <c r="G23" s="59">
        <v>2469</v>
      </c>
      <c r="H23" s="59">
        <v>1068</v>
      </c>
      <c r="I23" s="59">
        <v>1400</v>
      </c>
      <c r="J23" s="59">
        <v>1472</v>
      </c>
      <c r="K23" s="59"/>
      <c r="L23" s="59">
        <v>1993</v>
      </c>
      <c r="M23" s="59"/>
      <c r="N23" s="59">
        <v>77</v>
      </c>
      <c r="O23" s="59"/>
      <c r="P23" s="59">
        <v>214</v>
      </c>
      <c r="Q23" s="59"/>
      <c r="R23" s="59">
        <v>980</v>
      </c>
      <c r="S23" s="59">
        <v>214</v>
      </c>
      <c r="T23" s="59">
        <v>722</v>
      </c>
      <c r="U23" s="59"/>
      <c r="V23" s="423" t="s">
        <v>478</v>
      </c>
    </row>
    <row r="24" spans="1:24" ht="15" customHeight="1">
      <c r="A24" s="422" t="s">
        <v>479</v>
      </c>
      <c r="B24" s="555" t="s">
        <v>353</v>
      </c>
      <c r="C24" s="558" t="s">
        <v>197</v>
      </c>
      <c r="D24" s="59">
        <v>6065</v>
      </c>
      <c r="E24" s="59">
        <v>2905</v>
      </c>
      <c r="F24" s="59">
        <v>3160</v>
      </c>
      <c r="G24" s="59">
        <v>2593</v>
      </c>
      <c r="H24" s="59">
        <v>1130</v>
      </c>
      <c r="I24" s="59">
        <v>1464</v>
      </c>
      <c r="J24" s="59">
        <v>1481</v>
      </c>
      <c r="K24" s="59"/>
      <c r="L24" s="59">
        <v>1991</v>
      </c>
      <c r="M24" s="59"/>
      <c r="N24" s="59">
        <v>84</v>
      </c>
      <c r="O24" s="59"/>
      <c r="P24" s="59">
        <v>210</v>
      </c>
      <c r="Q24" s="59"/>
      <c r="R24" s="59">
        <v>970</v>
      </c>
      <c r="S24" s="59">
        <v>210</v>
      </c>
      <c r="T24" s="59">
        <v>727</v>
      </c>
      <c r="U24" s="59"/>
      <c r="V24" s="423" t="s">
        <v>479</v>
      </c>
    </row>
    <row r="25" spans="1:24" ht="15" customHeight="1">
      <c r="A25" s="422" t="s">
        <v>480</v>
      </c>
      <c r="B25" s="555" t="s">
        <v>353</v>
      </c>
      <c r="C25" s="558" t="s">
        <v>666</v>
      </c>
      <c r="D25" s="59">
        <v>4158</v>
      </c>
      <c r="E25" s="59">
        <v>2078</v>
      </c>
      <c r="F25" s="59">
        <v>2080</v>
      </c>
      <c r="G25" s="59">
        <v>1774</v>
      </c>
      <c r="H25" s="59">
        <v>800</v>
      </c>
      <c r="I25" s="59">
        <v>974</v>
      </c>
      <c r="J25" s="59">
        <v>1076</v>
      </c>
      <c r="K25" s="59"/>
      <c r="L25" s="59">
        <v>1307</v>
      </c>
      <c r="M25" s="59"/>
      <c r="N25" s="59">
        <v>62</v>
      </c>
      <c r="O25" s="59"/>
      <c r="P25" s="59">
        <v>139</v>
      </c>
      <c r="Q25" s="59"/>
      <c r="R25" s="59">
        <v>607</v>
      </c>
      <c r="S25" s="59">
        <v>139</v>
      </c>
      <c r="T25" s="59">
        <v>499</v>
      </c>
      <c r="U25" s="59"/>
      <c r="V25" s="423" t="s">
        <v>480</v>
      </c>
    </row>
    <row r="26" spans="1:24" ht="21.95" customHeight="1">
      <c r="A26" s="422" t="s">
        <v>452</v>
      </c>
      <c r="B26" s="555"/>
      <c r="C26" s="558" t="s">
        <v>352</v>
      </c>
      <c r="D26" s="59">
        <v>62511</v>
      </c>
      <c r="E26" s="59">
        <v>30448</v>
      </c>
      <c r="F26" s="59">
        <v>32063</v>
      </c>
      <c r="G26" s="59">
        <v>26755</v>
      </c>
      <c r="H26" s="59">
        <v>11936</v>
      </c>
      <c r="I26" s="59">
        <v>14820</v>
      </c>
      <c r="J26" s="59">
        <v>15345</v>
      </c>
      <c r="K26" s="59"/>
      <c r="L26" s="59">
        <v>20412</v>
      </c>
      <c r="M26" s="59"/>
      <c r="N26" s="59">
        <v>939</v>
      </c>
      <c r="O26" s="59"/>
      <c r="P26" s="59">
        <v>2226</v>
      </c>
      <c r="Q26" s="59"/>
      <c r="R26" s="59">
        <v>9872</v>
      </c>
      <c r="S26" s="59">
        <v>2226</v>
      </c>
      <c r="T26" s="59">
        <v>7372</v>
      </c>
      <c r="U26" s="59"/>
      <c r="V26" s="423" t="s">
        <v>452</v>
      </c>
    </row>
    <row r="27" spans="1:24" ht="26.1" customHeight="1">
      <c r="A27" s="216" t="s">
        <v>821</v>
      </c>
      <c r="B27" s="422"/>
      <c r="C27" s="422"/>
      <c r="D27" s="59"/>
      <c r="E27" s="59"/>
      <c r="F27" s="59"/>
      <c r="G27" s="59"/>
      <c r="H27" s="59"/>
      <c r="I27" s="59"/>
      <c r="J27" s="425" t="s">
        <v>821</v>
      </c>
      <c r="K27" s="59"/>
      <c r="M27" s="425"/>
      <c r="N27" s="59"/>
      <c r="O27" s="59"/>
      <c r="P27" s="59"/>
      <c r="Q27" s="59"/>
      <c r="R27" s="59"/>
      <c r="S27" s="59"/>
      <c r="T27" s="59"/>
      <c r="U27" s="59"/>
      <c r="V27" s="422"/>
    </row>
    <row r="28" spans="1:24" ht="21.95" customHeight="1">
      <c r="A28" s="422">
        <v>14</v>
      </c>
      <c r="B28" s="555">
        <v>2018</v>
      </c>
      <c r="C28" s="558" t="s">
        <v>846</v>
      </c>
      <c r="D28" s="59">
        <v>6814</v>
      </c>
      <c r="E28" s="59">
        <v>3977</v>
      </c>
      <c r="F28" s="59">
        <v>2836</v>
      </c>
      <c r="G28" s="59">
        <v>2965</v>
      </c>
      <c r="H28" s="59">
        <v>1783</v>
      </c>
      <c r="I28" s="59">
        <v>1182</v>
      </c>
      <c r="J28" s="59">
        <v>1919</v>
      </c>
      <c r="K28" s="59"/>
      <c r="L28" s="59">
        <v>1929</v>
      </c>
      <c r="M28" s="59"/>
      <c r="N28" s="59">
        <v>67</v>
      </c>
      <c r="O28" s="59"/>
      <c r="P28" s="59">
        <v>208</v>
      </c>
      <c r="Q28" s="59"/>
      <c r="R28" s="59">
        <v>761</v>
      </c>
      <c r="S28" s="59">
        <v>208</v>
      </c>
      <c r="T28" s="59">
        <v>894</v>
      </c>
      <c r="U28" s="59"/>
      <c r="V28" s="423" t="s">
        <v>292</v>
      </c>
      <c r="X28" s="27"/>
    </row>
    <row r="29" spans="1:24" ht="15" customHeight="1">
      <c r="A29" s="422">
        <v>15</v>
      </c>
      <c r="B29" s="555" t="s">
        <v>353</v>
      </c>
      <c r="C29" s="558" t="s">
        <v>56</v>
      </c>
      <c r="D29" s="59">
        <v>6144</v>
      </c>
      <c r="E29" s="59">
        <v>3586</v>
      </c>
      <c r="F29" s="59">
        <v>2558</v>
      </c>
      <c r="G29" s="59">
        <v>2777</v>
      </c>
      <c r="H29" s="59">
        <v>1683</v>
      </c>
      <c r="I29" s="59">
        <v>1094</v>
      </c>
      <c r="J29" s="59">
        <v>1675</v>
      </c>
      <c r="K29" s="59"/>
      <c r="L29" s="59">
        <v>1691</v>
      </c>
      <c r="M29" s="59"/>
      <c r="N29" s="59">
        <v>101</v>
      </c>
      <c r="O29" s="59"/>
      <c r="P29" s="59">
        <v>127</v>
      </c>
      <c r="Q29" s="59"/>
      <c r="R29" s="59">
        <v>700</v>
      </c>
      <c r="S29" s="59">
        <v>127</v>
      </c>
      <c r="T29" s="59">
        <v>764</v>
      </c>
      <c r="U29" s="59"/>
      <c r="V29" s="423" t="s">
        <v>295</v>
      </c>
    </row>
    <row r="30" spans="1:24" ht="15" customHeight="1">
      <c r="A30" s="422">
        <v>16</v>
      </c>
      <c r="B30" s="555" t="s">
        <v>353</v>
      </c>
      <c r="C30" s="558" t="s">
        <v>61</v>
      </c>
      <c r="D30" s="59">
        <v>7528</v>
      </c>
      <c r="E30" s="59">
        <v>4196</v>
      </c>
      <c r="F30" s="59">
        <v>3332</v>
      </c>
      <c r="G30" s="59">
        <v>3221</v>
      </c>
      <c r="H30" s="59">
        <v>1864</v>
      </c>
      <c r="I30" s="59">
        <v>1357</v>
      </c>
      <c r="J30" s="59">
        <v>2029</v>
      </c>
      <c r="K30" s="59"/>
      <c r="L30" s="59">
        <v>2278</v>
      </c>
      <c r="M30" s="59"/>
      <c r="N30" s="59">
        <v>77</v>
      </c>
      <c r="O30" s="59"/>
      <c r="P30" s="59">
        <v>226</v>
      </c>
      <c r="Q30" s="59"/>
      <c r="R30" s="59">
        <v>985</v>
      </c>
      <c r="S30" s="59">
        <v>226</v>
      </c>
      <c r="T30" s="59">
        <v>990</v>
      </c>
      <c r="U30" s="59"/>
      <c r="V30" s="423" t="s">
        <v>296</v>
      </c>
    </row>
    <row r="31" spans="1:24" ht="15" customHeight="1">
      <c r="A31" s="422">
        <v>17</v>
      </c>
      <c r="B31" s="555" t="s">
        <v>353</v>
      </c>
      <c r="C31" s="558" t="s">
        <v>62</v>
      </c>
      <c r="D31" s="59">
        <v>8233</v>
      </c>
      <c r="E31" s="59">
        <v>4464</v>
      </c>
      <c r="F31" s="59">
        <v>3770</v>
      </c>
      <c r="G31" s="59">
        <v>3549</v>
      </c>
      <c r="H31" s="59">
        <v>1993</v>
      </c>
      <c r="I31" s="59">
        <v>1557</v>
      </c>
      <c r="J31" s="59">
        <v>2165</v>
      </c>
      <c r="K31" s="59"/>
      <c r="L31" s="59">
        <v>2519</v>
      </c>
      <c r="M31" s="59"/>
      <c r="N31" s="59">
        <v>87</v>
      </c>
      <c r="O31" s="59"/>
      <c r="P31" s="59">
        <v>219</v>
      </c>
      <c r="Q31" s="59"/>
      <c r="R31" s="59">
        <v>1116</v>
      </c>
      <c r="S31" s="59">
        <v>219</v>
      </c>
      <c r="T31" s="59">
        <v>1097</v>
      </c>
      <c r="U31" s="59"/>
      <c r="V31" s="423" t="s">
        <v>297</v>
      </c>
    </row>
    <row r="32" spans="1:24" ht="15" customHeight="1">
      <c r="A32" s="422">
        <v>18</v>
      </c>
      <c r="B32" s="555" t="s">
        <v>353</v>
      </c>
      <c r="C32" s="558" t="s">
        <v>700</v>
      </c>
      <c r="D32" s="59">
        <v>8173</v>
      </c>
      <c r="E32" s="59">
        <v>4468</v>
      </c>
      <c r="F32" s="59">
        <v>3705</v>
      </c>
      <c r="G32" s="59">
        <v>3495</v>
      </c>
      <c r="H32" s="59">
        <v>2023</v>
      </c>
      <c r="I32" s="59">
        <v>1473</v>
      </c>
      <c r="J32" s="59">
        <v>2127</v>
      </c>
      <c r="K32" s="59"/>
      <c r="L32" s="59">
        <v>2551</v>
      </c>
      <c r="M32" s="59"/>
      <c r="N32" s="59">
        <v>72</v>
      </c>
      <c r="O32" s="59"/>
      <c r="P32" s="59">
        <v>247</v>
      </c>
      <c r="Q32" s="59"/>
      <c r="R32" s="59">
        <v>1124</v>
      </c>
      <c r="S32" s="59">
        <v>247</v>
      </c>
      <c r="T32" s="59">
        <v>1109</v>
      </c>
      <c r="U32" s="59"/>
      <c r="V32" s="423" t="s">
        <v>922</v>
      </c>
    </row>
    <row r="33" spans="1:24" ht="15" customHeight="1">
      <c r="A33" s="422">
        <v>19</v>
      </c>
      <c r="B33" s="555" t="s">
        <v>353</v>
      </c>
      <c r="C33" s="558" t="s">
        <v>701</v>
      </c>
      <c r="D33" s="59">
        <v>8453</v>
      </c>
      <c r="E33" s="59">
        <v>4615</v>
      </c>
      <c r="F33" s="59">
        <v>3837</v>
      </c>
      <c r="G33" s="59">
        <v>3608</v>
      </c>
      <c r="H33" s="59">
        <v>2142</v>
      </c>
      <c r="I33" s="59">
        <v>1466</v>
      </c>
      <c r="J33" s="59">
        <v>2153</v>
      </c>
      <c r="K33" s="59"/>
      <c r="L33" s="59">
        <v>2691</v>
      </c>
      <c r="M33" s="59"/>
      <c r="N33" s="59">
        <v>86</v>
      </c>
      <c r="O33" s="59"/>
      <c r="P33" s="59">
        <v>234</v>
      </c>
      <c r="Q33" s="59"/>
      <c r="R33" s="59">
        <v>1187</v>
      </c>
      <c r="S33" s="59">
        <v>234</v>
      </c>
      <c r="T33" s="59">
        <v>1185</v>
      </c>
      <c r="U33" s="59"/>
      <c r="V33" s="423" t="s">
        <v>923</v>
      </c>
    </row>
    <row r="34" spans="1:24" ht="15" customHeight="1">
      <c r="A34" s="422">
        <v>20</v>
      </c>
      <c r="B34" s="555" t="s">
        <v>353</v>
      </c>
      <c r="C34" s="558" t="s">
        <v>702</v>
      </c>
      <c r="D34" s="59">
        <v>8403</v>
      </c>
      <c r="E34" s="59">
        <v>4507</v>
      </c>
      <c r="F34" s="59">
        <v>3896</v>
      </c>
      <c r="G34" s="59">
        <v>3493</v>
      </c>
      <c r="H34" s="59">
        <v>2029</v>
      </c>
      <c r="I34" s="59">
        <v>1464</v>
      </c>
      <c r="J34" s="59">
        <v>2162</v>
      </c>
      <c r="K34" s="59"/>
      <c r="L34" s="59">
        <v>2747</v>
      </c>
      <c r="M34" s="59"/>
      <c r="N34" s="59">
        <v>89</v>
      </c>
      <c r="O34" s="59"/>
      <c r="P34" s="59">
        <v>227</v>
      </c>
      <c r="Q34" s="59"/>
      <c r="R34" s="59">
        <v>1212</v>
      </c>
      <c r="S34" s="59">
        <v>227</v>
      </c>
      <c r="T34" s="59">
        <v>1220</v>
      </c>
      <c r="U34" s="59"/>
      <c r="V34" s="423" t="s">
        <v>924</v>
      </c>
    </row>
    <row r="35" spans="1:24" ht="15" customHeight="1">
      <c r="A35" s="422">
        <v>21</v>
      </c>
      <c r="B35" s="555" t="s">
        <v>353</v>
      </c>
      <c r="C35" s="558" t="s">
        <v>217</v>
      </c>
      <c r="D35" s="59">
        <v>8358</v>
      </c>
      <c r="E35" s="59">
        <v>4583</v>
      </c>
      <c r="F35" s="59">
        <v>3775</v>
      </c>
      <c r="G35" s="59">
        <v>3491</v>
      </c>
      <c r="H35" s="59">
        <v>2088</v>
      </c>
      <c r="I35" s="59">
        <v>1403</v>
      </c>
      <c r="J35" s="59">
        <v>2183</v>
      </c>
      <c r="K35" s="59"/>
      <c r="L35" s="59">
        <v>2684</v>
      </c>
      <c r="M35" s="59"/>
      <c r="N35" s="59">
        <v>79</v>
      </c>
      <c r="O35" s="59"/>
      <c r="P35" s="59">
        <v>233</v>
      </c>
      <c r="Q35" s="59"/>
      <c r="R35" s="59">
        <v>1125</v>
      </c>
      <c r="S35" s="59">
        <v>233</v>
      </c>
      <c r="T35" s="59">
        <v>1247</v>
      </c>
      <c r="U35" s="59"/>
      <c r="V35" s="423" t="s">
        <v>925</v>
      </c>
    </row>
    <row r="36" spans="1:24" ht="15" customHeight="1">
      <c r="A36" s="422">
        <v>22</v>
      </c>
      <c r="B36" s="555" t="s">
        <v>353</v>
      </c>
      <c r="C36" s="558" t="s">
        <v>195</v>
      </c>
      <c r="D36" s="59">
        <v>8203</v>
      </c>
      <c r="E36" s="59">
        <v>4444</v>
      </c>
      <c r="F36" s="59">
        <v>3759</v>
      </c>
      <c r="G36" s="59">
        <v>3360</v>
      </c>
      <c r="H36" s="59">
        <v>1985</v>
      </c>
      <c r="I36" s="59">
        <v>1375</v>
      </c>
      <c r="J36" s="59">
        <v>2144</v>
      </c>
      <c r="K36" s="59"/>
      <c r="L36" s="59">
        <v>2699</v>
      </c>
      <c r="M36" s="59"/>
      <c r="N36" s="59">
        <v>92</v>
      </c>
      <c r="O36" s="59"/>
      <c r="P36" s="59">
        <v>223</v>
      </c>
      <c r="Q36" s="59"/>
      <c r="R36" s="59">
        <v>1218</v>
      </c>
      <c r="S36" s="59">
        <v>223</v>
      </c>
      <c r="T36" s="59">
        <v>1166</v>
      </c>
      <c r="U36" s="59"/>
      <c r="V36" s="423" t="s">
        <v>926</v>
      </c>
    </row>
    <row r="37" spans="1:24" ht="15" customHeight="1">
      <c r="A37" s="422">
        <v>23</v>
      </c>
      <c r="B37" s="555" t="s">
        <v>353</v>
      </c>
      <c r="C37" s="558" t="s">
        <v>196</v>
      </c>
      <c r="D37" s="59">
        <v>8805</v>
      </c>
      <c r="E37" s="59">
        <v>4750</v>
      </c>
      <c r="F37" s="59">
        <v>4056</v>
      </c>
      <c r="G37" s="59">
        <v>3731</v>
      </c>
      <c r="H37" s="59">
        <v>2215</v>
      </c>
      <c r="I37" s="59">
        <v>1516</v>
      </c>
      <c r="J37" s="59">
        <v>2215</v>
      </c>
      <c r="K37" s="59"/>
      <c r="L37" s="59">
        <v>2860</v>
      </c>
      <c r="M37" s="59"/>
      <c r="N37" s="59">
        <v>94</v>
      </c>
      <c r="O37" s="59"/>
      <c r="P37" s="59">
        <v>226</v>
      </c>
      <c r="Q37" s="59"/>
      <c r="R37" s="59">
        <v>1307</v>
      </c>
      <c r="S37" s="59">
        <v>226</v>
      </c>
      <c r="T37" s="59">
        <v>1233</v>
      </c>
      <c r="U37" s="59"/>
      <c r="V37" s="423" t="s">
        <v>927</v>
      </c>
    </row>
    <row r="38" spans="1:24" ht="15" customHeight="1">
      <c r="A38" s="422">
        <v>24</v>
      </c>
      <c r="B38" s="555" t="s">
        <v>353</v>
      </c>
      <c r="C38" s="558" t="s">
        <v>197</v>
      </c>
      <c r="D38" s="59">
        <v>8520</v>
      </c>
      <c r="E38" s="59">
        <v>4608</v>
      </c>
      <c r="F38" s="59">
        <v>3912</v>
      </c>
      <c r="G38" s="59">
        <v>3596</v>
      </c>
      <c r="H38" s="59">
        <v>2111</v>
      </c>
      <c r="I38" s="59">
        <v>1486</v>
      </c>
      <c r="J38" s="59">
        <v>2167</v>
      </c>
      <c r="K38" s="59"/>
      <c r="L38" s="59">
        <v>2757</v>
      </c>
      <c r="M38" s="59"/>
      <c r="N38" s="59">
        <v>101</v>
      </c>
      <c r="O38" s="59"/>
      <c r="P38" s="59">
        <v>229</v>
      </c>
      <c r="Q38" s="59"/>
      <c r="R38" s="59">
        <v>1283</v>
      </c>
      <c r="S38" s="59">
        <v>229</v>
      </c>
      <c r="T38" s="59">
        <v>1144</v>
      </c>
      <c r="U38" s="59"/>
      <c r="V38" s="423" t="s">
        <v>928</v>
      </c>
    </row>
    <row r="39" spans="1:24" ht="15" customHeight="1">
      <c r="A39" s="422">
        <v>25</v>
      </c>
      <c r="B39" s="555" t="s">
        <v>353</v>
      </c>
      <c r="C39" s="558" t="s">
        <v>666</v>
      </c>
      <c r="D39" s="59">
        <v>6262</v>
      </c>
      <c r="E39" s="59">
        <v>3495</v>
      </c>
      <c r="F39" s="59">
        <v>2767</v>
      </c>
      <c r="G39" s="59">
        <v>2684</v>
      </c>
      <c r="H39" s="59">
        <v>1600</v>
      </c>
      <c r="I39" s="59">
        <v>1085</v>
      </c>
      <c r="J39" s="59">
        <v>1656</v>
      </c>
      <c r="K39" s="59"/>
      <c r="L39" s="59">
        <v>1922</v>
      </c>
      <c r="M39" s="59"/>
      <c r="N39" s="59">
        <v>76</v>
      </c>
      <c r="O39" s="59"/>
      <c r="P39" s="59">
        <v>163</v>
      </c>
      <c r="Q39" s="59"/>
      <c r="R39" s="59">
        <v>842</v>
      </c>
      <c r="S39" s="59">
        <v>163</v>
      </c>
      <c r="T39" s="59">
        <v>840</v>
      </c>
      <c r="U39" s="59"/>
      <c r="V39" s="423" t="s">
        <v>929</v>
      </c>
    </row>
    <row r="40" spans="1:24" ht="21.95" customHeight="1">
      <c r="A40" s="422">
        <v>26</v>
      </c>
      <c r="B40" s="555"/>
      <c r="C40" s="558" t="s">
        <v>352</v>
      </c>
      <c r="D40" s="59">
        <v>93896</v>
      </c>
      <c r="E40" s="59">
        <v>51693</v>
      </c>
      <c r="F40" s="59">
        <v>42203</v>
      </c>
      <c r="G40" s="59">
        <v>39970</v>
      </c>
      <c r="H40" s="59">
        <v>23516</v>
      </c>
      <c r="I40" s="59">
        <v>16458</v>
      </c>
      <c r="J40" s="59">
        <v>24595</v>
      </c>
      <c r="K40" s="59"/>
      <c r="L40" s="59">
        <v>29328</v>
      </c>
      <c r="M40" s="59"/>
      <c r="N40" s="59">
        <v>1021</v>
      </c>
      <c r="O40" s="59"/>
      <c r="P40" s="59">
        <v>2562</v>
      </c>
      <c r="Q40" s="59"/>
      <c r="R40" s="59">
        <v>12860</v>
      </c>
      <c r="S40" s="59">
        <v>2562</v>
      </c>
      <c r="T40" s="59">
        <v>12889</v>
      </c>
      <c r="U40" s="59"/>
      <c r="V40" s="423" t="s">
        <v>930</v>
      </c>
    </row>
    <row r="41" spans="1:24" ht="26.1" customHeight="1">
      <c r="A41" s="216" t="s">
        <v>566</v>
      </c>
      <c r="B41" s="422"/>
      <c r="C41" s="422"/>
      <c r="D41" s="59"/>
      <c r="E41" s="59"/>
      <c r="F41" s="59"/>
      <c r="G41" s="59"/>
      <c r="H41" s="59"/>
      <c r="I41" s="59"/>
      <c r="J41" s="425" t="s">
        <v>566</v>
      </c>
      <c r="K41" s="59"/>
      <c r="M41" s="425"/>
      <c r="N41" s="59"/>
      <c r="O41" s="59"/>
      <c r="P41" s="59"/>
      <c r="Q41" s="59"/>
      <c r="R41" s="59"/>
      <c r="S41" s="59"/>
      <c r="T41" s="59"/>
      <c r="U41" s="59"/>
      <c r="V41" s="422"/>
    </row>
    <row r="42" spans="1:24" ht="21.95" customHeight="1">
      <c r="A42" s="422" t="s">
        <v>658</v>
      </c>
      <c r="B42" s="555">
        <v>2018</v>
      </c>
      <c r="C42" s="558" t="s">
        <v>846</v>
      </c>
      <c r="D42" s="59">
        <v>1464</v>
      </c>
      <c r="E42" s="59">
        <v>714</v>
      </c>
      <c r="F42" s="59">
        <v>750</v>
      </c>
      <c r="G42" s="59">
        <v>545</v>
      </c>
      <c r="H42" s="59">
        <v>298</v>
      </c>
      <c r="I42" s="59">
        <v>246</v>
      </c>
      <c r="J42" s="59">
        <v>305</v>
      </c>
      <c r="K42" s="59"/>
      <c r="L42" s="59">
        <v>615</v>
      </c>
      <c r="M42" s="59"/>
      <c r="N42" s="59">
        <v>20</v>
      </c>
      <c r="O42" s="59"/>
      <c r="P42" s="59">
        <v>91</v>
      </c>
      <c r="Q42" s="59"/>
      <c r="R42" s="59">
        <v>302</v>
      </c>
      <c r="S42" s="59">
        <v>91</v>
      </c>
      <c r="T42" s="59">
        <v>201</v>
      </c>
      <c r="U42" s="59"/>
      <c r="V42" s="423" t="s">
        <v>658</v>
      </c>
      <c r="X42" s="27"/>
    </row>
    <row r="43" spans="1:24" ht="15" customHeight="1">
      <c r="A43" s="422" t="s">
        <v>659</v>
      </c>
      <c r="B43" s="555" t="s">
        <v>353</v>
      </c>
      <c r="C43" s="558" t="s">
        <v>56</v>
      </c>
      <c r="D43" s="59">
        <v>1331</v>
      </c>
      <c r="E43" s="59">
        <v>623</v>
      </c>
      <c r="F43" s="59">
        <v>708</v>
      </c>
      <c r="G43" s="59">
        <v>512</v>
      </c>
      <c r="H43" s="59">
        <v>281</v>
      </c>
      <c r="I43" s="59">
        <v>232</v>
      </c>
      <c r="J43" s="59">
        <v>250</v>
      </c>
      <c r="K43" s="59"/>
      <c r="L43" s="59">
        <v>569</v>
      </c>
      <c r="M43" s="59"/>
      <c r="N43" s="59">
        <v>13</v>
      </c>
      <c r="O43" s="59"/>
      <c r="P43" s="59">
        <v>79</v>
      </c>
      <c r="Q43" s="59"/>
      <c r="R43" s="59">
        <v>266</v>
      </c>
      <c r="S43" s="59">
        <v>79</v>
      </c>
      <c r="T43" s="59">
        <v>211</v>
      </c>
      <c r="U43" s="59"/>
      <c r="V43" s="423" t="s">
        <v>659</v>
      </c>
    </row>
    <row r="44" spans="1:24" ht="15" customHeight="1">
      <c r="A44" s="422" t="s">
        <v>660</v>
      </c>
      <c r="B44" s="555" t="s">
        <v>353</v>
      </c>
      <c r="C44" s="558" t="s">
        <v>61</v>
      </c>
      <c r="D44" s="59">
        <v>1882</v>
      </c>
      <c r="E44" s="59">
        <v>808</v>
      </c>
      <c r="F44" s="59">
        <v>1074</v>
      </c>
      <c r="G44" s="59">
        <v>631</v>
      </c>
      <c r="H44" s="59">
        <v>334</v>
      </c>
      <c r="I44" s="59">
        <v>298</v>
      </c>
      <c r="J44" s="59">
        <v>331</v>
      </c>
      <c r="K44" s="59"/>
      <c r="L44" s="59">
        <v>920</v>
      </c>
      <c r="M44" s="59"/>
      <c r="N44" s="59">
        <v>18</v>
      </c>
      <c r="O44" s="59"/>
      <c r="P44" s="59">
        <v>126</v>
      </c>
      <c r="Q44" s="59"/>
      <c r="R44" s="59">
        <v>467</v>
      </c>
      <c r="S44" s="59">
        <v>126</v>
      </c>
      <c r="T44" s="59">
        <v>309</v>
      </c>
      <c r="U44" s="59"/>
      <c r="V44" s="423" t="s">
        <v>660</v>
      </c>
    </row>
    <row r="45" spans="1:24" ht="15" customHeight="1">
      <c r="A45" s="422" t="s">
        <v>661</v>
      </c>
      <c r="B45" s="555" t="s">
        <v>353</v>
      </c>
      <c r="C45" s="558" t="s">
        <v>62</v>
      </c>
      <c r="D45" s="59">
        <v>2193</v>
      </c>
      <c r="E45" s="59">
        <v>879</v>
      </c>
      <c r="F45" s="59">
        <v>1314</v>
      </c>
      <c r="G45" s="59">
        <v>704</v>
      </c>
      <c r="H45" s="59">
        <v>372</v>
      </c>
      <c r="I45" s="59">
        <v>332</v>
      </c>
      <c r="J45" s="59">
        <v>370</v>
      </c>
      <c r="K45" s="59"/>
      <c r="L45" s="59">
        <v>1119</v>
      </c>
      <c r="M45" s="59"/>
      <c r="N45" s="59">
        <v>20</v>
      </c>
      <c r="O45" s="59"/>
      <c r="P45" s="59">
        <v>117</v>
      </c>
      <c r="Q45" s="59"/>
      <c r="R45" s="59">
        <v>621</v>
      </c>
      <c r="S45" s="59">
        <v>117</v>
      </c>
      <c r="T45" s="59">
        <v>361</v>
      </c>
      <c r="U45" s="59"/>
      <c r="V45" s="423" t="s">
        <v>661</v>
      </c>
    </row>
    <row r="46" spans="1:24" ht="15" customHeight="1">
      <c r="A46" s="422" t="s">
        <v>733</v>
      </c>
      <c r="B46" s="555" t="s">
        <v>353</v>
      </c>
      <c r="C46" s="558" t="s">
        <v>700</v>
      </c>
      <c r="D46" s="59">
        <v>2172</v>
      </c>
      <c r="E46" s="59">
        <v>863</v>
      </c>
      <c r="F46" s="59">
        <v>1309</v>
      </c>
      <c r="G46" s="59">
        <v>683</v>
      </c>
      <c r="H46" s="59">
        <v>347</v>
      </c>
      <c r="I46" s="59">
        <v>336</v>
      </c>
      <c r="J46" s="59">
        <v>384</v>
      </c>
      <c r="K46" s="59"/>
      <c r="L46" s="59">
        <v>1105</v>
      </c>
      <c r="M46" s="59"/>
      <c r="N46" s="59">
        <v>22</v>
      </c>
      <c r="O46" s="59"/>
      <c r="P46" s="59">
        <v>110</v>
      </c>
      <c r="Q46" s="59"/>
      <c r="R46" s="59">
        <v>613</v>
      </c>
      <c r="S46" s="59">
        <v>110</v>
      </c>
      <c r="T46" s="59">
        <v>359</v>
      </c>
      <c r="U46" s="59"/>
      <c r="V46" s="423" t="s">
        <v>733</v>
      </c>
    </row>
    <row r="47" spans="1:24" ht="15" customHeight="1">
      <c r="A47" s="422" t="s">
        <v>734</v>
      </c>
      <c r="B47" s="555" t="s">
        <v>353</v>
      </c>
      <c r="C47" s="558" t="s">
        <v>701</v>
      </c>
      <c r="D47" s="59">
        <v>2291</v>
      </c>
      <c r="E47" s="59">
        <v>915</v>
      </c>
      <c r="F47" s="59">
        <v>1375</v>
      </c>
      <c r="G47" s="59">
        <v>696</v>
      </c>
      <c r="H47" s="59">
        <v>359</v>
      </c>
      <c r="I47" s="59">
        <v>337</v>
      </c>
      <c r="J47" s="59">
        <v>406</v>
      </c>
      <c r="K47" s="59"/>
      <c r="L47" s="59">
        <v>1189</v>
      </c>
      <c r="M47" s="59"/>
      <c r="N47" s="59">
        <v>31</v>
      </c>
      <c r="O47" s="59"/>
      <c r="P47" s="59">
        <v>119</v>
      </c>
      <c r="Q47" s="59"/>
      <c r="R47" s="59">
        <v>646</v>
      </c>
      <c r="S47" s="59">
        <v>119</v>
      </c>
      <c r="T47" s="59">
        <v>393</v>
      </c>
      <c r="U47" s="59"/>
      <c r="V47" s="423" t="s">
        <v>734</v>
      </c>
    </row>
    <row r="48" spans="1:24" ht="15" customHeight="1">
      <c r="A48" s="422" t="s">
        <v>721</v>
      </c>
      <c r="B48" s="555" t="s">
        <v>353</v>
      </c>
      <c r="C48" s="558" t="s">
        <v>702</v>
      </c>
      <c r="D48" s="59">
        <v>2161</v>
      </c>
      <c r="E48" s="59">
        <v>860</v>
      </c>
      <c r="F48" s="59">
        <v>1301</v>
      </c>
      <c r="G48" s="59">
        <v>698</v>
      </c>
      <c r="H48" s="59">
        <v>361</v>
      </c>
      <c r="I48" s="59">
        <v>337</v>
      </c>
      <c r="J48" s="59">
        <v>367</v>
      </c>
      <c r="K48" s="59"/>
      <c r="L48" s="59">
        <v>1095</v>
      </c>
      <c r="M48" s="59"/>
      <c r="N48" s="59">
        <v>21</v>
      </c>
      <c r="O48" s="59"/>
      <c r="P48" s="59">
        <v>110</v>
      </c>
      <c r="Q48" s="59"/>
      <c r="R48" s="59">
        <v>625</v>
      </c>
      <c r="S48" s="59">
        <v>110</v>
      </c>
      <c r="T48" s="59">
        <v>339</v>
      </c>
      <c r="U48" s="59"/>
      <c r="V48" s="423" t="s">
        <v>721</v>
      </c>
    </row>
    <row r="49" spans="1:24" ht="15" customHeight="1">
      <c r="A49" s="422" t="s">
        <v>722</v>
      </c>
      <c r="B49" s="555" t="s">
        <v>353</v>
      </c>
      <c r="C49" s="558" t="s">
        <v>217</v>
      </c>
      <c r="D49" s="59">
        <v>2397</v>
      </c>
      <c r="E49" s="59">
        <v>948</v>
      </c>
      <c r="F49" s="59">
        <v>1449</v>
      </c>
      <c r="G49" s="59">
        <v>759</v>
      </c>
      <c r="H49" s="59">
        <v>397</v>
      </c>
      <c r="I49" s="59">
        <v>362</v>
      </c>
      <c r="J49" s="59">
        <v>408</v>
      </c>
      <c r="K49" s="59"/>
      <c r="L49" s="59">
        <v>1230</v>
      </c>
      <c r="M49" s="59"/>
      <c r="N49" s="59">
        <v>23</v>
      </c>
      <c r="O49" s="59"/>
      <c r="P49" s="59">
        <v>121</v>
      </c>
      <c r="Q49" s="59"/>
      <c r="R49" s="59">
        <v>703</v>
      </c>
      <c r="S49" s="59">
        <v>121</v>
      </c>
      <c r="T49" s="59">
        <v>384</v>
      </c>
      <c r="U49" s="59"/>
      <c r="V49" s="423" t="s">
        <v>722</v>
      </c>
    </row>
    <row r="50" spans="1:24" ht="15" customHeight="1">
      <c r="A50" s="422" t="s">
        <v>264</v>
      </c>
      <c r="B50" s="555" t="s">
        <v>353</v>
      </c>
      <c r="C50" s="558" t="s">
        <v>195</v>
      </c>
      <c r="D50" s="59">
        <v>2239</v>
      </c>
      <c r="E50" s="59">
        <v>879</v>
      </c>
      <c r="F50" s="59">
        <v>1361</v>
      </c>
      <c r="G50" s="59">
        <v>701</v>
      </c>
      <c r="H50" s="59">
        <v>366</v>
      </c>
      <c r="I50" s="59">
        <v>335</v>
      </c>
      <c r="J50" s="59">
        <v>373</v>
      </c>
      <c r="K50" s="59"/>
      <c r="L50" s="59">
        <v>1165</v>
      </c>
      <c r="M50" s="59"/>
      <c r="N50" s="59">
        <v>23</v>
      </c>
      <c r="O50" s="59"/>
      <c r="P50" s="59">
        <v>116</v>
      </c>
      <c r="Q50" s="59"/>
      <c r="R50" s="59">
        <v>654</v>
      </c>
      <c r="S50" s="59">
        <v>116</v>
      </c>
      <c r="T50" s="59">
        <v>372</v>
      </c>
      <c r="U50" s="59"/>
      <c r="V50" s="423" t="s">
        <v>264</v>
      </c>
    </row>
    <row r="51" spans="1:24" ht="15" customHeight="1">
      <c r="A51" s="422" t="s">
        <v>265</v>
      </c>
      <c r="B51" s="555" t="s">
        <v>353</v>
      </c>
      <c r="C51" s="558" t="s">
        <v>196</v>
      </c>
      <c r="D51" s="59">
        <v>2443</v>
      </c>
      <c r="E51" s="59">
        <v>957</v>
      </c>
      <c r="F51" s="59">
        <v>1486</v>
      </c>
      <c r="G51" s="59">
        <v>786</v>
      </c>
      <c r="H51" s="59">
        <v>416</v>
      </c>
      <c r="I51" s="59">
        <v>370</v>
      </c>
      <c r="J51" s="59">
        <v>390</v>
      </c>
      <c r="K51" s="59"/>
      <c r="L51" s="59">
        <v>1267</v>
      </c>
      <c r="M51" s="59"/>
      <c r="N51" s="59">
        <v>20</v>
      </c>
      <c r="O51" s="59"/>
      <c r="P51" s="59">
        <v>130</v>
      </c>
      <c r="Q51" s="59"/>
      <c r="R51" s="59">
        <v>714</v>
      </c>
      <c r="S51" s="59">
        <v>130</v>
      </c>
      <c r="T51" s="59">
        <v>402</v>
      </c>
      <c r="U51" s="59"/>
      <c r="V51" s="423" t="s">
        <v>265</v>
      </c>
    </row>
    <row r="52" spans="1:24" ht="15" customHeight="1">
      <c r="A52" s="422" t="s">
        <v>266</v>
      </c>
      <c r="B52" s="555" t="s">
        <v>353</v>
      </c>
      <c r="C52" s="558" t="s">
        <v>197</v>
      </c>
      <c r="D52" s="59">
        <v>2286</v>
      </c>
      <c r="E52" s="59">
        <v>919</v>
      </c>
      <c r="F52" s="59">
        <v>1367</v>
      </c>
      <c r="G52" s="59">
        <v>733</v>
      </c>
      <c r="H52" s="59">
        <v>388</v>
      </c>
      <c r="I52" s="59">
        <v>345</v>
      </c>
      <c r="J52" s="59">
        <v>378</v>
      </c>
      <c r="K52" s="59"/>
      <c r="L52" s="59">
        <v>1175</v>
      </c>
      <c r="M52" s="59"/>
      <c r="N52" s="59">
        <v>23</v>
      </c>
      <c r="O52" s="59"/>
      <c r="P52" s="59">
        <v>130</v>
      </c>
      <c r="Q52" s="59"/>
      <c r="R52" s="59">
        <v>663</v>
      </c>
      <c r="S52" s="59">
        <v>130</v>
      </c>
      <c r="T52" s="59">
        <v>359</v>
      </c>
      <c r="U52" s="59"/>
      <c r="V52" s="423" t="s">
        <v>266</v>
      </c>
    </row>
    <row r="53" spans="1:24" ht="15" customHeight="1">
      <c r="A53" s="422" t="s">
        <v>267</v>
      </c>
      <c r="B53" s="555" t="s">
        <v>353</v>
      </c>
      <c r="C53" s="558" t="s">
        <v>666</v>
      </c>
      <c r="D53" s="59">
        <v>1604</v>
      </c>
      <c r="E53" s="59">
        <v>704</v>
      </c>
      <c r="F53" s="59">
        <v>900</v>
      </c>
      <c r="G53" s="59">
        <v>555</v>
      </c>
      <c r="H53" s="59">
        <v>293</v>
      </c>
      <c r="I53" s="59">
        <v>262</v>
      </c>
      <c r="J53" s="59">
        <v>294</v>
      </c>
      <c r="K53" s="59"/>
      <c r="L53" s="59">
        <v>755</v>
      </c>
      <c r="M53" s="59"/>
      <c r="N53" s="59">
        <v>22</v>
      </c>
      <c r="O53" s="59"/>
      <c r="P53" s="59">
        <v>95</v>
      </c>
      <c r="Q53" s="59"/>
      <c r="R53" s="59">
        <v>390</v>
      </c>
      <c r="S53" s="59">
        <v>95</v>
      </c>
      <c r="T53" s="59">
        <v>248</v>
      </c>
      <c r="U53" s="59"/>
      <c r="V53" s="423" t="s">
        <v>267</v>
      </c>
    </row>
    <row r="54" spans="1:24" ht="21.95" customHeight="1">
      <c r="A54" s="422" t="s">
        <v>268</v>
      </c>
      <c r="B54" s="555"/>
      <c r="C54" s="558" t="s">
        <v>352</v>
      </c>
      <c r="D54" s="59">
        <v>24463</v>
      </c>
      <c r="E54" s="59">
        <v>10069</v>
      </c>
      <c r="F54" s="59">
        <v>14394</v>
      </c>
      <c r="G54" s="59">
        <v>8003</v>
      </c>
      <c r="H54" s="59">
        <v>4212</v>
      </c>
      <c r="I54" s="59">
        <v>3792</v>
      </c>
      <c r="J54" s="59">
        <v>4256</v>
      </c>
      <c r="K54" s="59"/>
      <c r="L54" s="59">
        <v>12204</v>
      </c>
      <c r="M54" s="59"/>
      <c r="N54" s="59">
        <v>256</v>
      </c>
      <c r="O54" s="59"/>
      <c r="P54" s="59">
        <v>1344</v>
      </c>
      <c r="Q54" s="59"/>
      <c r="R54" s="59">
        <v>6664</v>
      </c>
      <c r="S54" s="59">
        <v>1344</v>
      </c>
      <c r="T54" s="59">
        <v>3938</v>
      </c>
      <c r="U54" s="59"/>
      <c r="V54" s="423" t="s">
        <v>268</v>
      </c>
    </row>
    <row r="55" spans="1:24" ht="26.1" customHeight="1">
      <c r="A55" s="216" t="s">
        <v>567</v>
      </c>
      <c r="B55" s="422"/>
      <c r="C55" s="422"/>
      <c r="D55" s="59"/>
      <c r="E55" s="59"/>
      <c r="F55" s="59"/>
      <c r="G55" s="59"/>
      <c r="H55" s="59"/>
      <c r="I55" s="59"/>
      <c r="J55" s="425" t="s">
        <v>567</v>
      </c>
      <c r="K55" s="59"/>
      <c r="M55" s="425"/>
      <c r="N55" s="59"/>
      <c r="O55" s="59"/>
      <c r="P55" s="59"/>
      <c r="Q55" s="59"/>
      <c r="R55" s="59"/>
      <c r="S55" s="59"/>
      <c r="T55" s="59"/>
      <c r="U55" s="59"/>
      <c r="V55" s="422"/>
    </row>
    <row r="56" spans="1:24" ht="21.95" customHeight="1">
      <c r="A56" s="422" t="s">
        <v>269</v>
      </c>
      <c r="B56" s="555">
        <v>2018</v>
      </c>
      <c r="C56" s="558" t="s">
        <v>846</v>
      </c>
      <c r="D56" s="59">
        <v>355</v>
      </c>
      <c r="E56" s="59">
        <v>157</v>
      </c>
      <c r="F56" s="59">
        <v>198</v>
      </c>
      <c r="G56" s="59">
        <v>142</v>
      </c>
      <c r="H56" s="59">
        <v>80</v>
      </c>
      <c r="I56" s="59">
        <v>62</v>
      </c>
      <c r="J56" s="59">
        <v>64</v>
      </c>
      <c r="K56" s="59"/>
      <c r="L56" s="59">
        <v>149</v>
      </c>
      <c r="M56" s="59"/>
      <c r="N56" s="59">
        <v>3</v>
      </c>
      <c r="O56" s="59"/>
      <c r="P56" s="59">
        <v>11</v>
      </c>
      <c r="Q56" s="59"/>
      <c r="R56" s="59">
        <v>57</v>
      </c>
      <c r="S56" s="59">
        <v>11</v>
      </c>
      <c r="T56" s="59">
        <v>79</v>
      </c>
      <c r="U56" s="59"/>
      <c r="V56" s="423" t="s">
        <v>269</v>
      </c>
      <c r="X56" s="27"/>
    </row>
    <row r="57" spans="1:24" ht="15" customHeight="1">
      <c r="A57" s="422" t="s">
        <v>1641</v>
      </c>
      <c r="B57" s="555" t="s">
        <v>353</v>
      </c>
      <c r="C57" s="558" t="s">
        <v>56</v>
      </c>
      <c r="D57" s="59">
        <v>326</v>
      </c>
      <c r="E57" s="59">
        <v>142</v>
      </c>
      <c r="F57" s="59">
        <v>185</v>
      </c>
      <c r="G57" s="59">
        <v>132</v>
      </c>
      <c r="H57" s="59">
        <v>71</v>
      </c>
      <c r="I57" s="59">
        <v>61</v>
      </c>
      <c r="J57" s="59">
        <v>61</v>
      </c>
      <c r="K57" s="59"/>
      <c r="L57" s="59">
        <v>134</v>
      </c>
      <c r="M57" s="59"/>
      <c r="N57" s="59">
        <v>1</v>
      </c>
      <c r="O57" s="59"/>
      <c r="P57" s="59">
        <v>9</v>
      </c>
      <c r="Q57" s="59"/>
      <c r="R57" s="59">
        <v>49</v>
      </c>
      <c r="S57" s="59">
        <v>9</v>
      </c>
      <c r="T57" s="59">
        <v>75</v>
      </c>
      <c r="U57" s="59"/>
      <c r="V57" s="423" t="s">
        <v>1641</v>
      </c>
    </row>
    <row r="58" spans="1:24" ht="15" customHeight="1">
      <c r="A58" s="422" t="s">
        <v>1642</v>
      </c>
      <c r="B58" s="555" t="s">
        <v>353</v>
      </c>
      <c r="C58" s="558" t="s">
        <v>61</v>
      </c>
      <c r="D58" s="59">
        <v>460</v>
      </c>
      <c r="E58" s="59">
        <v>168</v>
      </c>
      <c r="F58" s="59">
        <v>292</v>
      </c>
      <c r="G58" s="59">
        <v>168</v>
      </c>
      <c r="H58" s="59">
        <v>84</v>
      </c>
      <c r="I58" s="59">
        <v>84</v>
      </c>
      <c r="J58" s="59">
        <v>66</v>
      </c>
      <c r="K58" s="59"/>
      <c r="L58" s="59">
        <v>226</v>
      </c>
      <c r="M58" s="59"/>
      <c r="N58" s="59">
        <v>5</v>
      </c>
      <c r="O58" s="59"/>
      <c r="P58" s="59">
        <v>13</v>
      </c>
      <c r="Q58" s="59"/>
      <c r="R58" s="59">
        <v>106</v>
      </c>
      <c r="S58" s="59">
        <v>13</v>
      </c>
      <c r="T58" s="59">
        <v>103</v>
      </c>
      <c r="U58" s="59"/>
      <c r="V58" s="423" t="s">
        <v>1642</v>
      </c>
    </row>
    <row r="59" spans="1:24" ht="15" customHeight="1">
      <c r="A59" s="422" t="s">
        <v>1643</v>
      </c>
      <c r="B59" s="555" t="s">
        <v>353</v>
      </c>
      <c r="C59" s="558" t="s">
        <v>62</v>
      </c>
      <c r="D59" s="59">
        <v>535</v>
      </c>
      <c r="E59" s="59">
        <v>189</v>
      </c>
      <c r="F59" s="59">
        <v>345</v>
      </c>
      <c r="G59" s="59">
        <v>171</v>
      </c>
      <c r="H59" s="59">
        <v>83</v>
      </c>
      <c r="I59" s="59">
        <v>89</v>
      </c>
      <c r="J59" s="59">
        <v>87</v>
      </c>
      <c r="K59" s="59"/>
      <c r="L59" s="59">
        <v>277</v>
      </c>
      <c r="M59" s="59"/>
      <c r="N59" s="59">
        <v>5</v>
      </c>
      <c r="O59" s="59"/>
      <c r="P59" s="59">
        <v>15</v>
      </c>
      <c r="Q59" s="59"/>
      <c r="R59" s="59">
        <v>128</v>
      </c>
      <c r="S59" s="59">
        <v>15</v>
      </c>
      <c r="T59" s="59">
        <v>129</v>
      </c>
      <c r="U59" s="59"/>
      <c r="V59" s="423" t="s">
        <v>1643</v>
      </c>
    </row>
    <row r="60" spans="1:24" ht="15" customHeight="1">
      <c r="A60" s="422" t="s">
        <v>1644</v>
      </c>
      <c r="B60" s="555" t="s">
        <v>353</v>
      </c>
      <c r="C60" s="558" t="s">
        <v>700</v>
      </c>
      <c r="D60" s="59">
        <v>544</v>
      </c>
      <c r="E60" s="59">
        <v>204</v>
      </c>
      <c r="F60" s="59">
        <v>340</v>
      </c>
      <c r="G60" s="59">
        <v>176</v>
      </c>
      <c r="H60" s="59">
        <v>93</v>
      </c>
      <c r="I60" s="59">
        <v>83</v>
      </c>
      <c r="J60" s="59">
        <v>90</v>
      </c>
      <c r="K60" s="59"/>
      <c r="L60" s="59">
        <v>278</v>
      </c>
      <c r="M60" s="59"/>
      <c r="N60" s="59">
        <v>4</v>
      </c>
      <c r="O60" s="59"/>
      <c r="P60" s="59">
        <v>16</v>
      </c>
      <c r="Q60" s="59"/>
      <c r="R60" s="59">
        <v>129</v>
      </c>
      <c r="S60" s="59">
        <v>16</v>
      </c>
      <c r="T60" s="59">
        <v>128</v>
      </c>
      <c r="U60" s="59"/>
      <c r="V60" s="423" t="s">
        <v>1644</v>
      </c>
    </row>
    <row r="61" spans="1:24" ht="15" customHeight="1">
      <c r="A61" s="422" t="s">
        <v>1645</v>
      </c>
      <c r="B61" s="555" t="s">
        <v>353</v>
      </c>
      <c r="C61" s="558" t="s">
        <v>701</v>
      </c>
      <c r="D61" s="59">
        <v>565</v>
      </c>
      <c r="E61" s="59">
        <v>205</v>
      </c>
      <c r="F61" s="59">
        <v>360</v>
      </c>
      <c r="G61" s="59">
        <v>172</v>
      </c>
      <c r="H61" s="59">
        <v>96</v>
      </c>
      <c r="I61" s="59">
        <v>75</v>
      </c>
      <c r="J61" s="59">
        <v>90</v>
      </c>
      <c r="K61" s="59"/>
      <c r="L61" s="59">
        <v>303</v>
      </c>
      <c r="M61" s="59"/>
      <c r="N61" s="59">
        <v>5</v>
      </c>
      <c r="O61" s="59"/>
      <c r="P61" s="59">
        <v>14</v>
      </c>
      <c r="Q61" s="59"/>
      <c r="R61" s="59">
        <v>135</v>
      </c>
      <c r="S61" s="59">
        <v>14</v>
      </c>
      <c r="T61" s="59">
        <v>150</v>
      </c>
      <c r="U61" s="59"/>
      <c r="V61" s="423" t="s">
        <v>1645</v>
      </c>
    </row>
    <row r="62" spans="1:24" ht="15" customHeight="1">
      <c r="A62" s="422" t="s">
        <v>1646</v>
      </c>
      <c r="B62" s="555" t="s">
        <v>353</v>
      </c>
      <c r="C62" s="558" t="s">
        <v>702</v>
      </c>
      <c r="D62" s="59">
        <v>541</v>
      </c>
      <c r="E62" s="59">
        <v>192</v>
      </c>
      <c r="F62" s="59">
        <v>349</v>
      </c>
      <c r="G62" s="59">
        <v>160</v>
      </c>
      <c r="H62" s="59">
        <v>82</v>
      </c>
      <c r="I62" s="59">
        <v>78</v>
      </c>
      <c r="J62" s="59">
        <v>88</v>
      </c>
      <c r="K62" s="59"/>
      <c r="L62" s="59">
        <v>293</v>
      </c>
      <c r="M62" s="59"/>
      <c r="N62" s="59">
        <v>5</v>
      </c>
      <c r="O62" s="59"/>
      <c r="P62" s="59">
        <v>17</v>
      </c>
      <c r="Q62" s="59"/>
      <c r="R62" s="59">
        <v>130</v>
      </c>
      <c r="S62" s="59">
        <v>17</v>
      </c>
      <c r="T62" s="59">
        <v>142</v>
      </c>
      <c r="U62" s="59"/>
      <c r="V62" s="423" t="s">
        <v>1646</v>
      </c>
    </row>
    <row r="63" spans="1:24" ht="15" customHeight="1">
      <c r="A63" s="422" t="s">
        <v>1647</v>
      </c>
      <c r="B63" s="555" t="s">
        <v>353</v>
      </c>
      <c r="C63" s="558" t="s">
        <v>217</v>
      </c>
      <c r="D63" s="59">
        <v>566</v>
      </c>
      <c r="E63" s="59">
        <v>204</v>
      </c>
      <c r="F63" s="59">
        <v>361</v>
      </c>
      <c r="G63" s="59">
        <v>161</v>
      </c>
      <c r="H63" s="59">
        <v>85</v>
      </c>
      <c r="I63" s="59">
        <v>76</v>
      </c>
      <c r="J63" s="59">
        <v>101</v>
      </c>
      <c r="K63" s="59"/>
      <c r="L63" s="59">
        <v>304</v>
      </c>
      <c r="M63" s="59"/>
      <c r="N63" s="59">
        <v>3</v>
      </c>
      <c r="O63" s="59"/>
      <c r="P63" s="59">
        <v>16</v>
      </c>
      <c r="Q63" s="59"/>
      <c r="R63" s="59">
        <v>134</v>
      </c>
      <c r="S63" s="59">
        <v>16</v>
      </c>
      <c r="T63" s="59">
        <v>151</v>
      </c>
      <c r="U63" s="59"/>
      <c r="V63" s="423" t="s">
        <v>1647</v>
      </c>
    </row>
    <row r="64" spans="1:24" ht="15" customHeight="1">
      <c r="A64" s="422" t="s">
        <v>1648</v>
      </c>
      <c r="B64" s="555" t="s">
        <v>353</v>
      </c>
      <c r="C64" s="558" t="s">
        <v>195</v>
      </c>
      <c r="D64" s="59">
        <v>550</v>
      </c>
      <c r="E64" s="59">
        <v>194</v>
      </c>
      <c r="F64" s="59">
        <v>356</v>
      </c>
      <c r="G64" s="59">
        <v>162</v>
      </c>
      <c r="H64" s="59">
        <v>83</v>
      </c>
      <c r="I64" s="59">
        <v>80</v>
      </c>
      <c r="J64" s="59">
        <v>92</v>
      </c>
      <c r="K64" s="59"/>
      <c r="L64" s="59">
        <v>295</v>
      </c>
      <c r="M64" s="59"/>
      <c r="N64" s="59">
        <v>2</v>
      </c>
      <c r="O64" s="59"/>
      <c r="P64" s="59">
        <v>16</v>
      </c>
      <c r="Q64" s="59"/>
      <c r="R64" s="59">
        <v>136</v>
      </c>
      <c r="S64" s="59">
        <v>16</v>
      </c>
      <c r="T64" s="59">
        <v>141</v>
      </c>
      <c r="U64" s="59"/>
      <c r="V64" s="423" t="s">
        <v>1648</v>
      </c>
    </row>
    <row r="65" spans="1:22" ht="15" customHeight="1">
      <c r="A65" s="422" t="s">
        <v>1649</v>
      </c>
      <c r="B65" s="555" t="s">
        <v>353</v>
      </c>
      <c r="C65" s="558" t="s">
        <v>196</v>
      </c>
      <c r="D65" s="59">
        <v>594</v>
      </c>
      <c r="E65" s="59">
        <v>214</v>
      </c>
      <c r="F65" s="59">
        <v>380</v>
      </c>
      <c r="G65" s="59">
        <v>177</v>
      </c>
      <c r="H65" s="59">
        <v>94</v>
      </c>
      <c r="I65" s="59">
        <v>83</v>
      </c>
      <c r="J65" s="59">
        <v>100</v>
      </c>
      <c r="K65" s="59"/>
      <c r="L65" s="59">
        <v>317</v>
      </c>
      <c r="M65" s="59"/>
      <c r="N65" s="59">
        <v>3</v>
      </c>
      <c r="O65" s="59"/>
      <c r="P65" s="59">
        <v>18</v>
      </c>
      <c r="Q65" s="59"/>
      <c r="R65" s="59">
        <v>144</v>
      </c>
      <c r="S65" s="59">
        <v>18</v>
      </c>
      <c r="T65" s="59">
        <v>152</v>
      </c>
      <c r="U65" s="59"/>
      <c r="V65" s="423" t="s">
        <v>1649</v>
      </c>
    </row>
    <row r="66" spans="1:22" ht="15" customHeight="1">
      <c r="A66" s="422" t="s">
        <v>1650</v>
      </c>
      <c r="B66" s="555" t="s">
        <v>353</v>
      </c>
      <c r="C66" s="558" t="s">
        <v>197</v>
      </c>
      <c r="D66" s="59">
        <v>554</v>
      </c>
      <c r="E66" s="59">
        <v>203</v>
      </c>
      <c r="F66" s="59">
        <v>351</v>
      </c>
      <c r="G66" s="59">
        <v>169</v>
      </c>
      <c r="H66" s="59">
        <v>93</v>
      </c>
      <c r="I66" s="59">
        <v>76</v>
      </c>
      <c r="J66" s="59">
        <v>92</v>
      </c>
      <c r="K66" s="59"/>
      <c r="L66" s="59">
        <v>293</v>
      </c>
      <c r="M66" s="59"/>
      <c r="N66" s="59">
        <v>3</v>
      </c>
      <c r="O66" s="59"/>
      <c r="P66" s="59">
        <v>15</v>
      </c>
      <c r="Q66" s="59"/>
      <c r="R66" s="59">
        <v>130</v>
      </c>
      <c r="S66" s="59">
        <v>15</v>
      </c>
      <c r="T66" s="59">
        <v>145</v>
      </c>
      <c r="U66" s="59"/>
      <c r="V66" s="423" t="s">
        <v>1650</v>
      </c>
    </row>
    <row r="67" spans="1:22" ht="15" customHeight="1">
      <c r="A67" s="422" t="s">
        <v>1651</v>
      </c>
      <c r="B67" s="555" t="s">
        <v>353</v>
      </c>
      <c r="C67" s="558" t="s">
        <v>666</v>
      </c>
      <c r="D67" s="59">
        <v>404</v>
      </c>
      <c r="E67" s="59">
        <v>162</v>
      </c>
      <c r="F67" s="59">
        <v>242</v>
      </c>
      <c r="G67" s="59">
        <v>133</v>
      </c>
      <c r="H67" s="59">
        <v>78</v>
      </c>
      <c r="I67" s="59">
        <v>55</v>
      </c>
      <c r="J67" s="59">
        <v>72</v>
      </c>
      <c r="K67" s="59"/>
      <c r="L67" s="59">
        <v>199</v>
      </c>
      <c r="M67" s="59"/>
      <c r="N67" s="59">
        <v>2</v>
      </c>
      <c r="O67" s="59"/>
      <c r="P67" s="59">
        <v>10</v>
      </c>
      <c r="Q67" s="59"/>
      <c r="R67" s="59">
        <v>69</v>
      </c>
      <c r="S67" s="59">
        <v>10</v>
      </c>
      <c r="T67" s="59">
        <v>118</v>
      </c>
      <c r="U67" s="59"/>
      <c r="V67" s="423" t="s">
        <v>1651</v>
      </c>
    </row>
    <row r="68" spans="1:22" ht="21.95" customHeight="1">
      <c r="A68" s="422" t="s">
        <v>1652</v>
      </c>
      <c r="B68" s="555"/>
      <c r="C68" s="558" t="s">
        <v>352</v>
      </c>
      <c r="D68" s="59">
        <v>5994</v>
      </c>
      <c r="E68" s="59">
        <v>2234</v>
      </c>
      <c r="F68" s="59">
        <v>3759</v>
      </c>
      <c r="G68" s="59">
        <v>1923</v>
      </c>
      <c r="H68" s="59">
        <v>1022</v>
      </c>
      <c r="I68" s="59">
        <v>902</v>
      </c>
      <c r="J68" s="59">
        <v>1003</v>
      </c>
      <c r="K68" s="59"/>
      <c r="L68" s="59">
        <v>3068</v>
      </c>
      <c r="M68" s="59"/>
      <c r="N68" s="59">
        <v>41</v>
      </c>
      <c r="O68" s="59"/>
      <c r="P68" s="59">
        <v>170</v>
      </c>
      <c r="Q68" s="59"/>
      <c r="R68" s="59">
        <v>1347</v>
      </c>
      <c r="S68" s="59">
        <v>170</v>
      </c>
      <c r="T68" s="59">
        <v>1513</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1745</v>
      </c>
      <c r="J70" s="549" t="s">
        <v>1745</v>
      </c>
      <c r="M70" s="54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6" customFormat="1" ht="15" customHeight="1">
      <c r="A1" s="907" t="s">
        <v>1764</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1" t="s">
        <v>6</v>
      </c>
      <c r="B3" s="552"/>
      <c r="C3" s="552"/>
      <c r="D3" s="552"/>
      <c r="E3" s="552"/>
      <c r="F3" s="552"/>
      <c r="G3" s="552"/>
      <c r="H3" s="552"/>
      <c r="I3" s="552"/>
      <c r="J3" s="561" t="s">
        <v>6</v>
      </c>
      <c r="K3" s="552"/>
      <c r="M3" s="561"/>
      <c r="N3" s="553"/>
      <c r="O3" s="553"/>
      <c r="P3" s="553"/>
      <c r="Q3" s="553"/>
      <c r="R3" s="553"/>
      <c r="S3" s="553"/>
      <c r="T3" s="553"/>
      <c r="U3" s="553"/>
      <c r="V3" s="553"/>
    </row>
    <row r="4" spans="1:24" ht="15" customHeight="1">
      <c r="A4" s="561" t="s">
        <v>1639</v>
      </c>
      <c r="B4" s="552"/>
      <c r="C4" s="552"/>
      <c r="D4" s="552"/>
      <c r="E4" s="552"/>
      <c r="F4" s="552"/>
      <c r="G4" s="552"/>
      <c r="H4" s="552"/>
      <c r="I4" s="552"/>
      <c r="J4" s="561" t="s">
        <v>1639</v>
      </c>
      <c r="K4" s="552"/>
      <c r="M4" s="561"/>
      <c r="N4" s="553"/>
      <c r="O4" s="553"/>
      <c r="P4" s="553"/>
      <c r="Q4" s="553"/>
      <c r="R4" s="553"/>
      <c r="S4" s="553"/>
      <c r="T4" s="553"/>
      <c r="U4" s="553"/>
      <c r="V4" s="553"/>
    </row>
    <row r="5" spans="1:24" ht="15" customHeight="1">
      <c r="A5" s="555" t="s">
        <v>1308</v>
      </c>
      <c r="B5" s="552"/>
      <c r="C5" s="552"/>
      <c r="D5" s="552"/>
      <c r="E5" s="552"/>
      <c r="F5" s="552"/>
      <c r="G5" s="552"/>
      <c r="H5" s="552"/>
      <c r="I5" s="552"/>
      <c r="J5" s="555" t="s">
        <v>1308</v>
      </c>
      <c r="K5" s="552"/>
      <c r="M5" s="555"/>
      <c r="N5" s="553"/>
      <c r="O5" s="553"/>
      <c r="P5" s="553"/>
      <c r="Q5" s="553"/>
      <c r="R5" s="553"/>
      <c r="S5" s="553"/>
      <c r="T5" s="553"/>
      <c r="U5" s="553"/>
      <c r="V5" s="553"/>
    </row>
    <row r="6" spans="1:24" ht="15" customHeight="1">
      <c r="A6" s="561" t="s">
        <v>1640</v>
      </c>
      <c r="B6" s="552"/>
      <c r="C6" s="552"/>
      <c r="D6" s="552"/>
      <c r="E6" s="552"/>
      <c r="F6" s="552"/>
      <c r="G6" s="552"/>
      <c r="H6" s="552"/>
      <c r="I6" s="552"/>
      <c r="J6" s="561" t="s">
        <v>1640</v>
      </c>
      <c r="K6" s="552"/>
      <c r="M6" s="561"/>
      <c r="N6" s="553"/>
      <c r="O6" s="553"/>
      <c r="P6" s="553"/>
      <c r="Q6" s="553"/>
      <c r="R6" s="553"/>
      <c r="S6" s="553"/>
      <c r="T6" s="553"/>
      <c r="U6" s="553"/>
      <c r="V6" s="553"/>
    </row>
    <row r="7" spans="1:24" ht="15" customHeight="1">
      <c r="A7" s="562" t="s">
        <v>459</v>
      </c>
      <c r="B7" s="546"/>
      <c r="C7" s="546"/>
      <c r="D7" s="546"/>
      <c r="E7" s="546"/>
      <c r="F7" s="546"/>
      <c r="G7" s="546"/>
      <c r="H7" s="546"/>
      <c r="I7" s="546"/>
      <c r="J7" s="562" t="s">
        <v>459</v>
      </c>
      <c r="K7" s="546"/>
      <c r="M7" s="562"/>
      <c r="N7" s="547"/>
      <c r="O7" s="547"/>
      <c r="P7" s="547"/>
      <c r="Q7" s="547"/>
      <c r="R7" s="547"/>
      <c r="S7" s="547"/>
      <c r="T7" s="547"/>
      <c r="U7" s="547"/>
      <c r="V7" s="547"/>
    </row>
    <row r="8" spans="1:24" s="228" customFormat="1" ht="15.75" customHeight="1">
      <c r="A8" s="1070" t="s">
        <v>270</v>
      </c>
      <c r="B8" s="1050" t="s">
        <v>684</v>
      </c>
      <c r="C8" s="1070"/>
      <c r="D8" s="1058" t="s">
        <v>142</v>
      </c>
      <c r="E8" s="1059"/>
      <c r="F8" s="1059"/>
      <c r="G8" s="1058" t="s">
        <v>685</v>
      </c>
      <c r="H8" s="1059"/>
      <c r="I8" s="1068"/>
      <c r="J8" s="1073" t="s">
        <v>40</v>
      </c>
      <c r="K8" s="1062"/>
      <c r="L8" s="1067" t="s">
        <v>440</v>
      </c>
      <c r="M8" s="1068"/>
      <c r="N8" s="1068"/>
      <c r="O8" s="1068"/>
      <c r="P8" s="1068"/>
      <c r="Q8" s="1068"/>
      <c r="R8" s="1068"/>
      <c r="S8" s="1068"/>
      <c r="T8" s="1068"/>
      <c r="U8" s="1069"/>
      <c r="V8" s="1050" t="s">
        <v>270</v>
      </c>
    </row>
    <row r="9" spans="1:24" s="228" customFormat="1" ht="15.75" customHeight="1">
      <c r="A9" s="1071"/>
      <c r="B9" s="1051"/>
      <c r="C9" s="1071"/>
      <c r="D9" s="1036" t="s">
        <v>547</v>
      </c>
      <c r="E9" s="419" t="s">
        <v>530</v>
      </c>
      <c r="F9" s="420"/>
      <c r="G9" s="1037" t="s">
        <v>663</v>
      </c>
      <c r="H9" s="1053" t="s">
        <v>326</v>
      </c>
      <c r="I9" s="1056" t="s">
        <v>1001</v>
      </c>
      <c r="J9" s="1074"/>
      <c r="K9" s="1064"/>
      <c r="L9" s="1056" t="s">
        <v>663</v>
      </c>
      <c r="M9" s="1023"/>
      <c r="N9" s="1058" t="s">
        <v>626</v>
      </c>
      <c r="O9" s="1059"/>
      <c r="P9" s="1059"/>
      <c r="Q9" s="1059"/>
      <c r="R9" s="1059"/>
      <c r="S9" s="1059"/>
      <c r="T9" s="1059"/>
      <c r="U9" s="1060"/>
      <c r="V9" s="1051"/>
    </row>
    <row r="10" spans="1:24" s="228" customFormat="1" ht="15.75" customHeight="1">
      <c r="A10" s="1071"/>
      <c r="B10" s="1051"/>
      <c r="C10" s="1071"/>
      <c r="D10" s="1037"/>
      <c r="E10" s="1036" t="s">
        <v>326</v>
      </c>
      <c r="F10" s="1036" t="s">
        <v>1001</v>
      </c>
      <c r="G10" s="1037"/>
      <c r="H10" s="1054"/>
      <c r="I10" s="1054"/>
      <c r="J10" s="1074"/>
      <c r="K10" s="1064"/>
      <c r="L10" s="1053"/>
      <c r="M10" s="1025"/>
      <c r="N10" s="1061" t="s">
        <v>781</v>
      </c>
      <c r="O10" s="1062"/>
      <c r="P10" s="1061" t="s">
        <v>764</v>
      </c>
      <c r="Q10" s="1062"/>
      <c r="R10" s="1056" t="s">
        <v>877</v>
      </c>
      <c r="S10" s="1023"/>
      <c r="T10" s="1061" t="s">
        <v>765</v>
      </c>
      <c r="U10" s="1062"/>
      <c r="V10" s="1051"/>
    </row>
    <row r="11" spans="1:24" s="228" customFormat="1" ht="15.75" customHeight="1">
      <c r="A11" s="1071"/>
      <c r="B11" s="1051"/>
      <c r="C11" s="1071"/>
      <c r="D11" s="1037"/>
      <c r="E11" s="1037"/>
      <c r="F11" s="1037"/>
      <c r="G11" s="1037"/>
      <c r="H11" s="1054"/>
      <c r="I11" s="1054"/>
      <c r="J11" s="1074"/>
      <c r="K11" s="1064"/>
      <c r="L11" s="1053"/>
      <c r="M11" s="1025"/>
      <c r="N11" s="1063"/>
      <c r="O11" s="1064"/>
      <c r="P11" s="1063"/>
      <c r="Q11" s="1064"/>
      <c r="R11" s="1053"/>
      <c r="S11" s="1025"/>
      <c r="T11" s="1063"/>
      <c r="U11" s="1064"/>
      <c r="V11" s="1051"/>
    </row>
    <row r="12" spans="1:24" s="228" customFormat="1" ht="15.75" customHeight="1">
      <c r="A12" s="1072"/>
      <c r="B12" s="1052"/>
      <c r="C12" s="1072"/>
      <c r="D12" s="1038"/>
      <c r="E12" s="1038"/>
      <c r="F12" s="1038"/>
      <c r="G12" s="1038"/>
      <c r="H12" s="1055"/>
      <c r="I12" s="1055"/>
      <c r="J12" s="1075"/>
      <c r="K12" s="1066"/>
      <c r="L12" s="1057"/>
      <c r="M12" s="1027"/>
      <c r="N12" s="1065"/>
      <c r="O12" s="1066"/>
      <c r="P12" s="1065"/>
      <c r="Q12" s="1066"/>
      <c r="R12" s="1057"/>
      <c r="S12" s="1027"/>
      <c r="T12" s="1065"/>
      <c r="U12" s="1066"/>
      <c r="V12" s="1052"/>
    </row>
    <row r="13" spans="1:24" ht="26.1" customHeight="1">
      <c r="A13" s="216" t="s">
        <v>568</v>
      </c>
      <c r="B13" s="552"/>
      <c r="C13" s="552"/>
      <c r="D13" s="552"/>
      <c r="E13" s="552"/>
      <c r="F13" s="552"/>
      <c r="G13" s="552"/>
      <c r="H13" s="552"/>
      <c r="I13" s="552"/>
      <c r="J13" s="426" t="s">
        <v>568</v>
      </c>
      <c r="K13" s="552"/>
      <c r="M13" s="426"/>
      <c r="N13" s="551"/>
      <c r="O13" s="551"/>
      <c r="P13" s="551"/>
      <c r="Q13" s="551"/>
      <c r="R13" s="551"/>
      <c r="S13" s="551"/>
      <c r="T13" s="551"/>
      <c r="U13" s="551"/>
      <c r="V13" s="551"/>
    </row>
    <row r="14" spans="1:24" ht="21.95" customHeight="1">
      <c r="A14" s="422" t="s">
        <v>766</v>
      </c>
      <c r="B14" s="555">
        <v>2018</v>
      </c>
      <c r="C14" s="558" t="s">
        <v>846</v>
      </c>
      <c r="D14" s="59">
        <v>2262</v>
      </c>
      <c r="E14" s="59">
        <v>1101</v>
      </c>
      <c r="F14" s="59">
        <v>1161</v>
      </c>
      <c r="G14" s="59">
        <v>1018</v>
      </c>
      <c r="H14" s="59">
        <v>478</v>
      </c>
      <c r="I14" s="59">
        <v>540</v>
      </c>
      <c r="J14" s="59">
        <v>387</v>
      </c>
      <c r="K14" s="59"/>
      <c r="L14" s="59">
        <v>857</v>
      </c>
      <c r="M14" s="59"/>
      <c r="N14" s="59">
        <v>25</v>
      </c>
      <c r="O14" s="59"/>
      <c r="P14" s="59">
        <v>211</v>
      </c>
      <c r="Q14" s="59"/>
      <c r="R14" s="59">
        <v>288</v>
      </c>
      <c r="S14" s="59">
        <v>211</v>
      </c>
      <c r="T14" s="59">
        <v>333</v>
      </c>
      <c r="U14" s="59"/>
      <c r="V14" s="423" t="s">
        <v>766</v>
      </c>
      <c r="X14" s="27"/>
    </row>
    <row r="15" spans="1:24" ht="15" customHeight="1">
      <c r="A15" s="422" t="s">
        <v>914</v>
      </c>
      <c r="B15" s="555" t="s">
        <v>353</v>
      </c>
      <c r="C15" s="558" t="s">
        <v>56</v>
      </c>
      <c r="D15" s="59">
        <v>2042</v>
      </c>
      <c r="E15" s="59">
        <v>956</v>
      </c>
      <c r="F15" s="59">
        <v>1086</v>
      </c>
      <c r="G15" s="59">
        <v>934</v>
      </c>
      <c r="H15" s="59">
        <v>427</v>
      </c>
      <c r="I15" s="59">
        <v>508</v>
      </c>
      <c r="J15" s="59">
        <v>316</v>
      </c>
      <c r="K15" s="59"/>
      <c r="L15" s="59">
        <v>791</v>
      </c>
      <c r="M15" s="59"/>
      <c r="N15" s="59">
        <v>30</v>
      </c>
      <c r="O15" s="59"/>
      <c r="P15" s="59">
        <v>183</v>
      </c>
      <c r="Q15" s="59"/>
      <c r="R15" s="59">
        <v>271</v>
      </c>
      <c r="S15" s="59">
        <v>183</v>
      </c>
      <c r="T15" s="59">
        <v>307</v>
      </c>
      <c r="U15" s="59"/>
      <c r="V15" s="423" t="s">
        <v>914</v>
      </c>
    </row>
    <row r="16" spans="1:24" ht="15" customHeight="1">
      <c r="A16" s="422" t="s">
        <v>915</v>
      </c>
      <c r="B16" s="555" t="s">
        <v>353</v>
      </c>
      <c r="C16" s="558" t="s">
        <v>61</v>
      </c>
      <c r="D16" s="59">
        <v>2597</v>
      </c>
      <c r="E16" s="59">
        <v>1128</v>
      </c>
      <c r="F16" s="59">
        <v>1469</v>
      </c>
      <c r="G16" s="59">
        <v>1153</v>
      </c>
      <c r="H16" s="59">
        <v>482</v>
      </c>
      <c r="I16" s="59">
        <v>670</v>
      </c>
      <c r="J16" s="59">
        <v>392</v>
      </c>
      <c r="K16" s="59"/>
      <c r="L16" s="59">
        <v>1052</v>
      </c>
      <c r="M16" s="59"/>
      <c r="N16" s="59">
        <v>36</v>
      </c>
      <c r="O16" s="59"/>
      <c r="P16" s="59">
        <v>218</v>
      </c>
      <c r="Q16" s="59"/>
      <c r="R16" s="59">
        <v>420</v>
      </c>
      <c r="S16" s="59">
        <v>218</v>
      </c>
      <c r="T16" s="59">
        <v>378</v>
      </c>
      <c r="U16" s="59"/>
      <c r="V16" s="423" t="s">
        <v>915</v>
      </c>
    </row>
    <row r="17" spans="1:24" ht="15" customHeight="1">
      <c r="A17" s="422" t="s">
        <v>916</v>
      </c>
      <c r="B17" s="555" t="s">
        <v>353</v>
      </c>
      <c r="C17" s="558" t="s">
        <v>62</v>
      </c>
      <c r="D17" s="59">
        <v>3444</v>
      </c>
      <c r="E17" s="59">
        <v>1358</v>
      </c>
      <c r="F17" s="59">
        <v>2087</v>
      </c>
      <c r="G17" s="59">
        <v>1431</v>
      </c>
      <c r="H17" s="59">
        <v>575</v>
      </c>
      <c r="I17" s="59">
        <v>856</v>
      </c>
      <c r="J17" s="59">
        <v>498</v>
      </c>
      <c r="K17" s="59"/>
      <c r="L17" s="59">
        <v>1515</v>
      </c>
      <c r="M17" s="59"/>
      <c r="N17" s="59">
        <v>36</v>
      </c>
      <c r="O17" s="59"/>
      <c r="P17" s="59">
        <v>248</v>
      </c>
      <c r="Q17" s="59"/>
      <c r="R17" s="59">
        <v>723</v>
      </c>
      <c r="S17" s="59">
        <v>248</v>
      </c>
      <c r="T17" s="59">
        <v>508</v>
      </c>
      <c r="U17" s="59"/>
      <c r="V17" s="423" t="s">
        <v>916</v>
      </c>
    </row>
    <row r="18" spans="1:24" ht="15" customHeight="1">
      <c r="A18" s="422" t="s">
        <v>917</v>
      </c>
      <c r="B18" s="555" t="s">
        <v>353</v>
      </c>
      <c r="C18" s="558" t="s">
        <v>700</v>
      </c>
      <c r="D18" s="59">
        <v>3483</v>
      </c>
      <c r="E18" s="59">
        <v>1398</v>
      </c>
      <c r="F18" s="59">
        <v>2086</v>
      </c>
      <c r="G18" s="59">
        <v>1419</v>
      </c>
      <c r="H18" s="59">
        <v>581</v>
      </c>
      <c r="I18" s="59">
        <v>838</v>
      </c>
      <c r="J18" s="59">
        <v>520</v>
      </c>
      <c r="K18" s="59"/>
      <c r="L18" s="59">
        <v>1544</v>
      </c>
      <c r="M18" s="59"/>
      <c r="N18" s="59">
        <v>33</v>
      </c>
      <c r="O18" s="59"/>
      <c r="P18" s="59">
        <v>263</v>
      </c>
      <c r="Q18" s="59"/>
      <c r="R18" s="59">
        <v>734</v>
      </c>
      <c r="S18" s="59">
        <v>263</v>
      </c>
      <c r="T18" s="59">
        <v>514</v>
      </c>
      <c r="U18" s="59"/>
      <c r="V18" s="423" t="s">
        <v>917</v>
      </c>
    </row>
    <row r="19" spans="1:24" ht="15" customHeight="1">
      <c r="A19" s="422" t="s">
        <v>918</v>
      </c>
      <c r="B19" s="555" t="s">
        <v>353</v>
      </c>
      <c r="C19" s="558" t="s">
        <v>701</v>
      </c>
      <c r="D19" s="59">
        <v>3621</v>
      </c>
      <c r="E19" s="59">
        <v>1416</v>
      </c>
      <c r="F19" s="59">
        <v>2204</v>
      </c>
      <c r="G19" s="59">
        <v>1457</v>
      </c>
      <c r="H19" s="59">
        <v>579</v>
      </c>
      <c r="I19" s="59">
        <v>878</v>
      </c>
      <c r="J19" s="59">
        <v>540</v>
      </c>
      <c r="K19" s="59"/>
      <c r="L19" s="59">
        <v>1623</v>
      </c>
      <c r="M19" s="59"/>
      <c r="N19" s="59">
        <v>33</v>
      </c>
      <c r="O19" s="59"/>
      <c r="P19" s="59">
        <v>265</v>
      </c>
      <c r="Q19" s="59"/>
      <c r="R19" s="59">
        <v>771</v>
      </c>
      <c r="S19" s="59">
        <v>265</v>
      </c>
      <c r="T19" s="59">
        <v>555</v>
      </c>
      <c r="U19" s="59"/>
      <c r="V19" s="423" t="s">
        <v>918</v>
      </c>
    </row>
    <row r="20" spans="1:24" ht="15" customHeight="1">
      <c r="A20" s="422" t="s">
        <v>919</v>
      </c>
      <c r="B20" s="555" t="s">
        <v>353</v>
      </c>
      <c r="C20" s="558" t="s">
        <v>702</v>
      </c>
      <c r="D20" s="59">
        <v>3652</v>
      </c>
      <c r="E20" s="59">
        <v>1430</v>
      </c>
      <c r="F20" s="59">
        <v>2222</v>
      </c>
      <c r="G20" s="59">
        <v>1483</v>
      </c>
      <c r="H20" s="59">
        <v>610</v>
      </c>
      <c r="I20" s="59">
        <v>873</v>
      </c>
      <c r="J20" s="59">
        <v>527</v>
      </c>
      <c r="K20" s="59"/>
      <c r="L20" s="59">
        <v>1642</v>
      </c>
      <c r="M20" s="59"/>
      <c r="N20" s="59">
        <v>32</v>
      </c>
      <c r="O20" s="59"/>
      <c r="P20" s="59">
        <v>262</v>
      </c>
      <c r="Q20" s="59"/>
      <c r="R20" s="59">
        <v>767</v>
      </c>
      <c r="S20" s="59">
        <v>262</v>
      </c>
      <c r="T20" s="59">
        <v>581</v>
      </c>
      <c r="U20" s="59"/>
      <c r="V20" s="423" t="s">
        <v>919</v>
      </c>
    </row>
    <row r="21" spans="1:24" ht="15" customHeight="1">
      <c r="A21" s="422" t="s">
        <v>920</v>
      </c>
      <c r="B21" s="555" t="s">
        <v>353</v>
      </c>
      <c r="C21" s="558" t="s">
        <v>217</v>
      </c>
      <c r="D21" s="59">
        <v>3802</v>
      </c>
      <c r="E21" s="59">
        <v>1477</v>
      </c>
      <c r="F21" s="59">
        <v>2324</v>
      </c>
      <c r="G21" s="59">
        <v>1543</v>
      </c>
      <c r="H21" s="59">
        <v>636</v>
      </c>
      <c r="I21" s="59">
        <v>908</v>
      </c>
      <c r="J21" s="59">
        <v>534</v>
      </c>
      <c r="K21" s="59"/>
      <c r="L21" s="59">
        <v>1724</v>
      </c>
      <c r="M21" s="59"/>
      <c r="N21" s="59">
        <v>29</v>
      </c>
      <c r="O21" s="59"/>
      <c r="P21" s="59">
        <v>279</v>
      </c>
      <c r="Q21" s="59"/>
      <c r="R21" s="59">
        <v>820</v>
      </c>
      <c r="S21" s="59">
        <v>279</v>
      </c>
      <c r="T21" s="59">
        <v>597</v>
      </c>
      <c r="U21" s="59"/>
      <c r="V21" s="423" t="s">
        <v>920</v>
      </c>
    </row>
    <row r="22" spans="1:24" ht="15" customHeight="1">
      <c r="A22" s="422" t="s">
        <v>921</v>
      </c>
      <c r="B22" s="555" t="s">
        <v>353</v>
      </c>
      <c r="C22" s="558" t="s">
        <v>195</v>
      </c>
      <c r="D22" s="59">
        <v>3549</v>
      </c>
      <c r="E22" s="59">
        <v>1390</v>
      </c>
      <c r="F22" s="59">
        <v>2159</v>
      </c>
      <c r="G22" s="59">
        <v>1443</v>
      </c>
      <c r="H22" s="59">
        <v>591</v>
      </c>
      <c r="I22" s="59">
        <v>852</v>
      </c>
      <c r="J22" s="59">
        <v>506</v>
      </c>
      <c r="K22" s="59"/>
      <c r="L22" s="59">
        <v>1601</v>
      </c>
      <c r="M22" s="59"/>
      <c r="N22" s="59">
        <v>33</v>
      </c>
      <c r="O22" s="59"/>
      <c r="P22" s="59">
        <v>260</v>
      </c>
      <c r="Q22" s="59"/>
      <c r="R22" s="59">
        <v>752</v>
      </c>
      <c r="S22" s="59">
        <v>260</v>
      </c>
      <c r="T22" s="59">
        <v>555</v>
      </c>
      <c r="U22" s="59"/>
      <c r="V22" s="423" t="s">
        <v>921</v>
      </c>
    </row>
    <row r="23" spans="1:24" ht="15" customHeight="1">
      <c r="A23" s="422" t="s">
        <v>478</v>
      </c>
      <c r="B23" s="555" t="s">
        <v>353</v>
      </c>
      <c r="C23" s="558" t="s">
        <v>196</v>
      </c>
      <c r="D23" s="59">
        <v>3681</v>
      </c>
      <c r="E23" s="59">
        <v>1426</v>
      </c>
      <c r="F23" s="59">
        <v>2255</v>
      </c>
      <c r="G23" s="59">
        <v>1509</v>
      </c>
      <c r="H23" s="59">
        <v>616</v>
      </c>
      <c r="I23" s="59">
        <v>893</v>
      </c>
      <c r="J23" s="59">
        <v>520</v>
      </c>
      <c r="K23" s="59"/>
      <c r="L23" s="59">
        <v>1652</v>
      </c>
      <c r="M23" s="59"/>
      <c r="N23" s="59">
        <v>29</v>
      </c>
      <c r="O23" s="59"/>
      <c r="P23" s="59">
        <v>261</v>
      </c>
      <c r="Q23" s="59"/>
      <c r="R23" s="59">
        <v>811</v>
      </c>
      <c r="S23" s="59">
        <v>261</v>
      </c>
      <c r="T23" s="59">
        <v>552</v>
      </c>
      <c r="U23" s="59"/>
      <c r="V23" s="423" t="s">
        <v>478</v>
      </c>
    </row>
    <row r="24" spans="1:24" ht="15" customHeight="1">
      <c r="A24" s="422" t="s">
        <v>479</v>
      </c>
      <c r="B24" s="555" t="s">
        <v>353</v>
      </c>
      <c r="C24" s="558" t="s">
        <v>197</v>
      </c>
      <c r="D24" s="59">
        <v>3672</v>
      </c>
      <c r="E24" s="59">
        <v>1419</v>
      </c>
      <c r="F24" s="59">
        <v>2253</v>
      </c>
      <c r="G24" s="59">
        <v>1517</v>
      </c>
      <c r="H24" s="59">
        <v>615</v>
      </c>
      <c r="I24" s="59">
        <v>902</v>
      </c>
      <c r="J24" s="59">
        <v>501</v>
      </c>
      <c r="K24" s="59"/>
      <c r="L24" s="59">
        <v>1655</v>
      </c>
      <c r="M24" s="59"/>
      <c r="N24" s="59">
        <v>28</v>
      </c>
      <c r="O24" s="59"/>
      <c r="P24" s="59">
        <v>275</v>
      </c>
      <c r="Q24" s="59"/>
      <c r="R24" s="59">
        <v>788</v>
      </c>
      <c r="S24" s="59">
        <v>275</v>
      </c>
      <c r="T24" s="59">
        <v>564</v>
      </c>
      <c r="U24" s="59"/>
      <c r="V24" s="423" t="s">
        <v>479</v>
      </c>
    </row>
    <row r="25" spans="1:24" ht="15" customHeight="1">
      <c r="A25" s="422" t="s">
        <v>480</v>
      </c>
      <c r="B25" s="555" t="s">
        <v>353</v>
      </c>
      <c r="C25" s="558" t="s">
        <v>666</v>
      </c>
      <c r="D25" s="59">
        <v>2324</v>
      </c>
      <c r="E25" s="59">
        <v>957</v>
      </c>
      <c r="F25" s="59">
        <v>1367</v>
      </c>
      <c r="G25" s="59">
        <v>995</v>
      </c>
      <c r="H25" s="59">
        <v>418</v>
      </c>
      <c r="I25" s="59">
        <v>577</v>
      </c>
      <c r="J25" s="59">
        <v>330</v>
      </c>
      <c r="K25" s="59"/>
      <c r="L25" s="59">
        <v>999</v>
      </c>
      <c r="M25" s="59"/>
      <c r="N25" s="59">
        <v>19</v>
      </c>
      <c r="O25" s="59"/>
      <c r="P25" s="59">
        <v>189</v>
      </c>
      <c r="Q25" s="59"/>
      <c r="R25" s="59">
        <v>434</v>
      </c>
      <c r="S25" s="59">
        <v>189</v>
      </c>
      <c r="T25" s="59">
        <v>356</v>
      </c>
      <c r="U25" s="59"/>
      <c r="V25" s="423" t="s">
        <v>480</v>
      </c>
    </row>
    <row r="26" spans="1:24" ht="21.95" customHeight="1">
      <c r="A26" s="422" t="s">
        <v>452</v>
      </c>
      <c r="B26" s="555"/>
      <c r="C26" s="558" t="s">
        <v>352</v>
      </c>
      <c r="D26" s="59">
        <v>38129</v>
      </c>
      <c r="E26" s="59">
        <v>15456</v>
      </c>
      <c r="F26" s="59">
        <v>22673</v>
      </c>
      <c r="G26" s="59">
        <v>15902</v>
      </c>
      <c r="H26" s="59">
        <v>6608</v>
      </c>
      <c r="I26" s="59">
        <v>9295</v>
      </c>
      <c r="J26" s="59">
        <v>5571</v>
      </c>
      <c r="K26" s="59"/>
      <c r="L26" s="59">
        <v>16655</v>
      </c>
      <c r="M26" s="59"/>
      <c r="N26" s="59">
        <v>363</v>
      </c>
      <c r="O26" s="59"/>
      <c r="P26" s="59">
        <v>2914</v>
      </c>
      <c r="Q26" s="59"/>
      <c r="R26" s="59">
        <v>7579</v>
      </c>
      <c r="S26" s="59">
        <v>2914</v>
      </c>
      <c r="T26" s="59">
        <v>5800</v>
      </c>
      <c r="U26" s="59"/>
      <c r="V26" s="423" t="s">
        <v>452</v>
      </c>
    </row>
    <row r="27" spans="1:24" ht="26.1" customHeight="1">
      <c r="A27" s="216" t="s">
        <v>569</v>
      </c>
      <c r="B27" s="422"/>
      <c r="C27" s="422"/>
      <c r="D27" s="59"/>
      <c r="E27" s="59"/>
      <c r="F27" s="59"/>
      <c r="G27" s="59"/>
      <c r="H27" s="59"/>
      <c r="I27" s="59"/>
      <c r="J27" s="425" t="s">
        <v>569</v>
      </c>
      <c r="K27" s="59"/>
      <c r="M27" s="425"/>
      <c r="N27" s="59"/>
      <c r="O27" s="59"/>
      <c r="P27" s="59"/>
      <c r="Q27" s="59"/>
      <c r="R27" s="59"/>
      <c r="S27" s="59"/>
      <c r="T27" s="59"/>
      <c r="U27" s="59"/>
      <c r="V27" s="422"/>
    </row>
    <row r="28" spans="1:24" ht="21.95" customHeight="1">
      <c r="A28" s="422">
        <v>14</v>
      </c>
      <c r="B28" s="555">
        <v>2018</v>
      </c>
      <c r="C28" s="558" t="s">
        <v>846</v>
      </c>
      <c r="D28" s="59">
        <v>1221</v>
      </c>
      <c r="E28" s="59">
        <v>494</v>
      </c>
      <c r="F28" s="59">
        <v>727</v>
      </c>
      <c r="G28" s="59">
        <v>673</v>
      </c>
      <c r="H28" s="59">
        <v>252</v>
      </c>
      <c r="I28" s="59">
        <v>421</v>
      </c>
      <c r="J28" s="59">
        <v>175</v>
      </c>
      <c r="K28" s="59"/>
      <c r="L28" s="59">
        <v>373</v>
      </c>
      <c r="M28" s="59"/>
      <c r="N28" s="59">
        <v>17</v>
      </c>
      <c r="O28" s="59"/>
      <c r="P28" s="59">
        <v>50</v>
      </c>
      <c r="Q28" s="59"/>
      <c r="R28" s="59">
        <v>193</v>
      </c>
      <c r="S28" s="59">
        <v>50</v>
      </c>
      <c r="T28" s="59">
        <v>114</v>
      </c>
      <c r="U28" s="59"/>
      <c r="V28" s="423" t="s">
        <v>292</v>
      </c>
      <c r="X28" s="27"/>
    </row>
    <row r="29" spans="1:24" ht="15" customHeight="1">
      <c r="A29" s="422">
        <v>15</v>
      </c>
      <c r="B29" s="555" t="s">
        <v>353</v>
      </c>
      <c r="C29" s="558" t="s">
        <v>56</v>
      </c>
      <c r="D29" s="59">
        <v>1119</v>
      </c>
      <c r="E29" s="59">
        <v>425</v>
      </c>
      <c r="F29" s="59">
        <v>694</v>
      </c>
      <c r="G29" s="59">
        <v>641</v>
      </c>
      <c r="H29" s="59">
        <v>231</v>
      </c>
      <c r="I29" s="59">
        <v>411</v>
      </c>
      <c r="J29" s="59">
        <v>136</v>
      </c>
      <c r="K29" s="59"/>
      <c r="L29" s="59">
        <v>341</v>
      </c>
      <c r="M29" s="59"/>
      <c r="N29" s="59">
        <v>9</v>
      </c>
      <c r="O29" s="59"/>
      <c r="P29" s="59">
        <v>48</v>
      </c>
      <c r="Q29" s="59"/>
      <c r="R29" s="59">
        <v>164</v>
      </c>
      <c r="S29" s="59">
        <v>48</v>
      </c>
      <c r="T29" s="59">
        <v>120</v>
      </c>
      <c r="U29" s="59"/>
      <c r="V29" s="423" t="s">
        <v>295</v>
      </c>
    </row>
    <row r="30" spans="1:24" ht="15" customHeight="1">
      <c r="A30" s="422">
        <v>16</v>
      </c>
      <c r="B30" s="555" t="s">
        <v>353</v>
      </c>
      <c r="C30" s="558" t="s">
        <v>61</v>
      </c>
      <c r="D30" s="59">
        <v>1413</v>
      </c>
      <c r="E30" s="59">
        <v>519</v>
      </c>
      <c r="F30" s="59">
        <v>894</v>
      </c>
      <c r="G30" s="59">
        <v>808</v>
      </c>
      <c r="H30" s="59">
        <v>262</v>
      </c>
      <c r="I30" s="59">
        <v>547</v>
      </c>
      <c r="J30" s="59">
        <v>185</v>
      </c>
      <c r="K30" s="59"/>
      <c r="L30" s="59">
        <v>420</v>
      </c>
      <c r="M30" s="59"/>
      <c r="N30" s="59">
        <v>15</v>
      </c>
      <c r="O30" s="59"/>
      <c r="P30" s="59">
        <v>57</v>
      </c>
      <c r="Q30" s="59"/>
      <c r="R30" s="59">
        <v>215</v>
      </c>
      <c r="S30" s="59">
        <v>57</v>
      </c>
      <c r="T30" s="59">
        <v>133</v>
      </c>
      <c r="U30" s="59"/>
      <c r="V30" s="423" t="s">
        <v>296</v>
      </c>
    </row>
    <row r="31" spans="1:24" ht="15" customHeight="1">
      <c r="A31" s="422">
        <v>17</v>
      </c>
      <c r="B31" s="555" t="s">
        <v>353</v>
      </c>
      <c r="C31" s="558" t="s">
        <v>62</v>
      </c>
      <c r="D31" s="59">
        <v>1851</v>
      </c>
      <c r="E31" s="59">
        <v>625</v>
      </c>
      <c r="F31" s="59">
        <v>1226</v>
      </c>
      <c r="G31" s="59">
        <v>907</v>
      </c>
      <c r="H31" s="59">
        <v>289</v>
      </c>
      <c r="I31" s="59">
        <v>617</v>
      </c>
      <c r="J31" s="59">
        <v>245</v>
      </c>
      <c r="K31" s="59"/>
      <c r="L31" s="59">
        <v>699</v>
      </c>
      <c r="M31" s="59"/>
      <c r="N31" s="59">
        <v>14</v>
      </c>
      <c r="O31" s="59"/>
      <c r="P31" s="59">
        <v>77</v>
      </c>
      <c r="Q31" s="59"/>
      <c r="R31" s="59">
        <v>407</v>
      </c>
      <c r="S31" s="59">
        <v>77</v>
      </c>
      <c r="T31" s="59">
        <v>201</v>
      </c>
      <c r="U31" s="59"/>
      <c r="V31" s="423" t="s">
        <v>297</v>
      </c>
    </row>
    <row r="32" spans="1:24" ht="15" customHeight="1">
      <c r="A32" s="422">
        <v>18</v>
      </c>
      <c r="B32" s="555" t="s">
        <v>353</v>
      </c>
      <c r="C32" s="558" t="s">
        <v>700</v>
      </c>
      <c r="D32" s="59">
        <v>1846</v>
      </c>
      <c r="E32" s="59">
        <v>636</v>
      </c>
      <c r="F32" s="59">
        <v>1210</v>
      </c>
      <c r="G32" s="59">
        <v>905</v>
      </c>
      <c r="H32" s="59">
        <v>297</v>
      </c>
      <c r="I32" s="59">
        <v>609</v>
      </c>
      <c r="J32" s="59">
        <v>248</v>
      </c>
      <c r="K32" s="59"/>
      <c r="L32" s="59">
        <v>693</v>
      </c>
      <c r="M32" s="59"/>
      <c r="N32" s="59">
        <v>14</v>
      </c>
      <c r="O32" s="59"/>
      <c r="P32" s="59">
        <v>77</v>
      </c>
      <c r="Q32" s="59"/>
      <c r="R32" s="59">
        <v>397</v>
      </c>
      <c r="S32" s="59">
        <v>77</v>
      </c>
      <c r="T32" s="59">
        <v>205</v>
      </c>
      <c r="U32" s="59"/>
      <c r="V32" s="423" t="s">
        <v>922</v>
      </c>
    </row>
    <row r="33" spans="1:24" ht="15" customHeight="1">
      <c r="A33" s="422">
        <v>19</v>
      </c>
      <c r="B33" s="555" t="s">
        <v>353</v>
      </c>
      <c r="C33" s="558" t="s">
        <v>701</v>
      </c>
      <c r="D33" s="59">
        <v>1962</v>
      </c>
      <c r="E33" s="59">
        <v>673</v>
      </c>
      <c r="F33" s="59">
        <v>1289</v>
      </c>
      <c r="G33" s="59">
        <v>953</v>
      </c>
      <c r="H33" s="59">
        <v>307</v>
      </c>
      <c r="I33" s="59">
        <v>645</v>
      </c>
      <c r="J33" s="59">
        <v>264</v>
      </c>
      <c r="K33" s="59"/>
      <c r="L33" s="59">
        <v>745</v>
      </c>
      <c r="M33" s="59"/>
      <c r="N33" s="59">
        <v>18</v>
      </c>
      <c r="O33" s="59"/>
      <c r="P33" s="59">
        <v>83</v>
      </c>
      <c r="Q33" s="59"/>
      <c r="R33" s="59">
        <v>439</v>
      </c>
      <c r="S33" s="59">
        <v>83</v>
      </c>
      <c r="T33" s="59">
        <v>205</v>
      </c>
      <c r="U33" s="59"/>
      <c r="V33" s="423" t="s">
        <v>923</v>
      </c>
    </row>
    <row r="34" spans="1:24" ht="15" customHeight="1">
      <c r="A34" s="422">
        <v>20</v>
      </c>
      <c r="B34" s="555" t="s">
        <v>353</v>
      </c>
      <c r="C34" s="558" t="s">
        <v>702</v>
      </c>
      <c r="D34" s="59">
        <v>1915</v>
      </c>
      <c r="E34" s="59">
        <v>665</v>
      </c>
      <c r="F34" s="59">
        <v>1250</v>
      </c>
      <c r="G34" s="59">
        <v>934</v>
      </c>
      <c r="H34" s="59">
        <v>313</v>
      </c>
      <c r="I34" s="59">
        <v>621</v>
      </c>
      <c r="J34" s="59">
        <v>254</v>
      </c>
      <c r="K34" s="59"/>
      <c r="L34" s="59">
        <v>727</v>
      </c>
      <c r="M34" s="59"/>
      <c r="N34" s="59">
        <v>21</v>
      </c>
      <c r="O34" s="59"/>
      <c r="P34" s="59">
        <v>77</v>
      </c>
      <c r="Q34" s="59"/>
      <c r="R34" s="59">
        <v>418</v>
      </c>
      <c r="S34" s="59">
        <v>77</v>
      </c>
      <c r="T34" s="59">
        <v>211</v>
      </c>
      <c r="U34" s="59"/>
      <c r="V34" s="423" t="s">
        <v>924</v>
      </c>
    </row>
    <row r="35" spans="1:24" ht="15" customHeight="1">
      <c r="A35" s="422">
        <v>21</v>
      </c>
      <c r="B35" s="555" t="s">
        <v>353</v>
      </c>
      <c r="C35" s="558" t="s">
        <v>217</v>
      </c>
      <c r="D35" s="59">
        <v>2003</v>
      </c>
      <c r="E35" s="59">
        <v>701</v>
      </c>
      <c r="F35" s="59">
        <v>1302</v>
      </c>
      <c r="G35" s="59">
        <v>957</v>
      </c>
      <c r="H35" s="59">
        <v>321</v>
      </c>
      <c r="I35" s="59">
        <v>636</v>
      </c>
      <c r="J35" s="59">
        <v>263</v>
      </c>
      <c r="K35" s="59"/>
      <c r="L35" s="59">
        <v>782</v>
      </c>
      <c r="M35" s="59"/>
      <c r="N35" s="59">
        <v>28</v>
      </c>
      <c r="O35" s="59"/>
      <c r="P35" s="59">
        <v>89</v>
      </c>
      <c r="Q35" s="59"/>
      <c r="R35" s="59">
        <v>429</v>
      </c>
      <c r="S35" s="59">
        <v>89</v>
      </c>
      <c r="T35" s="59">
        <v>237</v>
      </c>
      <c r="U35" s="59"/>
      <c r="V35" s="423" t="s">
        <v>925</v>
      </c>
    </row>
    <row r="36" spans="1:24" ht="15" customHeight="1">
      <c r="A36" s="422">
        <v>22</v>
      </c>
      <c r="B36" s="555" t="s">
        <v>353</v>
      </c>
      <c r="C36" s="558" t="s">
        <v>195</v>
      </c>
      <c r="D36" s="59">
        <v>1923</v>
      </c>
      <c r="E36" s="59">
        <v>656</v>
      </c>
      <c r="F36" s="59">
        <v>1267</v>
      </c>
      <c r="G36" s="59">
        <v>928</v>
      </c>
      <c r="H36" s="59">
        <v>313</v>
      </c>
      <c r="I36" s="59">
        <v>615</v>
      </c>
      <c r="J36" s="59">
        <v>247</v>
      </c>
      <c r="K36" s="59"/>
      <c r="L36" s="59">
        <v>748</v>
      </c>
      <c r="M36" s="59"/>
      <c r="N36" s="59">
        <v>23</v>
      </c>
      <c r="O36" s="59"/>
      <c r="P36" s="59">
        <v>72</v>
      </c>
      <c r="Q36" s="59"/>
      <c r="R36" s="59">
        <v>434</v>
      </c>
      <c r="S36" s="59">
        <v>72</v>
      </c>
      <c r="T36" s="59">
        <v>218</v>
      </c>
      <c r="U36" s="59"/>
      <c r="V36" s="423" t="s">
        <v>926</v>
      </c>
    </row>
    <row r="37" spans="1:24" ht="15" customHeight="1">
      <c r="A37" s="422">
        <v>23</v>
      </c>
      <c r="B37" s="555" t="s">
        <v>353</v>
      </c>
      <c r="C37" s="558" t="s">
        <v>196</v>
      </c>
      <c r="D37" s="59">
        <v>1991</v>
      </c>
      <c r="E37" s="59">
        <v>673</v>
      </c>
      <c r="F37" s="59">
        <v>1318</v>
      </c>
      <c r="G37" s="59">
        <v>981</v>
      </c>
      <c r="H37" s="59">
        <v>320</v>
      </c>
      <c r="I37" s="59">
        <v>661</v>
      </c>
      <c r="J37" s="59">
        <v>254</v>
      </c>
      <c r="K37" s="59"/>
      <c r="L37" s="59">
        <v>757</v>
      </c>
      <c r="M37" s="59"/>
      <c r="N37" s="59">
        <v>19</v>
      </c>
      <c r="O37" s="59"/>
      <c r="P37" s="59">
        <v>80</v>
      </c>
      <c r="Q37" s="59"/>
      <c r="R37" s="59">
        <v>424</v>
      </c>
      <c r="S37" s="59">
        <v>80</v>
      </c>
      <c r="T37" s="59">
        <v>234</v>
      </c>
      <c r="U37" s="59"/>
      <c r="V37" s="423" t="s">
        <v>927</v>
      </c>
    </row>
    <row r="38" spans="1:24" ht="15" customHeight="1">
      <c r="A38" s="422">
        <v>24</v>
      </c>
      <c r="B38" s="555" t="s">
        <v>353</v>
      </c>
      <c r="C38" s="558" t="s">
        <v>197</v>
      </c>
      <c r="D38" s="59">
        <v>2001</v>
      </c>
      <c r="E38" s="59">
        <v>659</v>
      </c>
      <c r="F38" s="59">
        <v>1342</v>
      </c>
      <c r="G38" s="59">
        <v>987</v>
      </c>
      <c r="H38" s="59">
        <v>311</v>
      </c>
      <c r="I38" s="59">
        <v>676</v>
      </c>
      <c r="J38" s="59">
        <v>246</v>
      </c>
      <c r="K38" s="59"/>
      <c r="L38" s="59">
        <v>769</v>
      </c>
      <c r="M38" s="59"/>
      <c r="N38" s="59">
        <v>26</v>
      </c>
      <c r="O38" s="59"/>
      <c r="P38" s="59">
        <v>76</v>
      </c>
      <c r="Q38" s="59"/>
      <c r="R38" s="59">
        <v>447</v>
      </c>
      <c r="S38" s="59">
        <v>76</v>
      </c>
      <c r="T38" s="59">
        <v>219</v>
      </c>
      <c r="U38" s="59"/>
      <c r="V38" s="423" t="s">
        <v>928</v>
      </c>
    </row>
    <row r="39" spans="1:24" ht="15" customHeight="1">
      <c r="A39" s="422">
        <v>25</v>
      </c>
      <c r="B39" s="555" t="s">
        <v>353</v>
      </c>
      <c r="C39" s="558" t="s">
        <v>666</v>
      </c>
      <c r="D39" s="59">
        <v>1298</v>
      </c>
      <c r="E39" s="59">
        <v>456</v>
      </c>
      <c r="F39" s="59">
        <v>842</v>
      </c>
      <c r="G39" s="59">
        <v>659</v>
      </c>
      <c r="H39" s="59">
        <v>219</v>
      </c>
      <c r="I39" s="59">
        <v>441</v>
      </c>
      <c r="J39" s="59">
        <v>173</v>
      </c>
      <c r="K39" s="59"/>
      <c r="L39" s="59">
        <v>466</v>
      </c>
      <c r="M39" s="59"/>
      <c r="N39" s="59">
        <v>16</v>
      </c>
      <c r="O39" s="59"/>
      <c r="P39" s="59">
        <v>49</v>
      </c>
      <c r="Q39" s="59"/>
      <c r="R39" s="59">
        <v>258</v>
      </c>
      <c r="S39" s="59">
        <v>49</v>
      </c>
      <c r="T39" s="59">
        <v>144</v>
      </c>
      <c r="U39" s="59"/>
      <c r="V39" s="423" t="s">
        <v>929</v>
      </c>
    </row>
    <row r="40" spans="1:24" ht="21.95" customHeight="1">
      <c r="A40" s="422">
        <v>26</v>
      </c>
      <c r="B40" s="555"/>
      <c r="C40" s="558" t="s">
        <v>352</v>
      </c>
      <c r="D40" s="59">
        <v>20543</v>
      </c>
      <c r="E40" s="59">
        <v>7182</v>
      </c>
      <c r="F40" s="59">
        <v>13361</v>
      </c>
      <c r="G40" s="59">
        <v>10333</v>
      </c>
      <c r="H40" s="59">
        <v>3435</v>
      </c>
      <c r="I40" s="59">
        <v>6900</v>
      </c>
      <c r="J40" s="59">
        <v>2690</v>
      </c>
      <c r="K40" s="59"/>
      <c r="L40" s="59">
        <v>7520</v>
      </c>
      <c r="M40" s="59"/>
      <c r="N40" s="59">
        <v>220</v>
      </c>
      <c r="O40" s="59"/>
      <c r="P40" s="59">
        <v>835</v>
      </c>
      <c r="Q40" s="59"/>
      <c r="R40" s="59">
        <v>4225</v>
      </c>
      <c r="S40" s="59">
        <v>835</v>
      </c>
      <c r="T40" s="59">
        <v>2241</v>
      </c>
      <c r="U40" s="59"/>
      <c r="V40" s="423" t="s">
        <v>930</v>
      </c>
    </row>
    <row r="41" spans="1:24" ht="26.1" customHeight="1">
      <c r="A41" s="216" t="s">
        <v>354</v>
      </c>
      <c r="B41" s="422"/>
      <c r="C41" s="422"/>
      <c r="D41" s="59"/>
      <c r="E41" s="59"/>
      <c r="F41" s="59"/>
      <c r="G41" s="59"/>
      <c r="H41" s="59"/>
      <c r="I41" s="59"/>
      <c r="J41" s="425" t="s">
        <v>354</v>
      </c>
      <c r="K41" s="59"/>
      <c r="M41" s="425"/>
      <c r="N41" s="59"/>
      <c r="O41" s="59"/>
      <c r="P41" s="59"/>
      <c r="Q41" s="59"/>
      <c r="R41" s="59"/>
      <c r="S41" s="59"/>
      <c r="T41" s="59"/>
      <c r="U41" s="59"/>
      <c r="V41" s="422"/>
    </row>
    <row r="42" spans="1:24" ht="21.95" customHeight="1">
      <c r="A42" s="422" t="s">
        <v>658</v>
      </c>
      <c r="B42" s="555">
        <v>2018</v>
      </c>
      <c r="C42" s="558" t="s">
        <v>846</v>
      </c>
      <c r="D42" s="59">
        <v>1026</v>
      </c>
      <c r="E42" s="59">
        <v>594</v>
      </c>
      <c r="F42" s="59">
        <v>431</v>
      </c>
      <c r="G42" s="59">
        <v>332</v>
      </c>
      <c r="H42" s="59">
        <v>162</v>
      </c>
      <c r="I42" s="59">
        <v>170</v>
      </c>
      <c r="J42" s="59">
        <v>375</v>
      </c>
      <c r="K42" s="59"/>
      <c r="L42" s="59">
        <v>319</v>
      </c>
      <c r="M42" s="59"/>
      <c r="N42" s="59">
        <v>17</v>
      </c>
      <c r="O42" s="59"/>
      <c r="P42" s="59">
        <v>40</v>
      </c>
      <c r="Q42" s="59"/>
      <c r="R42" s="59">
        <v>113</v>
      </c>
      <c r="S42" s="59">
        <v>40</v>
      </c>
      <c r="T42" s="59">
        <v>149</v>
      </c>
      <c r="U42" s="59"/>
      <c r="V42" s="423" t="s">
        <v>658</v>
      </c>
      <c r="X42" s="27"/>
    </row>
    <row r="43" spans="1:24" ht="15" customHeight="1">
      <c r="A43" s="422" t="s">
        <v>659</v>
      </c>
      <c r="B43" s="555" t="s">
        <v>353</v>
      </c>
      <c r="C43" s="558" t="s">
        <v>56</v>
      </c>
      <c r="D43" s="59">
        <v>931</v>
      </c>
      <c r="E43" s="59">
        <v>517</v>
      </c>
      <c r="F43" s="59">
        <v>414</v>
      </c>
      <c r="G43" s="59">
        <v>305</v>
      </c>
      <c r="H43" s="59">
        <v>144</v>
      </c>
      <c r="I43" s="59">
        <v>161</v>
      </c>
      <c r="J43" s="59">
        <v>323</v>
      </c>
      <c r="K43" s="59"/>
      <c r="L43" s="59">
        <v>303</v>
      </c>
      <c r="M43" s="59"/>
      <c r="N43" s="59">
        <v>17</v>
      </c>
      <c r="O43" s="59"/>
      <c r="P43" s="59">
        <v>32</v>
      </c>
      <c r="Q43" s="59"/>
      <c r="R43" s="59">
        <v>109</v>
      </c>
      <c r="S43" s="59">
        <v>32</v>
      </c>
      <c r="T43" s="59">
        <v>144</v>
      </c>
      <c r="U43" s="59"/>
      <c r="V43" s="423" t="s">
        <v>659</v>
      </c>
    </row>
    <row r="44" spans="1:24" ht="15" customHeight="1">
      <c r="A44" s="422" t="s">
        <v>660</v>
      </c>
      <c r="B44" s="555" t="s">
        <v>353</v>
      </c>
      <c r="C44" s="558" t="s">
        <v>61</v>
      </c>
      <c r="D44" s="59">
        <v>1179</v>
      </c>
      <c r="E44" s="59">
        <v>635</v>
      </c>
      <c r="F44" s="59">
        <v>544</v>
      </c>
      <c r="G44" s="59">
        <v>362</v>
      </c>
      <c r="H44" s="59">
        <v>174</v>
      </c>
      <c r="I44" s="59">
        <v>188</v>
      </c>
      <c r="J44" s="59">
        <v>406</v>
      </c>
      <c r="K44" s="59"/>
      <c r="L44" s="59">
        <v>411</v>
      </c>
      <c r="M44" s="59"/>
      <c r="N44" s="59">
        <v>14</v>
      </c>
      <c r="O44" s="59"/>
      <c r="P44" s="59">
        <v>41</v>
      </c>
      <c r="Q44" s="59"/>
      <c r="R44" s="59">
        <v>169</v>
      </c>
      <c r="S44" s="59">
        <v>41</v>
      </c>
      <c r="T44" s="59">
        <v>187</v>
      </c>
      <c r="U44" s="59"/>
      <c r="V44" s="423" t="s">
        <v>660</v>
      </c>
    </row>
    <row r="45" spans="1:24" ht="15" customHeight="1">
      <c r="A45" s="422" t="s">
        <v>661</v>
      </c>
      <c r="B45" s="555" t="s">
        <v>353</v>
      </c>
      <c r="C45" s="558" t="s">
        <v>62</v>
      </c>
      <c r="D45" s="59">
        <v>1472</v>
      </c>
      <c r="E45" s="59">
        <v>759</v>
      </c>
      <c r="F45" s="59">
        <v>713</v>
      </c>
      <c r="G45" s="59">
        <v>442</v>
      </c>
      <c r="H45" s="59">
        <v>211</v>
      </c>
      <c r="I45" s="59">
        <v>231</v>
      </c>
      <c r="J45" s="59">
        <v>475</v>
      </c>
      <c r="K45" s="59"/>
      <c r="L45" s="59">
        <v>555</v>
      </c>
      <c r="M45" s="59"/>
      <c r="N45" s="59">
        <v>21</v>
      </c>
      <c r="O45" s="59"/>
      <c r="P45" s="59">
        <v>52</v>
      </c>
      <c r="Q45" s="59"/>
      <c r="R45" s="59">
        <v>236</v>
      </c>
      <c r="S45" s="59">
        <v>52</v>
      </c>
      <c r="T45" s="59">
        <v>246</v>
      </c>
      <c r="U45" s="59"/>
      <c r="V45" s="423" t="s">
        <v>661</v>
      </c>
    </row>
    <row r="46" spans="1:24" ht="15" customHeight="1">
      <c r="A46" s="422" t="s">
        <v>733</v>
      </c>
      <c r="B46" s="555" t="s">
        <v>353</v>
      </c>
      <c r="C46" s="558" t="s">
        <v>700</v>
      </c>
      <c r="D46" s="59">
        <v>1496</v>
      </c>
      <c r="E46" s="59">
        <v>781</v>
      </c>
      <c r="F46" s="59">
        <v>715</v>
      </c>
      <c r="G46" s="59">
        <v>456</v>
      </c>
      <c r="H46" s="59">
        <v>223</v>
      </c>
      <c r="I46" s="59">
        <v>232</v>
      </c>
      <c r="J46" s="59">
        <v>484</v>
      </c>
      <c r="K46" s="59"/>
      <c r="L46" s="59">
        <v>556</v>
      </c>
      <c r="M46" s="59"/>
      <c r="N46" s="59">
        <v>18</v>
      </c>
      <c r="O46" s="59"/>
      <c r="P46" s="59">
        <v>55</v>
      </c>
      <c r="Q46" s="59"/>
      <c r="R46" s="59">
        <v>233</v>
      </c>
      <c r="S46" s="59">
        <v>55</v>
      </c>
      <c r="T46" s="59">
        <v>249</v>
      </c>
      <c r="U46" s="59"/>
      <c r="V46" s="423" t="s">
        <v>733</v>
      </c>
    </row>
    <row r="47" spans="1:24" ht="15" customHeight="1">
      <c r="A47" s="422" t="s">
        <v>734</v>
      </c>
      <c r="B47" s="555" t="s">
        <v>353</v>
      </c>
      <c r="C47" s="558" t="s">
        <v>701</v>
      </c>
      <c r="D47" s="59">
        <v>1561</v>
      </c>
      <c r="E47" s="59">
        <v>804</v>
      </c>
      <c r="F47" s="59">
        <v>757</v>
      </c>
      <c r="G47" s="59">
        <v>476</v>
      </c>
      <c r="H47" s="59">
        <v>228</v>
      </c>
      <c r="I47" s="59">
        <v>249</v>
      </c>
      <c r="J47" s="59">
        <v>503</v>
      </c>
      <c r="K47" s="59"/>
      <c r="L47" s="59">
        <v>582</v>
      </c>
      <c r="M47" s="59"/>
      <c r="N47" s="59">
        <v>19</v>
      </c>
      <c r="O47" s="59"/>
      <c r="P47" s="59">
        <v>55</v>
      </c>
      <c r="Q47" s="59"/>
      <c r="R47" s="59">
        <v>248</v>
      </c>
      <c r="S47" s="59">
        <v>55</v>
      </c>
      <c r="T47" s="59">
        <v>260</v>
      </c>
      <c r="U47" s="59"/>
      <c r="V47" s="423" t="s">
        <v>734</v>
      </c>
    </row>
    <row r="48" spans="1:24" ht="15" customHeight="1">
      <c r="A48" s="422" t="s">
        <v>721</v>
      </c>
      <c r="B48" s="555" t="s">
        <v>353</v>
      </c>
      <c r="C48" s="558" t="s">
        <v>702</v>
      </c>
      <c r="D48" s="59">
        <v>1535</v>
      </c>
      <c r="E48" s="59">
        <v>789</v>
      </c>
      <c r="F48" s="59">
        <v>746</v>
      </c>
      <c r="G48" s="59">
        <v>484</v>
      </c>
      <c r="H48" s="59">
        <v>224</v>
      </c>
      <c r="I48" s="59">
        <v>260</v>
      </c>
      <c r="J48" s="59">
        <v>490</v>
      </c>
      <c r="K48" s="59"/>
      <c r="L48" s="59">
        <v>560</v>
      </c>
      <c r="M48" s="59"/>
      <c r="N48" s="59">
        <v>20</v>
      </c>
      <c r="O48" s="59"/>
      <c r="P48" s="59">
        <v>55</v>
      </c>
      <c r="Q48" s="59"/>
      <c r="R48" s="59">
        <v>239</v>
      </c>
      <c r="S48" s="59">
        <v>55</v>
      </c>
      <c r="T48" s="59">
        <v>248</v>
      </c>
      <c r="U48" s="59"/>
      <c r="V48" s="423" t="s">
        <v>721</v>
      </c>
    </row>
    <row r="49" spans="1:24" ht="15" customHeight="1">
      <c r="A49" s="422" t="s">
        <v>722</v>
      </c>
      <c r="B49" s="555" t="s">
        <v>353</v>
      </c>
      <c r="C49" s="558" t="s">
        <v>217</v>
      </c>
      <c r="D49" s="59">
        <v>1564</v>
      </c>
      <c r="E49" s="59">
        <v>821</v>
      </c>
      <c r="F49" s="59">
        <v>743</v>
      </c>
      <c r="G49" s="59">
        <v>497</v>
      </c>
      <c r="H49" s="59">
        <v>236</v>
      </c>
      <c r="I49" s="59">
        <v>261</v>
      </c>
      <c r="J49" s="59">
        <v>503</v>
      </c>
      <c r="K49" s="59"/>
      <c r="L49" s="59">
        <v>564</v>
      </c>
      <c r="M49" s="59"/>
      <c r="N49" s="59">
        <v>21</v>
      </c>
      <c r="O49" s="59"/>
      <c r="P49" s="59">
        <v>60</v>
      </c>
      <c r="Q49" s="59"/>
      <c r="R49" s="59">
        <v>226</v>
      </c>
      <c r="S49" s="59">
        <v>60</v>
      </c>
      <c r="T49" s="59">
        <v>257</v>
      </c>
      <c r="U49" s="59"/>
      <c r="V49" s="423" t="s">
        <v>722</v>
      </c>
    </row>
    <row r="50" spans="1:24" ht="15" customHeight="1">
      <c r="A50" s="422" t="s">
        <v>264</v>
      </c>
      <c r="B50" s="555" t="s">
        <v>353</v>
      </c>
      <c r="C50" s="558" t="s">
        <v>195</v>
      </c>
      <c r="D50" s="59">
        <v>1503</v>
      </c>
      <c r="E50" s="59">
        <v>790</v>
      </c>
      <c r="F50" s="59">
        <v>713</v>
      </c>
      <c r="G50" s="59">
        <v>478</v>
      </c>
      <c r="H50" s="59">
        <v>233</v>
      </c>
      <c r="I50" s="59">
        <v>245</v>
      </c>
      <c r="J50" s="59">
        <v>483</v>
      </c>
      <c r="K50" s="59"/>
      <c r="L50" s="59">
        <v>542</v>
      </c>
      <c r="M50" s="59"/>
      <c r="N50" s="59">
        <v>21</v>
      </c>
      <c r="O50" s="59"/>
      <c r="P50" s="59">
        <v>53</v>
      </c>
      <c r="Q50" s="59"/>
      <c r="R50" s="59">
        <v>216</v>
      </c>
      <c r="S50" s="59">
        <v>53</v>
      </c>
      <c r="T50" s="59">
        <v>252</v>
      </c>
      <c r="U50" s="59"/>
      <c r="V50" s="423" t="s">
        <v>264</v>
      </c>
    </row>
    <row r="51" spans="1:24" ht="15" customHeight="1">
      <c r="A51" s="422" t="s">
        <v>265</v>
      </c>
      <c r="B51" s="555" t="s">
        <v>353</v>
      </c>
      <c r="C51" s="558" t="s">
        <v>196</v>
      </c>
      <c r="D51" s="59">
        <v>1549</v>
      </c>
      <c r="E51" s="59">
        <v>802</v>
      </c>
      <c r="F51" s="59">
        <v>747</v>
      </c>
      <c r="G51" s="59">
        <v>467</v>
      </c>
      <c r="H51" s="59">
        <v>216</v>
      </c>
      <c r="I51" s="59">
        <v>251</v>
      </c>
      <c r="J51" s="59">
        <v>505</v>
      </c>
      <c r="K51" s="59"/>
      <c r="L51" s="59">
        <v>576</v>
      </c>
      <c r="M51" s="59"/>
      <c r="N51" s="59">
        <v>20</v>
      </c>
      <c r="O51" s="59"/>
      <c r="P51" s="59">
        <v>61</v>
      </c>
      <c r="Q51" s="59"/>
      <c r="R51" s="59">
        <v>222</v>
      </c>
      <c r="S51" s="59">
        <v>61</v>
      </c>
      <c r="T51" s="59">
        <v>274</v>
      </c>
      <c r="U51" s="59"/>
      <c r="V51" s="423" t="s">
        <v>265</v>
      </c>
    </row>
    <row r="52" spans="1:24" ht="15" customHeight="1">
      <c r="A52" s="422" t="s">
        <v>266</v>
      </c>
      <c r="B52" s="555" t="s">
        <v>353</v>
      </c>
      <c r="C52" s="558" t="s">
        <v>197</v>
      </c>
      <c r="D52" s="59">
        <v>1588</v>
      </c>
      <c r="E52" s="59">
        <v>821</v>
      </c>
      <c r="F52" s="59">
        <v>767</v>
      </c>
      <c r="G52" s="59">
        <v>498</v>
      </c>
      <c r="H52" s="59">
        <v>238</v>
      </c>
      <c r="I52" s="59">
        <v>260</v>
      </c>
      <c r="J52" s="59">
        <v>507</v>
      </c>
      <c r="K52" s="59"/>
      <c r="L52" s="59">
        <v>584</v>
      </c>
      <c r="M52" s="59"/>
      <c r="N52" s="59">
        <v>19</v>
      </c>
      <c r="O52" s="59"/>
      <c r="P52" s="59">
        <v>58</v>
      </c>
      <c r="Q52" s="59"/>
      <c r="R52" s="59">
        <v>238</v>
      </c>
      <c r="S52" s="59">
        <v>58</v>
      </c>
      <c r="T52" s="59">
        <v>269</v>
      </c>
      <c r="U52" s="59"/>
      <c r="V52" s="423" t="s">
        <v>266</v>
      </c>
    </row>
    <row r="53" spans="1:24" ht="15" customHeight="1">
      <c r="A53" s="422" t="s">
        <v>267</v>
      </c>
      <c r="B53" s="555" t="s">
        <v>353</v>
      </c>
      <c r="C53" s="558" t="s">
        <v>666</v>
      </c>
      <c r="D53" s="59">
        <v>1091</v>
      </c>
      <c r="E53" s="59">
        <v>575</v>
      </c>
      <c r="F53" s="59">
        <v>516</v>
      </c>
      <c r="G53" s="59">
        <v>339</v>
      </c>
      <c r="H53" s="59">
        <v>155</v>
      </c>
      <c r="I53" s="59">
        <v>184</v>
      </c>
      <c r="J53" s="59">
        <v>376</v>
      </c>
      <c r="K53" s="59"/>
      <c r="L53" s="59">
        <v>376</v>
      </c>
      <c r="M53" s="59"/>
      <c r="N53" s="59">
        <v>11</v>
      </c>
      <c r="O53" s="59"/>
      <c r="P53" s="59">
        <v>33</v>
      </c>
      <c r="Q53" s="59"/>
      <c r="R53" s="59">
        <v>143</v>
      </c>
      <c r="S53" s="59">
        <v>33</v>
      </c>
      <c r="T53" s="59">
        <v>189</v>
      </c>
      <c r="U53" s="59"/>
      <c r="V53" s="423" t="s">
        <v>267</v>
      </c>
    </row>
    <row r="54" spans="1:24" ht="21.95" customHeight="1">
      <c r="A54" s="422" t="s">
        <v>268</v>
      </c>
      <c r="B54" s="555"/>
      <c r="C54" s="558" t="s">
        <v>352</v>
      </c>
      <c r="D54" s="59">
        <v>16495</v>
      </c>
      <c r="E54" s="59">
        <v>8688</v>
      </c>
      <c r="F54" s="59">
        <v>7806</v>
      </c>
      <c r="G54" s="59">
        <v>5136</v>
      </c>
      <c r="H54" s="59">
        <v>2444</v>
      </c>
      <c r="I54" s="59">
        <v>2692</v>
      </c>
      <c r="J54" s="59">
        <v>5430</v>
      </c>
      <c r="K54" s="59"/>
      <c r="L54" s="59">
        <v>5928</v>
      </c>
      <c r="M54" s="59"/>
      <c r="N54" s="59">
        <v>218</v>
      </c>
      <c r="O54" s="59"/>
      <c r="P54" s="59">
        <v>595</v>
      </c>
      <c r="Q54" s="59"/>
      <c r="R54" s="59">
        <v>2392</v>
      </c>
      <c r="S54" s="59">
        <v>595</v>
      </c>
      <c r="T54" s="59">
        <v>2724</v>
      </c>
      <c r="U54" s="59"/>
      <c r="V54" s="423" t="s">
        <v>268</v>
      </c>
    </row>
    <row r="55" spans="1:24" ht="26.1" customHeight="1">
      <c r="A55" s="216" t="s">
        <v>571</v>
      </c>
      <c r="B55" s="422"/>
      <c r="C55" s="422"/>
      <c r="D55" s="59"/>
      <c r="E55" s="59"/>
      <c r="F55" s="59"/>
      <c r="G55" s="59"/>
      <c r="H55" s="59"/>
      <c r="I55" s="59"/>
      <c r="J55" s="425" t="s">
        <v>571</v>
      </c>
      <c r="K55" s="59"/>
      <c r="M55" s="425"/>
      <c r="N55" s="59"/>
      <c r="O55" s="59"/>
      <c r="P55" s="59"/>
      <c r="Q55" s="59"/>
      <c r="R55" s="59"/>
      <c r="S55" s="59"/>
      <c r="T55" s="59"/>
      <c r="U55" s="59"/>
      <c r="V55" s="422"/>
    </row>
    <row r="56" spans="1:24" ht="21.95" customHeight="1">
      <c r="A56" s="422" t="s">
        <v>269</v>
      </c>
      <c r="B56" s="555">
        <v>2018</v>
      </c>
      <c r="C56" s="558" t="s">
        <v>846</v>
      </c>
      <c r="D56" s="59">
        <v>959</v>
      </c>
      <c r="E56" s="59">
        <v>456</v>
      </c>
      <c r="F56" s="59">
        <v>503</v>
      </c>
      <c r="G56" s="59">
        <v>404</v>
      </c>
      <c r="H56" s="59">
        <v>195</v>
      </c>
      <c r="I56" s="59">
        <v>209</v>
      </c>
      <c r="J56" s="59">
        <v>131</v>
      </c>
      <c r="K56" s="59"/>
      <c r="L56" s="59">
        <v>424</v>
      </c>
      <c r="M56" s="59"/>
      <c r="N56" s="59">
        <v>23</v>
      </c>
      <c r="O56" s="59"/>
      <c r="P56" s="59">
        <v>108</v>
      </c>
      <c r="Q56" s="59"/>
      <c r="R56" s="59">
        <v>115</v>
      </c>
      <c r="S56" s="59">
        <v>108</v>
      </c>
      <c r="T56" s="59">
        <v>179</v>
      </c>
      <c r="U56" s="59"/>
      <c r="V56" s="423" t="s">
        <v>269</v>
      </c>
      <c r="X56" s="27"/>
    </row>
    <row r="57" spans="1:24" ht="15" customHeight="1">
      <c r="A57" s="422" t="s">
        <v>1641</v>
      </c>
      <c r="B57" s="555" t="s">
        <v>353</v>
      </c>
      <c r="C57" s="558" t="s">
        <v>56</v>
      </c>
      <c r="D57" s="59">
        <v>854</v>
      </c>
      <c r="E57" s="59">
        <v>383</v>
      </c>
      <c r="F57" s="59">
        <v>471</v>
      </c>
      <c r="G57" s="59">
        <v>349</v>
      </c>
      <c r="H57" s="59">
        <v>165</v>
      </c>
      <c r="I57" s="59">
        <v>184</v>
      </c>
      <c r="J57" s="59">
        <v>111</v>
      </c>
      <c r="K57" s="59"/>
      <c r="L57" s="59">
        <v>395</v>
      </c>
      <c r="M57" s="59"/>
      <c r="N57" s="59">
        <v>18</v>
      </c>
      <c r="O57" s="59"/>
      <c r="P57" s="59">
        <v>90</v>
      </c>
      <c r="Q57" s="59"/>
      <c r="R57" s="59">
        <v>117</v>
      </c>
      <c r="S57" s="59">
        <v>90</v>
      </c>
      <c r="T57" s="59">
        <v>171</v>
      </c>
      <c r="U57" s="59"/>
      <c r="V57" s="423" t="s">
        <v>1641</v>
      </c>
    </row>
    <row r="58" spans="1:24" ht="15" customHeight="1">
      <c r="A58" s="422" t="s">
        <v>1642</v>
      </c>
      <c r="B58" s="555" t="s">
        <v>353</v>
      </c>
      <c r="C58" s="558" t="s">
        <v>61</v>
      </c>
      <c r="D58" s="59">
        <v>1199</v>
      </c>
      <c r="E58" s="59">
        <v>503</v>
      </c>
      <c r="F58" s="59">
        <v>697</v>
      </c>
      <c r="G58" s="59">
        <v>454</v>
      </c>
      <c r="H58" s="59">
        <v>200</v>
      </c>
      <c r="I58" s="59">
        <v>254</v>
      </c>
      <c r="J58" s="59">
        <v>154</v>
      </c>
      <c r="K58" s="59"/>
      <c r="L58" s="59">
        <v>591</v>
      </c>
      <c r="M58" s="59"/>
      <c r="N58" s="59">
        <v>30</v>
      </c>
      <c r="O58" s="59"/>
      <c r="P58" s="59">
        <v>118</v>
      </c>
      <c r="Q58" s="59"/>
      <c r="R58" s="59">
        <v>206</v>
      </c>
      <c r="S58" s="59">
        <v>118</v>
      </c>
      <c r="T58" s="59">
        <v>237</v>
      </c>
      <c r="U58" s="59"/>
      <c r="V58" s="423" t="s">
        <v>1642</v>
      </c>
    </row>
    <row r="59" spans="1:24" ht="15" customHeight="1">
      <c r="A59" s="422" t="s">
        <v>1643</v>
      </c>
      <c r="B59" s="555" t="s">
        <v>353</v>
      </c>
      <c r="C59" s="558" t="s">
        <v>62</v>
      </c>
      <c r="D59" s="59">
        <v>1585</v>
      </c>
      <c r="E59" s="59">
        <v>623</v>
      </c>
      <c r="F59" s="59">
        <v>962</v>
      </c>
      <c r="G59" s="59">
        <v>560</v>
      </c>
      <c r="H59" s="59">
        <v>232</v>
      </c>
      <c r="I59" s="59">
        <v>328</v>
      </c>
      <c r="J59" s="59">
        <v>214</v>
      </c>
      <c r="K59" s="59"/>
      <c r="L59" s="59">
        <v>810</v>
      </c>
      <c r="M59" s="59"/>
      <c r="N59" s="59">
        <v>29</v>
      </c>
      <c r="O59" s="59"/>
      <c r="P59" s="59">
        <v>147</v>
      </c>
      <c r="Q59" s="59"/>
      <c r="R59" s="59">
        <v>338</v>
      </c>
      <c r="S59" s="59">
        <v>147</v>
      </c>
      <c r="T59" s="59">
        <v>296</v>
      </c>
      <c r="U59" s="59"/>
      <c r="V59" s="423" t="s">
        <v>1643</v>
      </c>
    </row>
    <row r="60" spans="1:24" ht="15" customHeight="1">
      <c r="A60" s="422" t="s">
        <v>1644</v>
      </c>
      <c r="B60" s="555" t="s">
        <v>353</v>
      </c>
      <c r="C60" s="558" t="s">
        <v>700</v>
      </c>
      <c r="D60" s="59">
        <v>1617</v>
      </c>
      <c r="E60" s="59">
        <v>677</v>
      </c>
      <c r="F60" s="59">
        <v>940</v>
      </c>
      <c r="G60" s="59">
        <v>557</v>
      </c>
      <c r="H60" s="59">
        <v>248</v>
      </c>
      <c r="I60" s="59">
        <v>309</v>
      </c>
      <c r="J60" s="59">
        <v>231</v>
      </c>
      <c r="K60" s="59"/>
      <c r="L60" s="59">
        <v>830</v>
      </c>
      <c r="M60" s="59"/>
      <c r="N60" s="59">
        <v>23</v>
      </c>
      <c r="O60" s="59"/>
      <c r="P60" s="59">
        <v>176</v>
      </c>
      <c r="Q60" s="59"/>
      <c r="R60" s="59">
        <v>327</v>
      </c>
      <c r="S60" s="59">
        <v>176</v>
      </c>
      <c r="T60" s="59">
        <v>304</v>
      </c>
      <c r="U60" s="59"/>
      <c r="V60" s="423" t="s">
        <v>1644</v>
      </c>
    </row>
    <row r="61" spans="1:24" ht="15" customHeight="1">
      <c r="A61" s="422" t="s">
        <v>1645</v>
      </c>
      <c r="B61" s="555" t="s">
        <v>353</v>
      </c>
      <c r="C61" s="558" t="s">
        <v>701</v>
      </c>
      <c r="D61" s="59">
        <v>1695</v>
      </c>
      <c r="E61" s="59">
        <v>691</v>
      </c>
      <c r="F61" s="59">
        <v>1004</v>
      </c>
      <c r="G61" s="59">
        <v>564</v>
      </c>
      <c r="H61" s="59">
        <v>264</v>
      </c>
      <c r="I61" s="59">
        <v>300</v>
      </c>
      <c r="J61" s="59">
        <v>241</v>
      </c>
      <c r="K61" s="59"/>
      <c r="L61" s="59">
        <v>891</v>
      </c>
      <c r="M61" s="59"/>
      <c r="N61" s="59">
        <v>27</v>
      </c>
      <c r="O61" s="59"/>
      <c r="P61" s="59">
        <v>160</v>
      </c>
      <c r="Q61" s="59"/>
      <c r="R61" s="59">
        <v>388</v>
      </c>
      <c r="S61" s="59">
        <v>160</v>
      </c>
      <c r="T61" s="59">
        <v>316</v>
      </c>
      <c r="U61" s="59"/>
      <c r="V61" s="423" t="s">
        <v>1645</v>
      </c>
    </row>
    <row r="62" spans="1:24" ht="15" customHeight="1">
      <c r="A62" s="422" t="s">
        <v>1646</v>
      </c>
      <c r="B62" s="555" t="s">
        <v>353</v>
      </c>
      <c r="C62" s="558" t="s">
        <v>702</v>
      </c>
      <c r="D62" s="59">
        <v>1696</v>
      </c>
      <c r="E62" s="59">
        <v>656</v>
      </c>
      <c r="F62" s="59">
        <v>1041</v>
      </c>
      <c r="G62" s="59">
        <v>605</v>
      </c>
      <c r="H62" s="59">
        <v>256</v>
      </c>
      <c r="I62" s="59">
        <v>349</v>
      </c>
      <c r="J62" s="59">
        <v>223</v>
      </c>
      <c r="K62" s="59"/>
      <c r="L62" s="59">
        <v>868</v>
      </c>
      <c r="M62" s="59"/>
      <c r="N62" s="59">
        <v>29</v>
      </c>
      <c r="O62" s="59"/>
      <c r="P62" s="59">
        <v>147</v>
      </c>
      <c r="Q62" s="59"/>
      <c r="R62" s="59">
        <v>383</v>
      </c>
      <c r="S62" s="59">
        <v>147</v>
      </c>
      <c r="T62" s="59">
        <v>308</v>
      </c>
      <c r="U62" s="59"/>
      <c r="V62" s="423" t="s">
        <v>1646</v>
      </c>
    </row>
    <row r="63" spans="1:24" ht="15" customHeight="1">
      <c r="A63" s="422" t="s">
        <v>1647</v>
      </c>
      <c r="B63" s="555" t="s">
        <v>353</v>
      </c>
      <c r="C63" s="558" t="s">
        <v>217</v>
      </c>
      <c r="D63" s="59">
        <v>1758</v>
      </c>
      <c r="E63" s="59">
        <v>702</v>
      </c>
      <c r="F63" s="59">
        <v>1056</v>
      </c>
      <c r="G63" s="59">
        <v>625</v>
      </c>
      <c r="H63" s="59">
        <v>290</v>
      </c>
      <c r="I63" s="59">
        <v>335</v>
      </c>
      <c r="J63" s="59">
        <v>210</v>
      </c>
      <c r="K63" s="59"/>
      <c r="L63" s="59">
        <v>923</v>
      </c>
      <c r="M63" s="59"/>
      <c r="N63" s="59">
        <v>31</v>
      </c>
      <c r="O63" s="59"/>
      <c r="P63" s="59">
        <v>171</v>
      </c>
      <c r="Q63" s="59"/>
      <c r="R63" s="59">
        <v>406</v>
      </c>
      <c r="S63" s="59">
        <v>171</v>
      </c>
      <c r="T63" s="59">
        <v>316</v>
      </c>
      <c r="U63" s="59"/>
      <c r="V63" s="423" t="s">
        <v>1647</v>
      </c>
    </row>
    <row r="64" spans="1:24" ht="15" customHeight="1">
      <c r="A64" s="422" t="s">
        <v>1648</v>
      </c>
      <c r="B64" s="555" t="s">
        <v>353</v>
      </c>
      <c r="C64" s="558" t="s">
        <v>195</v>
      </c>
      <c r="D64" s="59">
        <v>1618</v>
      </c>
      <c r="E64" s="59">
        <v>654</v>
      </c>
      <c r="F64" s="59">
        <v>964</v>
      </c>
      <c r="G64" s="59">
        <v>554</v>
      </c>
      <c r="H64" s="59">
        <v>257</v>
      </c>
      <c r="I64" s="59">
        <v>297</v>
      </c>
      <c r="J64" s="59">
        <v>211</v>
      </c>
      <c r="K64" s="59"/>
      <c r="L64" s="59">
        <v>852</v>
      </c>
      <c r="M64" s="59"/>
      <c r="N64" s="59">
        <v>34</v>
      </c>
      <c r="O64" s="59"/>
      <c r="P64" s="59">
        <v>152</v>
      </c>
      <c r="Q64" s="59"/>
      <c r="R64" s="59">
        <v>360</v>
      </c>
      <c r="S64" s="59">
        <v>152</v>
      </c>
      <c r="T64" s="59">
        <v>306</v>
      </c>
      <c r="U64" s="59"/>
      <c r="V64" s="423" t="s">
        <v>1648</v>
      </c>
    </row>
    <row r="65" spans="1:22" ht="15" customHeight="1">
      <c r="A65" s="422" t="s">
        <v>1649</v>
      </c>
      <c r="B65" s="555" t="s">
        <v>353</v>
      </c>
      <c r="C65" s="558" t="s">
        <v>196</v>
      </c>
      <c r="D65" s="59">
        <v>1697</v>
      </c>
      <c r="E65" s="59">
        <v>689</v>
      </c>
      <c r="F65" s="59">
        <v>1008</v>
      </c>
      <c r="G65" s="59">
        <v>563</v>
      </c>
      <c r="H65" s="59">
        <v>255</v>
      </c>
      <c r="I65" s="59">
        <v>308</v>
      </c>
      <c r="J65" s="59">
        <v>236</v>
      </c>
      <c r="K65" s="59"/>
      <c r="L65" s="59">
        <v>899</v>
      </c>
      <c r="M65" s="59"/>
      <c r="N65" s="59">
        <v>32</v>
      </c>
      <c r="O65" s="59"/>
      <c r="P65" s="59">
        <v>167</v>
      </c>
      <c r="Q65" s="59"/>
      <c r="R65" s="59">
        <v>372</v>
      </c>
      <c r="S65" s="59">
        <v>167</v>
      </c>
      <c r="T65" s="59">
        <v>328</v>
      </c>
      <c r="U65" s="59"/>
      <c r="V65" s="423" t="s">
        <v>1649</v>
      </c>
    </row>
    <row r="66" spans="1:22" ht="15" customHeight="1">
      <c r="A66" s="422" t="s">
        <v>1650</v>
      </c>
      <c r="B66" s="555" t="s">
        <v>353</v>
      </c>
      <c r="C66" s="558" t="s">
        <v>197</v>
      </c>
      <c r="D66" s="59">
        <v>1708</v>
      </c>
      <c r="E66" s="59">
        <v>692</v>
      </c>
      <c r="F66" s="59">
        <v>1015</v>
      </c>
      <c r="G66" s="59">
        <v>569</v>
      </c>
      <c r="H66" s="59">
        <v>250</v>
      </c>
      <c r="I66" s="59">
        <v>320</v>
      </c>
      <c r="J66" s="59">
        <v>229</v>
      </c>
      <c r="K66" s="59"/>
      <c r="L66" s="59">
        <v>909</v>
      </c>
      <c r="M66" s="59"/>
      <c r="N66" s="59">
        <v>32</v>
      </c>
      <c r="O66" s="59"/>
      <c r="P66" s="59">
        <v>182</v>
      </c>
      <c r="Q66" s="59"/>
      <c r="R66" s="59">
        <v>388</v>
      </c>
      <c r="S66" s="59">
        <v>182</v>
      </c>
      <c r="T66" s="59">
        <v>308</v>
      </c>
      <c r="U66" s="59"/>
      <c r="V66" s="423" t="s">
        <v>1650</v>
      </c>
    </row>
    <row r="67" spans="1:22" ht="15" customHeight="1">
      <c r="A67" s="422" t="s">
        <v>1651</v>
      </c>
      <c r="B67" s="555" t="s">
        <v>353</v>
      </c>
      <c r="C67" s="558" t="s">
        <v>666</v>
      </c>
      <c r="D67" s="59">
        <v>1091</v>
      </c>
      <c r="E67" s="59">
        <v>461</v>
      </c>
      <c r="F67" s="59">
        <v>631</v>
      </c>
      <c r="G67" s="59">
        <v>396</v>
      </c>
      <c r="H67" s="59">
        <v>189</v>
      </c>
      <c r="I67" s="59">
        <v>206</v>
      </c>
      <c r="J67" s="59">
        <v>142</v>
      </c>
      <c r="K67" s="59"/>
      <c r="L67" s="59">
        <v>554</v>
      </c>
      <c r="M67" s="59"/>
      <c r="N67" s="59">
        <v>22</v>
      </c>
      <c r="O67" s="59"/>
      <c r="P67" s="59">
        <v>107</v>
      </c>
      <c r="Q67" s="59"/>
      <c r="R67" s="59">
        <v>216</v>
      </c>
      <c r="S67" s="59">
        <v>107</v>
      </c>
      <c r="T67" s="59">
        <v>208</v>
      </c>
      <c r="U67" s="59"/>
      <c r="V67" s="423" t="s">
        <v>1651</v>
      </c>
    </row>
    <row r="68" spans="1:22" ht="21.95" customHeight="1">
      <c r="A68" s="422" t="s">
        <v>1652</v>
      </c>
      <c r="B68" s="555"/>
      <c r="C68" s="558" t="s">
        <v>352</v>
      </c>
      <c r="D68" s="59">
        <v>17477</v>
      </c>
      <c r="E68" s="59">
        <v>7187</v>
      </c>
      <c r="F68" s="59">
        <v>10292</v>
      </c>
      <c r="G68" s="59">
        <v>6200</v>
      </c>
      <c r="H68" s="59">
        <v>2801</v>
      </c>
      <c r="I68" s="59">
        <v>3399</v>
      </c>
      <c r="J68" s="59">
        <v>2333</v>
      </c>
      <c r="K68" s="59"/>
      <c r="L68" s="59">
        <v>8946</v>
      </c>
      <c r="M68" s="59"/>
      <c r="N68" s="59">
        <v>330</v>
      </c>
      <c r="O68" s="59"/>
      <c r="P68" s="59">
        <v>1725</v>
      </c>
      <c r="Q68" s="59"/>
      <c r="R68" s="59">
        <v>3616</v>
      </c>
      <c r="S68" s="59">
        <v>1725</v>
      </c>
      <c r="T68" s="59">
        <v>3277</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1745</v>
      </c>
      <c r="J70" s="549" t="s">
        <v>1745</v>
      </c>
      <c r="M70" s="54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542" customWidth="1"/>
    <col min="2" max="2" width="3.7109375" style="542" customWidth="1"/>
    <col min="3" max="3" width="1.7109375" style="542" customWidth="1"/>
    <col min="4" max="4" width="12.7109375" style="542" customWidth="1"/>
    <col min="5" max="5" width="1.7109375" style="542" customWidth="1"/>
    <col min="6" max="6" width="14.7109375" style="542" customWidth="1"/>
    <col min="7" max="7" width="1.7109375" style="542" customWidth="1"/>
    <col min="8" max="8" width="14.28515625" style="542" customWidth="1"/>
    <col min="9" max="9" width="1.7109375" style="542" customWidth="1"/>
    <col min="10" max="10" width="14.28515625" style="542" customWidth="1"/>
    <col min="11" max="11" width="1.7109375" style="542" customWidth="1"/>
    <col min="12" max="12" width="14.28515625" style="542" customWidth="1"/>
    <col min="13" max="13" width="1.7109375" style="542" customWidth="1"/>
    <col min="14" max="14" width="14.28515625" style="542" customWidth="1"/>
    <col min="15" max="15" width="1.7109375" style="542" customWidth="1"/>
    <col min="16" max="16" width="14.28515625" style="542" customWidth="1"/>
    <col min="17" max="17" width="1.7109375" style="542" customWidth="1"/>
    <col min="18" max="18" width="13.7109375" style="542" customWidth="1"/>
    <col min="19" max="19" width="1.7109375" style="542" customWidth="1"/>
    <col min="20" max="20" width="17.7109375" style="542" customWidth="1"/>
    <col min="21" max="21" width="1.7109375" style="542" customWidth="1"/>
    <col min="22" max="22" width="17.7109375" style="542" customWidth="1"/>
    <col min="23" max="23" width="1.7109375" style="542" customWidth="1"/>
    <col min="24" max="24" width="17.7109375" style="542" customWidth="1"/>
    <col min="25" max="25" width="1.7109375" style="542" customWidth="1"/>
    <col min="26" max="26" width="17.7109375" style="542" customWidth="1"/>
    <col min="27" max="27" width="1.7109375" style="542" customWidth="1"/>
    <col min="28" max="28" width="17.7109375" style="542" customWidth="1"/>
    <col min="29" max="29" width="1.7109375" style="542" customWidth="1"/>
    <col min="30" max="30" width="17.7109375" style="542" customWidth="1"/>
    <col min="31" max="31" width="1.7109375" style="542" customWidth="1"/>
    <col min="32" max="32" width="6.7109375" style="542" customWidth="1"/>
    <col min="33" max="16384" width="11.42578125" style="542"/>
  </cols>
  <sheetData>
    <row r="1" spans="1:32" ht="15" customHeight="1">
      <c r="A1" s="907" t="s">
        <v>1764</v>
      </c>
    </row>
    <row r="2" spans="1:32" s="640" customFormat="1" ht="19.5" customHeight="1">
      <c r="A2" s="639" t="s">
        <v>737</v>
      </c>
      <c r="B2" s="639"/>
      <c r="C2" s="639"/>
      <c r="D2" s="639"/>
      <c r="E2" s="639"/>
      <c r="F2" s="639"/>
      <c r="G2" s="639"/>
      <c r="H2" s="639"/>
      <c r="I2" s="639"/>
      <c r="J2" s="639"/>
      <c r="K2" s="639"/>
      <c r="L2" s="639"/>
      <c r="M2" s="639"/>
      <c r="N2" s="639"/>
      <c r="O2" s="639"/>
      <c r="P2" s="639"/>
      <c r="Q2" s="639"/>
      <c r="R2" s="639"/>
      <c r="S2" s="639"/>
      <c r="T2" s="639" t="s">
        <v>737</v>
      </c>
      <c r="U2" s="639"/>
      <c r="X2" s="639"/>
      <c r="Y2" s="639"/>
      <c r="Z2" s="639"/>
      <c r="AA2" s="639"/>
      <c r="AB2" s="639"/>
      <c r="AC2" s="639"/>
      <c r="AD2" s="639"/>
      <c r="AE2" s="639"/>
      <c r="AF2" s="639"/>
    </row>
    <row r="3" spans="1:32" s="640" customFormat="1" ht="19.5" customHeight="1">
      <c r="A3" s="201" t="s">
        <v>6</v>
      </c>
      <c r="B3" s="639"/>
      <c r="C3" s="639"/>
      <c r="D3" s="639"/>
      <c r="E3" s="639"/>
      <c r="F3" s="639"/>
      <c r="G3" s="639"/>
      <c r="H3" s="639"/>
      <c r="I3" s="639"/>
      <c r="J3" s="639"/>
      <c r="K3" s="639"/>
      <c r="L3" s="639"/>
      <c r="M3" s="639"/>
      <c r="N3" s="639"/>
      <c r="O3" s="639"/>
      <c r="P3" s="639"/>
      <c r="Q3" s="639"/>
      <c r="R3" s="639"/>
      <c r="S3" s="639"/>
      <c r="T3" s="201" t="s">
        <v>6</v>
      </c>
      <c r="U3" s="201"/>
      <c r="X3" s="639"/>
      <c r="Y3" s="639"/>
      <c r="Z3" s="639"/>
      <c r="AA3" s="639"/>
      <c r="AB3" s="639"/>
      <c r="AC3" s="639"/>
      <c r="AD3" s="639"/>
      <c r="AE3" s="639"/>
      <c r="AF3" s="639"/>
    </row>
    <row r="4" spans="1:32" s="640" customFormat="1" ht="19.5" customHeight="1">
      <c r="A4" s="639" t="s">
        <v>1689</v>
      </c>
      <c r="B4" s="639"/>
      <c r="C4" s="639"/>
      <c r="D4" s="639"/>
      <c r="E4" s="639"/>
      <c r="F4" s="639"/>
      <c r="G4" s="639"/>
      <c r="H4" s="639"/>
      <c r="I4" s="639"/>
      <c r="J4" s="639"/>
      <c r="K4" s="639"/>
      <c r="L4" s="639"/>
      <c r="M4" s="639"/>
      <c r="N4" s="639"/>
      <c r="O4" s="639"/>
      <c r="P4" s="639"/>
      <c r="Q4" s="639"/>
      <c r="R4" s="639"/>
      <c r="S4" s="639"/>
      <c r="T4" s="639" t="s">
        <v>1689</v>
      </c>
      <c r="U4" s="639"/>
      <c r="X4" s="639"/>
      <c r="Y4" s="639"/>
      <c r="Z4" s="639"/>
      <c r="AA4" s="639"/>
      <c r="AB4" s="639"/>
      <c r="AC4" s="639"/>
      <c r="AD4" s="639"/>
      <c r="AE4" s="639"/>
      <c r="AF4" s="639"/>
    </row>
    <row r="5" spans="1:32" s="640" customFormat="1" ht="19.5" customHeight="1">
      <c r="A5" s="201" t="s">
        <v>1308</v>
      </c>
      <c r="B5" s="639"/>
      <c r="C5" s="639"/>
      <c r="D5" s="639"/>
      <c r="E5" s="639"/>
      <c r="F5" s="639"/>
      <c r="G5" s="639"/>
      <c r="H5" s="639"/>
      <c r="I5" s="639"/>
      <c r="J5" s="639"/>
      <c r="K5" s="639"/>
      <c r="L5" s="639"/>
      <c r="M5" s="639"/>
      <c r="N5" s="639"/>
      <c r="O5" s="639"/>
      <c r="P5" s="639"/>
      <c r="Q5" s="639"/>
      <c r="R5" s="639"/>
      <c r="S5" s="639"/>
      <c r="T5" s="201" t="s">
        <v>1308</v>
      </c>
      <c r="U5" s="201"/>
      <c r="X5" s="639"/>
      <c r="Y5" s="639"/>
      <c r="Z5" s="639"/>
      <c r="AA5" s="639"/>
      <c r="AB5" s="639"/>
      <c r="AC5" s="639"/>
      <c r="AD5" s="639"/>
      <c r="AE5" s="639"/>
      <c r="AF5" s="639"/>
    </row>
    <row r="6" spans="1:32" s="640" customFormat="1" ht="19.5" customHeight="1">
      <c r="A6" s="655" t="s">
        <v>545</v>
      </c>
      <c r="B6" s="655"/>
      <c r="C6" s="655"/>
      <c r="D6" s="655"/>
      <c r="E6" s="655"/>
      <c r="F6" s="655"/>
      <c r="G6" s="655"/>
      <c r="H6" s="655"/>
      <c r="I6" s="655"/>
      <c r="J6" s="655"/>
      <c r="K6" s="655"/>
      <c r="L6" s="655"/>
      <c r="M6" s="655"/>
      <c r="N6" s="655"/>
      <c r="O6" s="655"/>
      <c r="P6" s="655"/>
      <c r="Q6" s="655"/>
      <c r="R6" s="655"/>
      <c r="S6" s="655"/>
      <c r="T6" s="655" t="s">
        <v>545</v>
      </c>
      <c r="U6" s="655"/>
      <c r="X6" s="656"/>
      <c r="Y6" s="656"/>
      <c r="Z6" s="656"/>
      <c r="AA6" s="656"/>
      <c r="AB6" s="656"/>
      <c r="AC6" s="656"/>
      <c r="AD6" s="656"/>
      <c r="AE6" s="656"/>
      <c r="AF6" s="656"/>
    </row>
    <row r="7" spans="1:32" s="66" customFormat="1" ht="19.5" customHeight="1">
      <c r="A7" s="994" t="s">
        <v>270</v>
      </c>
      <c r="B7" s="1003" t="s">
        <v>684</v>
      </c>
      <c r="C7" s="993"/>
      <c r="D7" s="993"/>
      <c r="E7" s="994"/>
      <c r="F7" s="983" t="s">
        <v>426</v>
      </c>
      <c r="G7" s="994"/>
      <c r="H7" s="1043" t="s">
        <v>1690</v>
      </c>
      <c r="I7" s="1044"/>
      <c r="J7" s="1044"/>
      <c r="K7" s="1044"/>
      <c r="L7" s="1044"/>
      <c r="M7" s="1045"/>
      <c r="N7" s="1043" t="s">
        <v>685</v>
      </c>
      <c r="O7" s="1044"/>
      <c r="P7" s="1044"/>
      <c r="Q7" s="1044"/>
      <c r="R7" s="1046"/>
      <c r="S7" s="1046"/>
      <c r="T7" s="1047" t="s">
        <v>40</v>
      </c>
      <c r="U7" s="975"/>
      <c r="V7" s="1076" t="s">
        <v>440</v>
      </c>
      <c r="W7" s="1046"/>
      <c r="X7" s="1046"/>
      <c r="Y7" s="1046"/>
      <c r="Z7" s="1046"/>
      <c r="AA7" s="1046"/>
      <c r="AB7" s="1046"/>
      <c r="AC7" s="1046"/>
      <c r="AD7" s="1046"/>
      <c r="AE7" s="1077"/>
      <c r="AF7" s="1003" t="s">
        <v>270</v>
      </c>
    </row>
    <row r="8" spans="1:32" s="66" customFormat="1" ht="19.5" customHeight="1">
      <c r="A8" s="986"/>
      <c r="B8" s="988"/>
      <c r="C8" s="995"/>
      <c r="D8" s="995"/>
      <c r="E8" s="986"/>
      <c r="F8" s="988"/>
      <c r="G8" s="986"/>
      <c r="H8" s="1003" t="s">
        <v>547</v>
      </c>
      <c r="I8" s="993"/>
      <c r="J8" s="1043" t="s">
        <v>530</v>
      </c>
      <c r="K8" s="1044"/>
      <c r="L8" s="1044"/>
      <c r="M8" s="1045"/>
      <c r="N8" s="988" t="s">
        <v>663</v>
      </c>
      <c r="O8" s="986"/>
      <c r="P8" s="988" t="s">
        <v>326</v>
      </c>
      <c r="Q8" s="995"/>
      <c r="R8" s="1003" t="s">
        <v>1001</v>
      </c>
      <c r="S8" s="993"/>
      <c r="T8" s="1048"/>
      <c r="U8" s="976"/>
      <c r="V8" s="993" t="s">
        <v>663</v>
      </c>
      <c r="W8" s="994"/>
      <c r="X8" s="1043" t="s">
        <v>626</v>
      </c>
      <c r="Y8" s="1044"/>
      <c r="Z8" s="1044"/>
      <c r="AA8" s="1044"/>
      <c r="AB8" s="1044"/>
      <c r="AC8" s="1044"/>
      <c r="AD8" s="1044"/>
      <c r="AE8" s="1045"/>
      <c r="AF8" s="988"/>
    </row>
    <row r="9" spans="1:32" s="66" customFormat="1" ht="19.5" customHeight="1">
      <c r="A9" s="986"/>
      <c r="B9" s="988"/>
      <c r="C9" s="995"/>
      <c r="D9" s="995"/>
      <c r="E9" s="986"/>
      <c r="F9" s="988"/>
      <c r="G9" s="986"/>
      <c r="H9" s="988"/>
      <c r="I9" s="995"/>
      <c r="J9" s="1003" t="s">
        <v>326</v>
      </c>
      <c r="K9" s="994"/>
      <c r="L9" s="1003" t="s">
        <v>1001</v>
      </c>
      <c r="M9" s="994"/>
      <c r="N9" s="988"/>
      <c r="O9" s="986"/>
      <c r="P9" s="988"/>
      <c r="Q9" s="995"/>
      <c r="R9" s="988"/>
      <c r="S9" s="995"/>
      <c r="T9" s="1048"/>
      <c r="U9" s="976"/>
      <c r="V9" s="995"/>
      <c r="W9" s="986"/>
      <c r="X9" s="984" t="s">
        <v>781</v>
      </c>
      <c r="Y9" s="976"/>
      <c r="Z9" s="984" t="s">
        <v>764</v>
      </c>
      <c r="AA9" s="976"/>
      <c r="AB9" s="988" t="s">
        <v>877</v>
      </c>
      <c r="AC9" s="986"/>
      <c r="AD9" s="983" t="s">
        <v>765</v>
      </c>
      <c r="AE9" s="1047"/>
      <c r="AF9" s="988"/>
    </row>
    <row r="10" spans="1:32" s="66" customFormat="1" ht="19.5" customHeight="1">
      <c r="A10" s="986"/>
      <c r="B10" s="988"/>
      <c r="C10" s="995"/>
      <c r="D10" s="995"/>
      <c r="E10" s="986"/>
      <c r="F10" s="988"/>
      <c r="G10" s="986"/>
      <c r="H10" s="988"/>
      <c r="I10" s="995"/>
      <c r="J10" s="988"/>
      <c r="K10" s="986"/>
      <c r="L10" s="988"/>
      <c r="M10" s="986"/>
      <c r="N10" s="988"/>
      <c r="O10" s="986"/>
      <c r="P10" s="988"/>
      <c r="Q10" s="995"/>
      <c r="R10" s="988"/>
      <c r="S10" s="995"/>
      <c r="T10" s="1048"/>
      <c r="U10" s="976"/>
      <c r="V10" s="995"/>
      <c r="W10" s="986"/>
      <c r="X10" s="984"/>
      <c r="Y10" s="976"/>
      <c r="Z10" s="984"/>
      <c r="AA10" s="976"/>
      <c r="AB10" s="988"/>
      <c r="AC10" s="986"/>
      <c r="AD10" s="984"/>
      <c r="AE10" s="1048"/>
      <c r="AF10" s="988"/>
    </row>
    <row r="11" spans="1:32" s="66" customFormat="1" ht="19.5" customHeight="1">
      <c r="A11" s="987"/>
      <c r="B11" s="989"/>
      <c r="C11" s="996"/>
      <c r="D11" s="996"/>
      <c r="E11" s="987"/>
      <c r="F11" s="989"/>
      <c r="G11" s="987"/>
      <c r="H11" s="989"/>
      <c r="I11" s="996"/>
      <c r="J11" s="989"/>
      <c r="K11" s="987"/>
      <c r="L11" s="989"/>
      <c r="M11" s="987"/>
      <c r="N11" s="989"/>
      <c r="O11" s="987"/>
      <c r="P11" s="989"/>
      <c r="Q11" s="996"/>
      <c r="R11" s="989"/>
      <c r="S11" s="996"/>
      <c r="T11" s="1049"/>
      <c r="U11" s="977"/>
      <c r="V11" s="996"/>
      <c r="W11" s="987"/>
      <c r="X11" s="985"/>
      <c r="Y11" s="977"/>
      <c r="Z11" s="985"/>
      <c r="AA11" s="977"/>
      <c r="AB11" s="989"/>
      <c r="AC11" s="987"/>
      <c r="AD11" s="985"/>
      <c r="AE11" s="1049"/>
      <c r="AF11" s="989"/>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042">
        <v>2018</v>
      </c>
      <c r="C13" s="1042"/>
      <c r="D13" s="854" t="s">
        <v>1674</v>
      </c>
      <c r="E13" s="854"/>
      <c r="F13" s="659">
        <v>8229853</v>
      </c>
      <c r="G13" s="854"/>
      <c r="H13" s="659">
        <v>8130031</v>
      </c>
      <c r="I13" s="657"/>
      <c r="J13" s="659">
        <v>4425442</v>
      </c>
      <c r="K13" s="657"/>
      <c r="L13" s="659">
        <v>3704589</v>
      </c>
      <c r="M13" s="657"/>
      <c r="N13" s="659">
        <v>3293089</v>
      </c>
      <c r="O13" s="130"/>
      <c r="P13" s="130">
        <v>2009913</v>
      </c>
      <c r="Q13" s="130"/>
      <c r="R13" s="130">
        <v>1283176</v>
      </c>
      <c r="S13" s="130"/>
      <c r="T13" s="130">
        <v>1952524</v>
      </c>
      <c r="U13" s="130"/>
      <c r="V13" s="130">
        <v>2884418</v>
      </c>
      <c r="W13" s="130"/>
      <c r="X13" s="130">
        <v>76142</v>
      </c>
      <c r="Y13" s="130"/>
      <c r="Z13" s="130">
        <v>386863</v>
      </c>
      <c r="AA13" s="130"/>
      <c r="AB13" s="130">
        <v>1436304</v>
      </c>
      <c r="AC13" s="130"/>
      <c r="AD13" s="130">
        <v>985109</v>
      </c>
      <c r="AE13" s="130"/>
      <c r="AF13" s="203">
        <v>1</v>
      </c>
    </row>
    <row r="14" spans="1:32" ht="19.5" customHeight="1">
      <c r="A14" s="203">
        <v>2</v>
      </c>
      <c r="B14" s="1042" t="s">
        <v>353</v>
      </c>
      <c r="C14" s="1042"/>
      <c r="D14" s="854" t="s">
        <v>1675</v>
      </c>
      <c r="F14" s="659">
        <v>8059999</v>
      </c>
      <c r="H14" s="659">
        <v>7964257</v>
      </c>
      <c r="I14" s="657"/>
      <c r="J14" s="659">
        <v>4242584</v>
      </c>
      <c r="K14" s="657"/>
      <c r="L14" s="659">
        <v>3721673</v>
      </c>
      <c r="M14" s="657"/>
      <c r="N14" s="659">
        <v>3300125</v>
      </c>
      <c r="O14" s="130"/>
      <c r="P14" s="130">
        <v>1972166</v>
      </c>
      <c r="Q14" s="130"/>
      <c r="R14" s="130">
        <v>1327959</v>
      </c>
      <c r="S14" s="130"/>
      <c r="T14" s="130">
        <v>1817092</v>
      </c>
      <c r="U14" s="130"/>
      <c r="V14" s="130">
        <v>2847040</v>
      </c>
      <c r="W14" s="130"/>
      <c r="X14" s="130">
        <v>78294</v>
      </c>
      <c r="Y14" s="130"/>
      <c r="Z14" s="130">
        <v>375032</v>
      </c>
      <c r="AA14" s="130"/>
      <c r="AB14" s="130">
        <v>1418408</v>
      </c>
      <c r="AC14" s="130"/>
      <c r="AD14" s="130">
        <v>975306</v>
      </c>
      <c r="AE14" s="130"/>
      <c r="AF14" s="203">
        <v>2</v>
      </c>
    </row>
    <row r="15" spans="1:32" ht="19.5" customHeight="1">
      <c r="A15" s="203">
        <v>3</v>
      </c>
      <c r="B15" s="1042" t="s">
        <v>353</v>
      </c>
      <c r="C15" s="1042"/>
      <c r="D15" s="854" t="s">
        <v>195</v>
      </c>
      <c r="F15" s="659">
        <v>7913534</v>
      </c>
      <c r="H15" s="659">
        <v>7818175</v>
      </c>
      <c r="I15" s="657"/>
      <c r="J15" s="659">
        <v>4128516</v>
      </c>
      <c r="K15" s="657"/>
      <c r="L15" s="659">
        <v>3689659</v>
      </c>
      <c r="M15" s="657"/>
      <c r="N15" s="659">
        <v>3220138</v>
      </c>
      <c r="O15" s="130"/>
      <c r="P15" s="130">
        <v>1924603</v>
      </c>
      <c r="Q15" s="130"/>
      <c r="R15" s="130">
        <v>1295535</v>
      </c>
      <c r="S15" s="130"/>
      <c r="T15" s="130">
        <v>1771530</v>
      </c>
      <c r="U15" s="130"/>
      <c r="V15" s="130">
        <v>2826506</v>
      </c>
      <c r="W15" s="130"/>
      <c r="X15" s="130">
        <v>72494</v>
      </c>
      <c r="Y15" s="130"/>
      <c r="Z15" s="130">
        <v>359888</v>
      </c>
      <c r="AA15" s="130"/>
      <c r="AB15" s="130">
        <v>1436061</v>
      </c>
      <c r="AC15" s="130"/>
      <c r="AD15" s="130">
        <v>958063</v>
      </c>
      <c r="AE15" s="130"/>
      <c r="AF15" s="203">
        <v>3</v>
      </c>
    </row>
    <row r="16" spans="1:32" ht="19.5" customHeight="1">
      <c r="A16" s="203">
        <v>4</v>
      </c>
      <c r="B16" s="1042" t="s">
        <v>353</v>
      </c>
      <c r="C16" s="1042"/>
      <c r="D16" s="854" t="s">
        <v>1676</v>
      </c>
      <c r="F16" s="659">
        <v>8701078</v>
      </c>
      <c r="H16" s="659">
        <v>8593661</v>
      </c>
      <c r="I16" s="657"/>
      <c r="J16" s="659">
        <v>4552071</v>
      </c>
      <c r="K16" s="657"/>
      <c r="L16" s="659">
        <v>4041590</v>
      </c>
      <c r="M16" s="657"/>
      <c r="N16" s="659">
        <v>3485893</v>
      </c>
      <c r="O16" s="130"/>
      <c r="P16" s="130">
        <v>2044073</v>
      </c>
      <c r="Q16" s="130"/>
      <c r="R16" s="130">
        <v>1441820</v>
      </c>
      <c r="S16" s="130"/>
      <c r="T16" s="130">
        <v>2002005</v>
      </c>
      <c r="U16" s="130"/>
      <c r="V16" s="130">
        <v>3105763</v>
      </c>
      <c r="W16" s="130"/>
      <c r="X16" s="130">
        <v>82730</v>
      </c>
      <c r="Y16" s="130"/>
      <c r="Z16" s="130">
        <v>423264</v>
      </c>
      <c r="AA16" s="130"/>
      <c r="AB16" s="130">
        <v>1546210</v>
      </c>
      <c r="AC16" s="130"/>
      <c r="AD16" s="130">
        <v>1053560</v>
      </c>
      <c r="AE16" s="130"/>
      <c r="AF16" s="203">
        <v>4</v>
      </c>
    </row>
    <row r="17" spans="1:32" ht="19.5" customHeight="1">
      <c r="A17" s="203">
        <v>5</v>
      </c>
      <c r="B17" s="1042" t="s">
        <v>353</v>
      </c>
      <c r="C17" s="1042"/>
      <c r="D17" s="854" t="s">
        <v>1677</v>
      </c>
      <c r="F17" s="659">
        <v>9229955</v>
      </c>
      <c r="H17" s="659">
        <v>9131859</v>
      </c>
      <c r="I17" s="657"/>
      <c r="J17" s="659">
        <v>4810709</v>
      </c>
      <c r="K17" s="657"/>
      <c r="L17" s="659">
        <v>4321150</v>
      </c>
      <c r="M17" s="657"/>
      <c r="N17" s="659">
        <v>3883792</v>
      </c>
      <c r="O17" s="130"/>
      <c r="P17" s="130">
        <v>2283534</v>
      </c>
      <c r="Q17" s="130"/>
      <c r="R17" s="130">
        <v>1600258</v>
      </c>
      <c r="S17" s="130"/>
      <c r="T17" s="130">
        <v>1993269</v>
      </c>
      <c r="U17" s="130"/>
      <c r="V17" s="130">
        <v>3254798</v>
      </c>
      <c r="W17" s="130"/>
      <c r="X17" s="130">
        <v>84703</v>
      </c>
      <c r="Y17" s="130"/>
      <c r="Z17" s="130">
        <v>449202</v>
      </c>
      <c r="AA17" s="130"/>
      <c r="AB17" s="130">
        <v>1621312</v>
      </c>
      <c r="AC17" s="130"/>
      <c r="AD17" s="130">
        <v>1099580</v>
      </c>
      <c r="AE17" s="130"/>
      <c r="AF17" s="203">
        <v>5</v>
      </c>
    </row>
    <row r="18" spans="1:32" ht="19.5" customHeight="1">
      <c r="A18" s="203">
        <v>6</v>
      </c>
      <c r="B18" s="1042" t="s">
        <v>353</v>
      </c>
      <c r="C18" s="1042"/>
      <c r="D18" s="854" t="s">
        <v>1678</v>
      </c>
      <c r="F18" s="659">
        <v>8666115</v>
      </c>
      <c r="H18" s="659">
        <v>8574253</v>
      </c>
      <c r="I18" s="657"/>
      <c r="J18" s="659">
        <v>4677127</v>
      </c>
      <c r="K18" s="657"/>
      <c r="L18" s="659">
        <v>3897126</v>
      </c>
      <c r="M18" s="657"/>
      <c r="N18" s="659">
        <v>3714131</v>
      </c>
      <c r="O18" s="130"/>
      <c r="P18" s="130">
        <v>2144536</v>
      </c>
      <c r="Q18" s="130"/>
      <c r="R18" s="130">
        <v>1569595</v>
      </c>
      <c r="S18" s="130"/>
      <c r="T18" s="130">
        <v>1980317</v>
      </c>
      <c r="U18" s="130"/>
      <c r="V18" s="130">
        <v>2879805</v>
      </c>
      <c r="W18" s="130"/>
      <c r="X18" s="130">
        <v>100374</v>
      </c>
      <c r="Y18" s="130"/>
      <c r="Z18" s="130">
        <v>451900</v>
      </c>
      <c r="AA18" s="130"/>
      <c r="AB18" s="130">
        <v>1230568</v>
      </c>
      <c r="AC18" s="130"/>
      <c r="AD18" s="130">
        <v>1096964</v>
      </c>
      <c r="AE18" s="130"/>
      <c r="AF18" s="203">
        <v>6</v>
      </c>
    </row>
    <row r="19" spans="1:32" ht="19.5" customHeight="1">
      <c r="A19" s="203">
        <v>7</v>
      </c>
      <c r="B19" s="1042">
        <v>2019</v>
      </c>
      <c r="C19" s="1042"/>
      <c r="D19" s="854" t="s">
        <v>88</v>
      </c>
      <c r="F19" s="659">
        <v>4231811</v>
      </c>
      <c r="H19" s="659">
        <v>4184033</v>
      </c>
      <c r="I19" s="657"/>
      <c r="J19" s="659">
        <v>2589617</v>
      </c>
      <c r="K19" s="657"/>
      <c r="L19" s="659">
        <v>1594416</v>
      </c>
      <c r="M19" s="657"/>
      <c r="N19" s="659">
        <v>1893317</v>
      </c>
      <c r="O19" s="130"/>
      <c r="P19" s="130">
        <v>1197129</v>
      </c>
      <c r="Q19" s="130"/>
      <c r="R19" s="130">
        <v>696188</v>
      </c>
      <c r="S19" s="130"/>
      <c r="T19" s="130">
        <v>1102181</v>
      </c>
      <c r="U19" s="130"/>
      <c r="V19" s="130">
        <v>1188535</v>
      </c>
      <c r="W19" s="130"/>
      <c r="X19" s="130">
        <v>42538</v>
      </c>
      <c r="Y19" s="130"/>
      <c r="Z19" s="130">
        <v>247769</v>
      </c>
      <c r="AA19" s="130"/>
      <c r="AB19" s="130">
        <v>440529</v>
      </c>
      <c r="AC19" s="130"/>
      <c r="AD19" s="130">
        <v>457699</v>
      </c>
      <c r="AE19" s="130"/>
      <c r="AF19" s="203">
        <v>7</v>
      </c>
    </row>
    <row r="20" spans="1:32" ht="19.5" customHeight="1">
      <c r="A20" s="203">
        <v>8</v>
      </c>
      <c r="B20" s="1042" t="s">
        <v>353</v>
      </c>
      <c r="C20" s="1042"/>
      <c r="D20" s="854" t="s">
        <v>1679</v>
      </c>
      <c r="E20" s="202"/>
      <c r="F20" s="659">
        <v>5185877</v>
      </c>
      <c r="G20" s="202"/>
      <c r="H20" s="659">
        <v>5128652</v>
      </c>
      <c r="I20" s="202"/>
      <c r="J20" s="659">
        <v>3160131</v>
      </c>
      <c r="K20" s="202"/>
      <c r="L20" s="659">
        <v>1968521</v>
      </c>
      <c r="M20" s="202"/>
      <c r="N20" s="659">
        <v>2313941</v>
      </c>
      <c r="O20" s="202"/>
      <c r="P20" s="130">
        <v>1455531</v>
      </c>
      <c r="Q20" s="130"/>
      <c r="R20" s="130">
        <v>858410</v>
      </c>
      <c r="S20" s="202"/>
      <c r="T20" s="130">
        <v>1368898</v>
      </c>
      <c r="U20" s="130"/>
      <c r="V20" s="130">
        <v>1445813</v>
      </c>
      <c r="W20" s="130"/>
      <c r="X20" s="130">
        <v>59651</v>
      </c>
      <c r="Y20" s="130"/>
      <c r="Z20" s="130">
        <v>276051</v>
      </c>
      <c r="AA20" s="130"/>
      <c r="AB20" s="130">
        <v>573319</v>
      </c>
      <c r="AC20" s="130"/>
      <c r="AD20" s="130">
        <v>536792</v>
      </c>
      <c r="AE20" s="130"/>
      <c r="AF20" s="203">
        <v>8</v>
      </c>
    </row>
    <row r="21" spans="1:32" s="131" customFormat="1" ht="19.5" customHeight="1">
      <c r="A21" s="203">
        <v>9</v>
      </c>
      <c r="B21" s="1042" t="s">
        <v>353</v>
      </c>
      <c r="C21" s="1042"/>
      <c r="D21" s="854" t="s">
        <v>1680</v>
      </c>
      <c r="E21" s="202"/>
      <c r="F21" s="659">
        <v>6883585</v>
      </c>
      <c r="G21" s="202"/>
      <c r="H21" s="659">
        <v>6808575</v>
      </c>
      <c r="I21" s="478"/>
      <c r="J21" s="659">
        <v>4024562</v>
      </c>
      <c r="K21" s="478"/>
      <c r="L21" s="659">
        <v>2784013</v>
      </c>
      <c r="M21" s="478"/>
      <c r="N21" s="659">
        <v>3013021</v>
      </c>
      <c r="O21" s="478"/>
      <c r="P21" s="130">
        <v>1867126</v>
      </c>
      <c r="Q21" s="130"/>
      <c r="R21" s="130">
        <v>1145895</v>
      </c>
      <c r="S21" s="202"/>
      <c r="T21" s="130">
        <v>1734151</v>
      </c>
      <c r="U21" s="130"/>
      <c r="V21" s="130">
        <v>2061403</v>
      </c>
      <c r="W21" s="130"/>
      <c r="X21" s="130">
        <v>67304</v>
      </c>
      <c r="Y21" s="130"/>
      <c r="Z21" s="130">
        <v>355980</v>
      </c>
      <c r="AA21" s="130"/>
      <c r="AB21" s="130">
        <v>905088</v>
      </c>
      <c r="AC21" s="130"/>
      <c r="AD21" s="130">
        <v>733031</v>
      </c>
      <c r="AE21" s="130"/>
      <c r="AF21" s="203">
        <v>9</v>
      </c>
    </row>
    <row r="22" spans="1:32" ht="19.5" customHeight="1">
      <c r="A22" s="203">
        <v>10</v>
      </c>
      <c r="B22" s="1042" t="s">
        <v>353</v>
      </c>
      <c r="C22" s="1042"/>
      <c r="D22" s="854" t="s">
        <v>1681</v>
      </c>
      <c r="F22" s="659">
        <v>7568965</v>
      </c>
      <c r="H22" s="659">
        <v>7484801</v>
      </c>
      <c r="I22" s="478"/>
      <c r="J22" s="659">
        <v>4230547</v>
      </c>
      <c r="K22" s="478"/>
      <c r="L22" s="659">
        <v>3254253</v>
      </c>
      <c r="M22" s="478"/>
      <c r="N22" s="659">
        <v>3124936</v>
      </c>
      <c r="O22" s="478"/>
      <c r="P22" s="130">
        <v>1843487</v>
      </c>
      <c r="Q22" s="130"/>
      <c r="R22" s="130">
        <v>1281449</v>
      </c>
      <c r="S22" s="31"/>
      <c r="T22" s="130">
        <v>1934158</v>
      </c>
      <c r="U22" s="130"/>
      <c r="V22" s="130">
        <v>2425707</v>
      </c>
      <c r="W22" s="130"/>
      <c r="X22" s="130">
        <v>78121</v>
      </c>
      <c r="Y22" s="130"/>
      <c r="Z22" s="130">
        <v>374782</v>
      </c>
      <c r="AA22" s="130"/>
      <c r="AB22" s="130">
        <v>1166790</v>
      </c>
      <c r="AC22" s="130"/>
      <c r="AD22" s="130">
        <v>806015</v>
      </c>
      <c r="AE22" s="130"/>
      <c r="AF22" s="203">
        <v>10</v>
      </c>
    </row>
    <row r="23" spans="1:32" ht="19.5" customHeight="1">
      <c r="A23" s="203">
        <v>11</v>
      </c>
      <c r="B23" s="1042" t="s">
        <v>353</v>
      </c>
      <c r="C23" s="1042"/>
      <c r="D23" s="854" t="s">
        <v>1682</v>
      </c>
      <c r="F23" s="659">
        <v>8090565</v>
      </c>
      <c r="H23" s="659">
        <v>7997117</v>
      </c>
      <c r="I23" s="478"/>
      <c r="J23" s="659">
        <v>4356674</v>
      </c>
      <c r="K23" s="478"/>
      <c r="L23" s="659">
        <v>3640443</v>
      </c>
      <c r="M23" s="478"/>
      <c r="N23" s="659">
        <v>3304795</v>
      </c>
      <c r="O23" s="478"/>
      <c r="P23" s="130">
        <v>1954685</v>
      </c>
      <c r="Q23" s="130"/>
      <c r="R23" s="130">
        <v>1350110</v>
      </c>
      <c r="S23" s="31"/>
      <c r="T23" s="130">
        <v>1954844</v>
      </c>
      <c r="U23" s="130"/>
      <c r="V23" s="130">
        <v>2737478</v>
      </c>
      <c r="W23" s="130"/>
      <c r="X23" s="130">
        <v>79279</v>
      </c>
      <c r="Y23" s="130"/>
      <c r="Z23" s="130">
        <v>367865</v>
      </c>
      <c r="AA23" s="130"/>
      <c r="AB23" s="130">
        <v>1322229</v>
      </c>
      <c r="AC23" s="130"/>
      <c r="AD23" s="130">
        <v>968104</v>
      </c>
      <c r="AE23" s="130"/>
      <c r="AF23" s="203">
        <v>11</v>
      </c>
    </row>
    <row r="24" spans="1:32" ht="19.5" customHeight="1">
      <c r="A24" s="203">
        <v>12</v>
      </c>
      <c r="B24" s="1042" t="s">
        <v>353</v>
      </c>
      <c r="C24" s="1042"/>
      <c r="D24" s="854" t="s">
        <v>1673</v>
      </c>
      <c r="F24" s="659">
        <v>7897162</v>
      </c>
      <c r="H24" s="659">
        <v>7806983</v>
      </c>
      <c r="I24" s="478"/>
      <c r="J24" s="659">
        <v>4250036</v>
      </c>
      <c r="K24" s="478"/>
      <c r="L24" s="659">
        <v>3556947</v>
      </c>
      <c r="M24" s="478"/>
      <c r="N24" s="659">
        <v>3201633</v>
      </c>
      <c r="O24" s="478"/>
      <c r="P24" s="130">
        <v>1919573</v>
      </c>
      <c r="Q24" s="130"/>
      <c r="R24" s="130">
        <v>1282061</v>
      </c>
      <c r="S24" s="31"/>
      <c r="T24" s="130">
        <v>1893243</v>
      </c>
      <c r="U24" s="130"/>
      <c r="V24" s="130">
        <v>2712107</v>
      </c>
      <c r="W24" s="130"/>
      <c r="X24" s="130">
        <v>69502</v>
      </c>
      <c r="Y24" s="130"/>
      <c r="Z24" s="130">
        <v>367718</v>
      </c>
      <c r="AA24" s="130"/>
      <c r="AB24" s="130">
        <v>1330826</v>
      </c>
      <c r="AC24" s="130"/>
      <c r="AD24" s="130">
        <v>944060</v>
      </c>
      <c r="AE24" s="130"/>
      <c r="AF24" s="203">
        <v>12</v>
      </c>
    </row>
    <row r="25" spans="1:32" ht="19.5" customHeight="1">
      <c r="A25" s="203">
        <v>13</v>
      </c>
      <c r="B25" s="1042" t="s">
        <v>353</v>
      </c>
      <c r="C25" s="1042"/>
      <c r="D25" s="854" t="s">
        <v>1674</v>
      </c>
      <c r="F25" s="659">
        <v>8867045</v>
      </c>
      <c r="H25" s="659">
        <v>8767304</v>
      </c>
      <c r="I25" s="478"/>
      <c r="J25" s="659">
        <v>4689848</v>
      </c>
      <c r="K25" s="478"/>
      <c r="L25" s="659">
        <v>4077456</v>
      </c>
      <c r="M25" s="478"/>
      <c r="N25" s="659">
        <v>3581769</v>
      </c>
      <c r="O25" s="478"/>
      <c r="P25" s="130">
        <v>2088067</v>
      </c>
      <c r="Q25" s="130"/>
      <c r="R25" s="130">
        <v>1493703</v>
      </c>
      <c r="S25" s="31"/>
      <c r="T25" s="130">
        <v>2050741</v>
      </c>
      <c r="U25" s="130"/>
      <c r="V25" s="130">
        <v>3134794</v>
      </c>
      <c r="W25" s="130"/>
      <c r="X25" s="130">
        <v>95381</v>
      </c>
      <c r="Y25" s="130"/>
      <c r="Z25" s="130">
        <v>455659</v>
      </c>
      <c r="AA25" s="130"/>
      <c r="AB25" s="130">
        <v>1532875</v>
      </c>
      <c r="AC25" s="130"/>
      <c r="AD25" s="130">
        <v>1050879</v>
      </c>
      <c r="AE25" s="130"/>
      <c r="AF25" s="203">
        <v>13</v>
      </c>
    </row>
    <row r="26" spans="1:32" ht="19.5" customHeight="1">
      <c r="A26" s="203"/>
      <c r="B26" s="1042"/>
      <c r="C26" s="1042"/>
      <c r="D26" s="854"/>
      <c r="F26" s="659"/>
      <c r="H26" s="478"/>
      <c r="I26" s="478"/>
      <c r="J26" s="478"/>
      <c r="K26" s="478"/>
      <c r="L26" s="478"/>
      <c r="M26" s="478"/>
      <c r="N26" s="478"/>
      <c r="O26" s="478"/>
      <c r="P26" s="478"/>
      <c r="Q26" s="478"/>
      <c r="R26" s="478"/>
      <c r="S26" s="31"/>
      <c r="T26" s="478"/>
      <c r="U26" s="478"/>
      <c r="V26" s="478"/>
      <c r="W26" s="478"/>
      <c r="X26" s="478"/>
      <c r="Y26" s="478"/>
      <c r="Z26" s="478"/>
      <c r="AA26" s="478"/>
      <c r="AB26" s="478"/>
      <c r="AC26" s="478"/>
      <c r="AD26" s="478"/>
      <c r="AE26" s="478"/>
      <c r="AF26" s="203"/>
    </row>
    <row r="27" spans="1:32" ht="19.5" customHeight="1">
      <c r="A27" s="202" t="s">
        <v>1683</v>
      </c>
      <c r="B27" s="202"/>
      <c r="C27" s="202"/>
      <c r="D27" s="202"/>
      <c r="E27" s="202"/>
      <c r="F27" s="202"/>
      <c r="G27" s="202"/>
      <c r="H27" s="202"/>
      <c r="I27" s="202"/>
      <c r="J27" s="202"/>
      <c r="K27" s="202"/>
      <c r="L27" s="202"/>
      <c r="M27" s="202"/>
      <c r="N27" s="202"/>
      <c r="O27" s="202"/>
      <c r="P27" s="202"/>
      <c r="Q27" s="202"/>
      <c r="R27" s="202"/>
      <c r="S27" s="31"/>
      <c r="T27" s="482" t="s">
        <v>1683</v>
      </c>
      <c r="U27" s="478"/>
      <c r="V27" s="478"/>
      <c r="W27" s="478"/>
      <c r="X27" s="478"/>
      <c r="Y27" s="478"/>
      <c r="Z27" s="478"/>
      <c r="AA27" s="478"/>
      <c r="AB27" s="478"/>
      <c r="AC27" s="478"/>
      <c r="AD27" s="478"/>
      <c r="AE27" s="478"/>
      <c r="AF27" s="203"/>
    </row>
    <row r="28" spans="1:32" ht="19.5" customHeight="1">
      <c r="A28" s="203"/>
      <c r="B28" s="1042"/>
      <c r="C28" s="1042"/>
      <c r="D28" s="854"/>
      <c r="F28" s="659"/>
      <c r="H28" s="657"/>
      <c r="I28" s="657"/>
      <c r="J28" s="657"/>
      <c r="K28" s="657"/>
      <c r="L28" s="657"/>
      <c r="M28" s="657"/>
      <c r="N28" s="657"/>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042">
        <v>2018</v>
      </c>
      <c r="C29" s="1042"/>
      <c r="D29" s="854" t="s">
        <v>1674</v>
      </c>
      <c r="E29" s="202"/>
      <c r="F29" s="478">
        <v>4.7</v>
      </c>
      <c r="G29" s="202"/>
      <c r="H29" s="478">
        <v>4.9000000000000004</v>
      </c>
      <c r="I29" s="202"/>
      <c r="J29" s="478">
        <v>4.9000000000000004</v>
      </c>
      <c r="K29" s="478"/>
      <c r="L29" s="478">
        <v>4.8</v>
      </c>
      <c r="M29" s="478"/>
      <c r="N29" s="478">
        <v>2.4</v>
      </c>
      <c r="O29" s="478"/>
      <c r="P29" s="478">
        <v>3.8</v>
      </c>
      <c r="Q29" s="478"/>
      <c r="R29" s="478">
        <v>0.3</v>
      </c>
      <c r="S29" s="478"/>
      <c r="T29" s="478">
        <v>7.9</v>
      </c>
      <c r="U29" s="478"/>
      <c r="V29" s="478">
        <v>5.8</v>
      </c>
      <c r="W29" s="478"/>
      <c r="X29" s="478">
        <v>-5.5</v>
      </c>
      <c r="Y29" s="478"/>
      <c r="Z29" s="478">
        <v>-1.2</v>
      </c>
      <c r="AA29" s="478"/>
      <c r="AB29" s="478">
        <v>5.9</v>
      </c>
      <c r="AC29" s="478"/>
      <c r="AD29" s="478">
        <v>9.6</v>
      </c>
      <c r="AE29" s="478"/>
      <c r="AF29" s="203">
        <v>1</v>
      </c>
    </row>
    <row r="30" spans="1:32" s="658" customFormat="1" ht="19.5" customHeight="1">
      <c r="A30" s="203">
        <v>2</v>
      </c>
      <c r="B30" s="1042" t="s">
        <v>353</v>
      </c>
      <c r="C30" s="1042"/>
      <c r="D30" s="854" t="s">
        <v>1675</v>
      </c>
      <c r="E30" s="202"/>
      <c r="F30" s="478">
        <v>-2.1</v>
      </c>
      <c r="G30" s="202"/>
      <c r="H30" s="478">
        <v>-2</v>
      </c>
      <c r="I30" s="478"/>
      <c r="J30" s="478">
        <v>-4.0999999999999996</v>
      </c>
      <c r="K30" s="478"/>
      <c r="L30" s="478">
        <v>0.5</v>
      </c>
      <c r="M30" s="478"/>
      <c r="N30" s="478">
        <v>0.2</v>
      </c>
      <c r="O30" s="478"/>
      <c r="P30" s="478">
        <v>-1.9</v>
      </c>
      <c r="Q30" s="478"/>
      <c r="R30" s="478">
        <v>3.5</v>
      </c>
      <c r="S30" s="478"/>
      <c r="T30" s="478">
        <v>-6.9</v>
      </c>
      <c r="U30" s="478"/>
      <c r="V30" s="478">
        <v>-1.3</v>
      </c>
      <c r="W30" s="478"/>
      <c r="X30" s="478">
        <v>2.8</v>
      </c>
      <c r="Y30" s="478"/>
      <c r="Z30" s="478">
        <v>-3.1</v>
      </c>
      <c r="AA30" s="478"/>
      <c r="AB30" s="478">
        <v>-1.2</v>
      </c>
      <c r="AC30" s="478"/>
      <c r="AD30" s="478">
        <v>-1</v>
      </c>
      <c r="AE30" s="478"/>
      <c r="AF30" s="203">
        <v>2</v>
      </c>
    </row>
    <row r="31" spans="1:32" ht="19.5" customHeight="1">
      <c r="A31" s="203">
        <v>3</v>
      </c>
      <c r="B31" s="1042" t="s">
        <v>353</v>
      </c>
      <c r="C31" s="1042"/>
      <c r="D31" s="854" t="s">
        <v>195</v>
      </c>
      <c r="F31" s="478">
        <v>-1.8</v>
      </c>
      <c r="H31" s="478">
        <v>-1.8</v>
      </c>
      <c r="I31" s="478"/>
      <c r="J31" s="478">
        <v>-2.7</v>
      </c>
      <c r="K31" s="478"/>
      <c r="L31" s="478">
        <v>-0.9</v>
      </c>
      <c r="M31" s="478"/>
      <c r="N31" s="478">
        <v>-2.4</v>
      </c>
      <c r="O31" s="478"/>
      <c r="P31" s="478">
        <v>-2.4</v>
      </c>
      <c r="Q31" s="478"/>
      <c r="R31" s="478">
        <v>-2.4</v>
      </c>
      <c r="S31" s="478"/>
      <c r="T31" s="478">
        <v>-2.5</v>
      </c>
      <c r="U31" s="478"/>
      <c r="V31" s="478">
        <v>-0.7</v>
      </c>
      <c r="W31" s="478"/>
      <c r="X31" s="478">
        <v>-7.4</v>
      </c>
      <c r="Y31" s="478"/>
      <c r="Z31" s="478">
        <v>-4</v>
      </c>
      <c r="AA31" s="478"/>
      <c r="AB31" s="478">
        <v>1.2</v>
      </c>
      <c r="AC31" s="478"/>
      <c r="AD31" s="478">
        <v>-1.8</v>
      </c>
      <c r="AE31" s="478"/>
      <c r="AF31" s="203">
        <v>3</v>
      </c>
    </row>
    <row r="32" spans="1:32" ht="19.5" customHeight="1">
      <c r="A32" s="203">
        <v>4</v>
      </c>
      <c r="B32" s="1042" t="s">
        <v>353</v>
      </c>
      <c r="C32" s="1042"/>
      <c r="D32" s="854" t="s">
        <v>1676</v>
      </c>
      <c r="F32" s="478">
        <v>10</v>
      </c>
      <c r="H32" s="478">
        <v>9.9</v>
      </c>
      <c r="I32" s="478"/>
      <c r="J32" s="478">
        <v>10.3</v>
      </c>
      <c r="K32" s="478"/>
      <c r="L32" s="478">
        <v>9.5</v>
      </c>
      <c r="M32" s="478"/>
      <c r="N32" s="478">
        <v>8.3000000000000007</v>
      </c>
      <c r="O32" s="478"/>
      <c r="P32" s="478">
        <v>6.2</v>
      </c>
      <c r="Q32" s="478"/>
      <c r="R32" s="478">
        <v>11.3</v>
      </c>
      <c r="S32" s="478"/>
      <c r="T32" s="478">
        <v>13</v>
      </c>
      <c r="U32" s="478"/>
      <c r="V32" s="478">
        <v>9.9</v>
      </c>
      <c r="W32" s="478"/>
      <c r="X32" s="478">
        <v>14.1</v>
      </c>
      <c r="Y32" s="478"/>
      <c r="Z32" s="478">
        <v>17.600000000000001</v>
      </c>
      <c r="AA32" s="478"/>
      <c r="AB32" s="478">
        <v>7.7</v>
      </c>
      <c r="AC32" s="478"/>
      <c r="AD32" s="478">
        <v>10</v>
      </c>
      <c r="AE32" s="478"/>
      <c r="AF32" s="203">
        <v>4</v>
      </c>
    </row>
    <row r="33" spans="1:32" ht="19.5" customHeight="1">
      <c r="A33" s="203">
        <v>5</v>
      </c>
      <c r="B33" s="1042" t="s">
        <v>353</v>
      </c>
      <c r="C33" s="1042"/>
      <c r="D33" s="854" t="s">
        <v>1677</v>
      </c>
      <c r="F33" s="478">
        <v>6.1</v>
      </c>
      <c r="H33" s="478">
        <v>6.3</v>
      </c>
      <c r="I33" s="478"/>
      <c r="J33" s="478">
        <v>5.7</v>
      </c>
      <c r="K33" s="478"/>
      <c r="L33" s="478">
        <v>6.9</v>
      </c>
      <c r="M33" s="478"/>
      <c r="N33" s="478">
        <v>11.4</v>
      </c>
      <c r="O33" s="478"/>
      <c r="P33" s="478">
        <v>11.7</v>
      </c>
      <c r="Q33" s="478"/>
      <c r="R33" s="478">
        <v>11</v>
      </c>
      <c r="S33" s="478"/>
      <c r="T33" s="478">
        <v>-0.4</v>
      </c>
      <c r="U33" s="478"/>
      <c r="V33" s="478">
        <v>4.8</v>
      </c>
      <c r="W33" s="478"/>
      <c r="X33" s="478">
        <v>2.4</v>
      </c>
      <c r="Y33" s="478"/>
      <c r="Z33" s="478">
        <v>6.1</v>
      </c>
      <c r="AA33" s="478"/>
      <c r="AB33" s="478">
        <v>4.9000000000000004</v>
      </c>
      <c r="AC33" s="478"/>
      <c r="AD33" s="478">
        <v>4.4000000000000004</v>
      </c>
      <c r="AE33" s="478"/>
      <c r="AF33" s="203">
        <v>5</v>
      </c>
    </row>
    <row r="34" spans="1:32" ht="19.5" customHeight="1">
      <c r="A34" s="203">
        <v>6</v>
      </c>
      <c r="B34" s="1042" t="s">
        <v>353</v>
      </c>
      <c r="C34" s="1042"/>
      <c r="D34" s="854" t="s">
        <v>1678</v>
      </c>
      <c r="F34" s="478">
        <v>-6.1</v>
      </c>
      <c r="H34" s="478">
        <v>-6.1</v>
      </c>
      <c r="I34" s="478"/>
      <c r="J34" s="478">
        <v>-2.8</v>
      </c>
      <c r="K34" s="478"/>
      <c r="L34" s="478">
        <v>-9.8000000000000007</v>
      </c>
      <c r="M34" s="478"/>
      <c r="N34" s="478">
        <v>-4.4000000000000004</v>
      </c>
      <c r="O34" s="478"/>
      <c r="P34" s="478">
        <v>-6.1</v>
      </c>
      <c r="Q34" s="478"/>
      <c r="R34" s="478">
        <v>-1.9</v>
      </c>
      <c r="S34" s="478"/>
      <c r="T34" s="478">
        <v>-0.6</v>
      </c>
      <c r="U34" s="478"/>
      <c r="V34" s="478">
        <v>-11.5</v>
      </c>
      <c r="W34" s="478"/>
      <c r="X34" s="478">
        <v>18.5</v>
      </c>
      <c r="Y34" s="478"/>
      <c r="Z34" s="478">
        <v>0.6</v>
      </c>
      <c r="AA34" s="478"/>
      <c r="AB34" s="478">
        <v>-24.1</v>
      </c>
      <c r="AC34" s="478"/>
      <c r="AD34" s="478">
        <v>-0.2</v>
      </c>
      <c r="AE34" s="478"/>
      <c r="AF34" s="203">
        <v>6</v>
      </c>
    </row>
    <row r="35" spans="1:32" ht="19.5" customHeight="1">
      <c r="A35" s="203">
        <v>7</v>
      </c>
      <c r="B35" s="1042">
        <v>2019</v>
      </c>
      <c r="C35" s="1042"/>
      <c r="D35" s="854" t="s">
        <v>88</v>
      </c>
      <c r="F35" s="478">
        <v>-51.2</v>
      </c>
      <c r="H35" s="478">
        <v>-51.2</v>
      </c>
      <c r="I35" s="478"/>
      <c r="J35" s="478">
        <v>-44.6</v>
      </c>
      <c r="K35" s="478"/>
      <c r="L35" s="478">
        <v>-59.1</v>
      </c>
      <c r="M35" s="478"/>
      <c r="N35" s="478">
        <v>-49</v>
      </c>
      <c r="O35" s="478"/>
      <c r="P35" s="478">
        <v>-44.2</v>
      </c>
      <c r="Q35" s="478"/>
      <c r="R35" s="478">
        <v>-55.6</v>
      </c>
      <c r="S35" s="478"/>
      <c r="T35" s="478">
        <v>-44.3</v>
      </c>
      <c r="U35" s="478"/>
      <c r="V35" s="478">
        <v>-58.7</v>
      </c>
      <c r="W35" s="478"/>
      <c r="X35" s="478">
        <v>-57.6</v>
      </c>
      <c r="Y35" s="478"/>
      <c r="Z35" s="478">
        <v>-45.2</v>
      </c>
      <c r="AA35" s="478"/>
      <c r="AB35" s="478">
        <v>-64.2</v>
      </c>
      <c r="AC35" s="478"/>
      <c r="AD35" s="478">
        <v>-58.3</v>
      </c>
      <c r="AE35" s="478"/>
      <c r="AF35" s="203">
        <v>7</v>
      </c>
    </row>
    <row r="36" spans="1:32" ht="19.5" customHeight="1">
      <c r="A36" s="203">
        <v>8</v>
      </c>
      <c r="B36" s="1042" t="s">
        <v>353</v>
      </c>
      <c r="C36" s="1042"/>
      <c r="D36" s="854" t="s">
        <v>1679</v>
      </c>
      <c r="F36" s="478">
        <v>22.5</v>
      </c>
      <c r="H36" s="478">
        <v>22.6</v>
      </c>
      <c r="I36" s="478"/>
      <c r="J36" s="478">
        <v>22</v>
      </c>
      <c r="K36" s="478"/>
      <c r="L36" s="478">
        <v>23.5</v>
      </c>
      <c r="M36" s="478"/>
      <c r="N36" s="478">
        <v>22.2</v>
      </c>
      <c r="O36" s="478"/>
      <c r="P36" s="478">
        <v>21.6</v>
      </c>
      <c r="Q36" s="478"/>
      <c r="R36" s="478">
        <v>23.3</v>
      </c>
      <c r="S36" s="478"/>
      <c r="T36" s="478">
        <v>24.2</v>
      </c>
      <c r="U36" s="478"/>
      <c r="V36" s="478">
        <v>21.6</v>
      </c>
      <c r="W36" s="478"/>
      <c r="X36" s="478">
        <v>40.200000000000003</v>
      </c>
      <c r="Y36" s="478"/>
      <c r="Z36" s="478">
        <v>11.4</v>
      </c>
      <c r="AA36" s="478"/>
      <c r="AB36" s="478">
        <v>30.1</v>
      </c>
      <c r="AC36" s="478"/>
      <c r="AD36" s="478">
        <v>17.3</v>
      </c>
      <c r="AE36" s="478"/>
      <c r="AF36" s="203">
        <v>8</v>
      </c>
    </row>
    <row r="37" spans="1:32" ht="19.5" customHeight="1">
      <c r="A37" s="203">
        <v>9</v>
      </c>
      <c r="B37" s="1042" t="s">
        <v>353</v>
      </c>
      <c r="C37" s="1042"/>
      <c r="D37" s="854" t="s">
        <v>1680</v>
      </c>
      <c r="F37" s="478">
        <v>32.700000000000003</v>
      </c>
      <c r="H37" s="478">
        <v>32.799999999999997</v>
      </c>
      <c r="J37" s="478">
        <v>27.4</v>
      </c>
      <c r="K37" s="478"/>
      <c r="L37" s="478">
        <v>41.4</v>
      </c>
      <c r="M37" s="478"/>
      <c r="N37" s="478">
        <v>30.2</v>
      </c>
      <c r="O37" s="478"/>
      <c r="P37" s="478">
        <v>28.3</v>
      </c>
      <c r="Q37" s="478"/>
      <c r="R37" s="478">
        <v>33.5</v>
      </c>
      <c r="S37" s="478"/>
      <c r="T37" s="478">
        <v>26.7</v>
      </c>
      <c r="U37" s="478"/>
      <c r="V37" s="478">
        <v>42.6</v>
      </c>
      <c r="W37" s="478"/>
      <c r="X37" s="478">
        <v>12.8</v>
      </c>
      <c r="Y37" s="478"/>
      <c r="Z37" s="478">
        <v>29</v>
      </c>
      <c r="AA37" s="478"/>
      <c r="AB37" s="478">
        <v>57.9</v>
      </c>
      <c r="AC37" s="478"/>
      <c r="AD37" s="478">
        <v>36.6</v>
      </c>
      <c r="AE37" s="478"/>
      <c r="AF37" s="203">
        <v>9</v>
      </c>
    </row>
    <row r="38" spans="1:32" ht="19.5" customHeight="1">
      <c r="A38" s="203">
        <v>10</v>
      </c>
      <c r="B38" s="1042" t="s">
        <v>353</v>
      </c>
      <c r="C38" s="1042"/>
      <c r="D38" s="854" t="s">
        <v>1681</v>
      </c>
      <c r="F38" s="478">
        <v>10</v>
      </c>
      <c r="H38" s="478">
        <v>9.9</v>
      </c>
      <c r="J38" s="478">
        <v>5.0999999999999996</v>
      </c>
      <c r="K38" s="478"/>
      <c r="L38" s="478">
        <v>16.899999999999999</v>
      </c>
      <c r="M38" s="478"/>
      <c r="N38" s="478">
        <v>3.7</v>
      </c>
      <c r="O38" s="478"/>
      <c r="P38" s="478">
        <v>-1.3</v>
      </c>
      <c r="Q38" s="478"/>
      <c r="R38" s="478">
        <v>11.8</v>
      </c>
      <c r="S38" s="478"/>
      <c r="T38" s="478">
        <v>11.5</v>
      </c>
      <c r="U38" s="478"/>
      <c r="V38" s="478">
        <v>17.7</v>
      </c>
      <c r="W38" s="478"/>
      <c r="X38" s="478">
        <v>16.100000000000001</v>
      </c>
      <c r="Y38" s="478"/>
      <c r="Z38" s="478">
        <v>5.3</v>
      </c>
      <c r="AA38" s="478"/>
      <c r="AB38" s="478">
        <v>28.9</v>
      </c>
      <c r="AC38" s="478"/>
      <c r="AD38" s="478">
        <v>10</v>
      </c>
      <c r="AE38" s="478"/>
      <c r="AF38" s="203">
        <v>10</v>
      </c>
    </row>
    <row r="39" spans="1:32" ht="19.5" customHeight="1">
      <c r="A39" s="203">
        <v>11</v>
      </c>
      <c r="B39" s="1042" t="s">
        <v>353</v>
      </c>
      <c r="C39" s="1042"/>
      <c r="D39" s="854" t="s">
        <v>1682</v>
      </c>
      <c r="F39" s="478">
        <v>6.9</v>
      </c>
      <c r="H39" s="478">
        <v>6.8</v>
      </c>
      <c r="J39" s="478">
        <v>3</v>
      </c>
      <c r="K39" s="478"/>
      <c r="L39" s="478">
        <v>11.9</v>
      </c>
      <c r="M39" s="478"/>
      <c r="N39" s="478">
        <v>5.8</v>
      </c>
      <c r="O39" s="478"/>
      <c r="P39" s="478">
        <v>6</v>
      </c>
      <c r="Q39" s="478"/>
      <c r="R39" s="478">
        <v>5.4</v>
      </c>
      <c r="S39" s="478"/>
      <c r="T39" s="478">
        <v>1.1000000000000001</v>
      </c>
      <c r="U39" s="478"/>
      <c r="V39" s="478">
        <v>12.9</v>
      </c>
      <c r="W39" s="478"/>
      <c r="X39" s="478">
        <v>1.5</v>
      </c>
      <c r="Y39" s="478"/>
      <c r="Z39" s="478">
        <v>-1.8</v>
      </c>
      <c r="AA39" s="478"/>
      <c r="AB39" s="478">
        <v>13.3</v>
      </c>
      <c r="AC39" s="478"/>
      <c r="AD39" s="478">
        <v>20.100000000000001</v>
      </c>
      <c r="AE39" s="478"/>
      <c r="AF39" s="203">
        <v>11</v>
      </c>
    </row>
    <row r="40" spans="1:32" ht="19.5" customHeight="1">
      <c r="A40" s="203">
        <v>12</v>
      </c>
      <c r="B40" s="1042" t="s">
        <v>353</v>
      </c>
      <c r="C40" s="1042"/>
      <c r="D40" s="854" t="s">
        <v>1673</v>
      </c>
      <c r="F40" s="478">
        <v>-2.4</v>
      </c>
      <c r="H40" s="478">
        <v>-2.4</v>
      </c>
      <c r="J40" s="478">
        <v>-2.4</v>
      </c>
      <c r="K40" s="478"/>
      <c r="L40" s="478">
        <v>-2.2999999999999998</v>
      </c>
      <c r="M40" s="478"/>
      <c r="N40" s="478">
        <v>-3.1</v>
      </c>
      <c r="O40" s="478"/>
      <c r="P40" s="478">
        <v>-1.8</v>
      </c>
      <c r="Q40" s="478"/>
      <c r="R40" s="478">
        <v>-5</v>
      </c>
      <c r="S40" s="478"/>
      <c r="T40" s="478">
        <v>-3.2</v>
      </c>
      <c r="U40" s="478"/>
      <c r="V40" s="478">
        <v>-0.9</v>
      </c>
      <c r="W40" s="478"/>
      <c r="X40" s="478">
        <v>-12.3</v>
      </c>
      <c r="Y40" s="478"/>
      <c r="Z40" s="478">
        <v>0</v>
      </c>
      <c r="AA40" s="478"/>
      <c r="AB40" s="478">
        <v>0.7</v>
      </c>
      <c r="AC40" s="478"/>
      <c r="AD40" s="478">
        <v>-2.5</v>
      </c>
      <c r="AE40" s="478"/>
      <c r="AF40" s="203">
        <v>12</v>
      </c>
    </row>
    <row r="41" spans="1:32" ht="19.5" customHeight="1">
      <c r="A41" s="203">
        <v>13</v>
      </c>
      <c r="B41" s="1042" t="s">
        <v>353</v>
      </c>
      <c r="C41" s="1042"/>
      <c r="D41" s="854" t="s">
        <v>1674</v>
      </c>
      <c r="F41" s="478">
        <v>12.3</v>
      </c>
      <c r="H41" s="478">
        <v>12.3</v>
      </c>
      <c r="J41" s="478">
        <v>10.3</v>
      </c>
      <c r="K41" s="478"/>
      <c r="L41" s="478">
        <v>14.6</v>
      </c>
      <c r="M41" s="478"/>
      <c r="N41" s="478">
        <v>11.9</v>
      </c>
      <c r="O41" s="478"/>
      <c r="P41" s="478">
        <v>8.8000000000000007</v>
      </c>
      <c r="Q41" s="478"/>
      <c r="R41" s="478">
        <v>16.5</v>
      </c>
      <c r="S41" s="478"/>
      <c r="T41" s="478">
        <v>8.3000000000000007</v>
      </c>
      <c r="U41" s="478"/>
      <c r="V41" s="478">
        <v>15.6</v>
      </c>
      <c r="W41" s="478"/>
      <c r="X41" s="478">
        <v>37.200000000000003</v>
      </c>
      <c r="Y41" s="478"/>
      <c r="Z41" s="478">
        <v>23.9</v>
      </c>
      <c r="AA41" s="478"/>
      <c r="AB41" s="478">
        <v>15.2</v>
      </c>
      <c r="AC41" s="478"/>
      <c r="AD41" s="478">
        <v>11.3</v>
      </c>
      <c r="AE41" s="478"/>
      <c r="AF41" s="203">
        <v>13</v>
      </c>
    </row>
    <row r="42" spans="1:32" ht="19.5" customHeight="1">
      <c r="A42" s="203"/>
      <c r="B42" s="1042"/>
      <c r="C42" s="1042"/>
      <c r="D42" s="854"/>
      <c r="F42" s="478"/>
      <c r="T42" s="130"/>
      <c r="U42" s="130"/>
      <c r="V42" s="130"/>
      <c r="W42" s="130"/>
      <c r="X42" s="130"/>
      <c r="Y42" s="130"/>
      <c r="Z42" s="130"/>
      <c r="AA42" s="130"/>
      <c r="AB42" s="130"/>
      <c r="AC42" s="130"/>
      <c r="AD42" s="130"/>
      <c r="AE42" s="130"/>
      <c r="AF42" s="203"/>
    </row>
    <row r="43" spans="1:32" ht="19.5" customHeight="1">
      <c r="A43" s="202" t="s">
        <v>1307</v>
      </c>
      <c r="B43" s="660"/>
      <c r="C43" s="660"/>
      <c r="D43" s="854"/>
      <c r="F43" s="478"/>
      <c r="T43" s="477" t="s">
        <v>1307</v>
      </c>
      <c r="U43" s="130"/>
      <c r="V43" s="130"/>
      <c r="W43" s="130"/>
      <c r="X43" s="130"/>
      <c r="Y43" s="130"/>
      <c r="Z43" s="130"/>
      <c r="AA43" s="130"/>
      <c r="AB43" s="130"/>
      <c r="AC43" s="130"/>
      <c r="AD43" s="130"/>
      <c r="AE43" s="130"/>
      <c r="AF43" s="203"/>
    </row>
    <row r="44" spans="1:32" ht="19.5" customHeight="1">
      <c r="A44" s="203"/>
      <c r="B44" s="1042"/>
      <c r="C44" s="1042"/>
      <c r="D44" s="854"/>
      <c r="F44" s="478"/>
      <c r="T44" s="130"/>
      <c r="U44" s="130"/>
      <c r="V44" s="130"/>
      <c r="W44" s="130"/>
      <c r="X44" s="130"/>
      <c r="Y44" s="130"/>
      <c r="Z44" s="130"/>
      <c r="AA44" s="130"/>
      <c r="AB44" s="130"/>
      <c r="AC44" s="130"/>
      <c r="AD44" s="130"/>
      <c r="AE44" s="130"/>
      <c r="AF44" s="203"/>
    </row>
    <row r="45" spans="1:32" ht="19.5" customHeight="1">
      <c r="A45" s="203">
        <v>1</v>
      </c>
      <c r="B45" s="1042">
        <v>2018</v>
      </c>
      <c r="C45" s="1042"/>
      <c r="D45" s="854" t="s">
        <v>1674</v>
      </c>
      <c r="F45" s="478">
        <v>12.8</v>
      </c>
      <c r="H45" s="478">
        <v>13.1</v>
      </c>
      <c r="J45" s="478">
        <v>11.4</v>
      </c>
      <c r="K45" s="478"/>
      <c r="L45" s="478">
        <v>15.1</v>
      </c>
      <c r="M45" s="478"/>
      <c r="N45" s="478">
        <v>9.6</v>
      </c>
      <c r="O45" s="478"/>
      <c r="P45" s="478">
        <v>7.5</v>
      </c>
      <c r="Q45" s="478"/>
      <c r="R45" s="478">
        <v>13</v>
      </c>
      <c r="S45" s="478"/>
      <c r="T45" s="478">
        <v>18.5</v>
      </c>
      <c r="U45" s="478"/>
      <c r="V45" s="478">
        <v>13.7</v>
      </c>
      <c r="W45" s="478"/>
      <c r="X45" s="478">
        <v>1.3</v>
      </c>
      <c r="Y45" s="478"/>
      <c r="Z45" s="478">
        <v>1.8</v>
      </c>
      <c r="AA45" s="478"/>
      <c r="AB45" s="478">
        <v>18.399999999999999</v>
      </c>
      <c r="AC45" s="478"/>
      <c r="AD45" s="478">
        <v>13.5</v>
      </c>
      <c r="AE45" s="478"/>
      <c r="AF45" s="203">
        <v>1</v>
      </c>
    </row>
    <row r="46" spans="1:32" ht="19.5" customHeight="1">
      <c r="A46" s="203">
        <v>2</v>
      </c>
      <c r="B46" s="1042" t="s">
        <v>353</v>
      </c>
      <c r="C46" s="1042"/>
      <c r="D46" s="854" t="s">
        <v>1675</v>
      </c>
      <c r="F46" s="478">
        <v>10.7</v>
      </c>
      <c r="H46" s="478">
        <v>10.7</v>
      </c>
      <c r="J46" s="478">
        <v>8.6999999999999993</v>
      </c>
      <c r="K46" s="478"/>
      <c r="L46" s="478">
        <v>13.1</v>
      </c>
      <c r="M46" s="478"/>
      <c r="N46" s="478">
        <v>10.6</v>
      </c>
      <c r="O46" s="478"/>
      <c r="P46" s="478">
        <v>8.6</v>
      </c>
      <c r="Q46" s="478"/>
      <c r="R46" s="478">
        <v>13.8</v>
      </c>
      <c r="S46" s="478"/>
      <c r="T46" s="478">
        <v>10.9</v>
      </c>
      <c r="U46" s="478"/>
      <c r="V46" s="478">
        <v>10.8</v>
      </c>
      <c r="W46" s="478"/>
      <c r="X46" s="478">
        <v>-10.7</v>
      </c>
      <c r="Y46" s="478"/>
      <c r="Z46" s="478">
        <v>4</v>
      </c>
      <c r="AA46" s="478"/>
      <c r="AB46" s="478">
        <v>11.9</v>
      </c>
      <c r="AC46" s="478"/>
      <c r="AD46" s="478">
        <v>14.1</v>
      </c>
      <c r="AE46" s="478"/>
      <c r="AF46" s="203">
        <v>2</v>
      </c>
    </row>
    <row r="47" spans="1:32" ht="19.5" customHeight="1">
      <c r="A47" s="203">
        <v>3</v>
      </c>
      <c r="B47" s="1042" t="s">
        <v>353</v>
      </c>
      <c r="C47" s="1042"/>
      <c r="D47" s="854" t="s">
        <v>195</v>
      </c>
      <c r="F47" s="478">
        <v>9.3000000000000007</v>
      </c>
      <c r="H47" s="478">
        <v>9.5</v>
      </c>
      <c r="J47" s="478">
        <v>6.8</v>
      </c>
      <c r="K47" s="478"/>
      <c r="L47" s="478">
        <v>12.7</v>
      </c>
      <c r="M47" s="478"/>
      <c r="N47" s="478">
        <v>12.1</v>
      </c>
      <c r="O47" s="478"/>
      <c r="P47" s="478">
        <v>9.1999999999999993</v>
      </c>
      <c r="Q47" s="478"/>
      <c r="R47" s="478">
        <v>16.8</v>
      </c>
      <c r="S47" s="478"/>
      <c r="T47" s="478">
        <v>6.5</v>
      </c>
      <c r="U47" s="478"/>
      <c r="V47" s="478">
        <v>8.6</v>
      </c>
      <c r="W47" s="478"/>
      <c r="X47" s="478">
        <v>-5.9</v>
      </c>
      <c r="Y47" s="478"/>
      <c r="Z47" s="478">
        <v>-0.6</v>
      </c>
      <c r="AA47" s="478"/>
      <c r="AB47" s="478">
        <v>11.2</v>
      </c>
      <c r="AC47" s="478"/>
      <c r="AD47" s="478">
        <v>9.9</v>
      </c>
      <c r="AE47" s="478"/>
      <c r="AF47" s="203">
        <v>3</v>
      </c>
    </row>
    <row r="48" spans="1:32" ht="19.5" customHeight="1">
      <c r="A48" s="203">
        <v>4</v>
      </c>
      <c r="B48" s="1042" t="s">
        <v>353</v>
      </c>
      <c r="C48" s="1042"/>
      <c r="D48" s="854" t="s">
        <v>1676</v>
      </c>
      <c r="F48" s="478">
        <v>20</v>
      </c>
      <c r="H48" s="478">
        <v>20.100000000000001</v>
      </c>
      <c r="J48" s="478">
        <v>17.7</v>
      </c>
      <c r="K48" s="478"/>
      <c r="L48" s="478">
        <v>22.8</v>
      </c>
      <c r="M48" s="478"/>
      <c r="N48" s="478">
        <v>19.8</v>
      </c>
      <c r="O48" s="478"/>
      <c r="P48" s="478">
        <v>14.1</v>
      </c>
      <c r="Q48" s="478"/>
      <c r="R48" s="478">
        <v>28.9</v>
      </c>
      <c r="S48" s="478"/>
      <c r="T48" s="478">
        <v>21.7</v>
      </c>
      <c r="U48" s="478"/>
      <c r="V48" s="478">
        <v>19.3</v>
      </c>
      <c r="W48" s="478"/>
      <c r="X48" s="478">
        <v>7.2</v>
      </c>
      <c r="Y48" s="478"/>
      <c r="Z48" s="478">
        <v>19.7</v>
      </c>
      <c r="AA48" s="478"/>
      <c r="AB48" s="478">
        <v>19.7</v>
      </c>
      <c r="AC48" s="478"/>
      <c r="AD48" s="478">
        <v>19.8</v>
      </c>
      <c r="AE48" s="478"/>
      <c r="AF48" s="203">
        <v>4</v>
      </c>
    </row>
    <row r="49" spans="1:32" ht="19.5" customHeight="1">
      <c r="A49" s="203">
        <v>5</v>
      </c>
      <c r="B49" s="1042" t="s">
        <v>353</v>
      </c>
      <c r="C49" s="1042"/>
      <c r="D49" s="854" t="s">
        <v>1677</v>
      </c>
      <c r="F49" s="478">
        <v>11.7</v>
      </c>
      <c r="H49" s="478">
        <v>11.9</v>
      </c>
      <c r="J49" s="478">
        <v>9.3000000000000007</v>
      </c>
      <c r="K49" s="478"/>
      <c r="L49" s="478">
        <v>15</v>
      </c>
      <c r="M49" s="478"/>
      <c r="N49" s="478">
        <v>18.100000000000001</v>
      </c>
      <c r="O49" s="478"/>
      <c r="P49" s="478">
        <v>15.5</v>
      </c>
      <c r="Q49" s="478"/>
      <c r="R49" s="478">
        <v>21.9</v>
      </c>
      <c r="S49" s="478"/>
      <c r="T49" s="478">
        <v>3.1</v>
      </c>
      <c r="U49" s="478"/>
      <c r="V49" s="478">
        <v>10.7</v>
      </c>
      <c r="W49" s="478"/>
      <c r="X49" s="478">
        <v>1.4</v>
      </c>
      <c r="Y49" s="478"/>
      <c r="Z49" s="478">
        <v>9.6999999999999993</v>
      </c>
      <c r="AA49" s="478"/>
      <c r="AB49" s="478">
        <v>15.4</v>
      </c>
      <c r="AC49" s="478"/>
      <c r="AD49" s="478">
        <v>5.6</v>
      </c>
      <c r="AE49" s="478"/>
      <c r="AF49" s="203">
        <v>5</v>
      </c>
    </row>
    <row r="50" spans="1:32" ht="19.5" customHeight="1">
      <c r="A50" s="203">
        <v>6</v>
      </c>
      <c r="B50" s="1042" t="s">
        <v>353</v>
      </c>
      <c r="C50" s="1042"/>
      <c r="D50" s="854" t="s">
        <v>1678</v>
      </c>
      <c r="F50" s="478">
        <v>11.3</v>
      </c>
      <c r="H50" s="478">
        <v>11.4</v>
      </c>
      <c r="J50" s="478">
        <v>10.1</v>
      </c>
      <c r="K50" s="478"/>
      <c r="L50" s="478">
        <v>13.1</v>
      </c>
      <c r="M50" s="478"/>
      <c r="N50" s="478">
        <v>12.3</v>
      </c>
      <c r="O50" s="478"/>
      <c r="P50" s="478">
        <v>10.7</v>
      </c>
      <c r="Q50" s="478"/>
      <c r="R50" s="478">
        <v>14.5</v>
      </c>
      <c r="S50" s="478"/>
      <c r="T50" s="478">
        <v>10.3</v>
      </c>
      <c r="U50" s="478"/>
      <c r="V50" s="478">
        <v>11.1</v>
      </c>
      <c r="W50" s="478"/>
      <c r="X50" s="478">
        <v>13.2</v>
      </c>
      <c r="Y50" s="478"/>
      <c r="Z50" s="478">
        <v>5.8</v>
      </c>
      <c r="AA50" s="478"/>
      <c r="AB50" s="478">
        <v>13.7</v>
      </c>
      <c r="AC50" s="478"/>
      <c r="AD50" s="478">
        <v>10.4</v>
      </c>
      <c r="AE50" s="478"/>
      <c r="AF50" s="203">
        <v>6</v>
      </c>
    </row>
    <row r="51" spans="1:32" ht="19.5" customHeight="1">
      <c r="A51" s="203">
        <v>7</v>
      </c>
      <c r="B51" s="1042">
        <v>2019</v>
      </c>
      <c r="C51" s="1042"/>
      <c r="D51" s="854" t="s">
        <v>88</v>
      </c>
      <c r="F51" s="478">
        <v>9.4</v>
      </c>
      <c r="H51" s="478">
        <v>9.6</v>
      </c>
      <c r="J51" s="478">
        <v>6.7</v>
      </c>
      <c r="K51" s="478"/>
      <c r="L51" s="478">
        <v>14.8</v>
      </c>
      <c r="M51" s="478"/>
      <c r="N51" s="478">
        <v>12.5</v>
      </c>
      <c r="O51" s="478"/>
      <c r="P51" s="478">
        <v>12.1</v>
      </c>
      <c r="Q51" s="478"/>
      <c r="R51" s="478">
        <v>13.2</v>
      </c>
      <c r="S51" s="478"/>
      <c r="T51" s="478">
        <v>0.1</v>
      </c>
      <c r="U51" s="478"/>
      <c r="V51" s="478">
        <v>15.1</v>
      </c>
      <c r="W51" s="478"/>
      <c r="X51" s="478">
        <v>-17.600000000000001</v>
      </c>
      <c r="Y51" s="478"/>
      <c r="Z51" s="478">
        <v>20.3</v>
      </c>
      <c r="AA51" s="478"/>
      <c r="AB51" s="478">
        <v>19.8</v>
      </c>
      <c r="AC51" s="478"/>
      <c r="AD51" s="478">
        <v>12.5</v>
      </c>
      <c r="AE51" s="478"/>
      <c r="AF51" s="203">
        <v>7</v>
      </c>
    </row>
    <row r="52" spans="1:32" ht="19.5" customHeight="1">
      <c r="A52" s="203">
        <v>8</v>
      </c>
      <c r="B52" s="1042" t="s">
        <v>353</v>
      </c>
      <c r="C52" s="1042"/>
      <c r="D52" s="854" t="s">
        <v>1679</v>
      </c>
      <c r="F52" s="478">
        <v>15.7</v>
      </c>
      <c r="H52" s="478">
        <v>16.100000000000001</v>
      </c>
      <c r="J52" s="478">
        <v>13</v>
      </c>
      <c r="K52" s="478"/>
      <c r="L52" s="478">
        <v>21.4</v>
      </c>
      <c r="M52" s="478"/>
      <c r="N52" s="478">
        <v>13.3</v>
      </c>
      <c r="O52" s="478"/>
      <c r="P52" s="478">
        <v>11.7</v>
      </c>
      <c r="Q52" s="478"/>
      <c r="R52" s="478">
        <v>16.2</v>
      </c>
      <c r="S52" s="478"/>
      <c r="T52" s="478">
        <v>16</v>
      </c>
      <c r="U52" s="478"/>
      <c r="V52" s="478">
        <v>20.9</v>
      </c>
      <c r="W52" s="478"/>
      <c r="X52" s="478">
        <v>-13.7</v>
      </c>
      <c r="Y52" s="478"/>
      <c r="Z52" s="478">
        <v>13.3</v>
      </c>
      <c r="AA52" s="478"/>
      <c r="AB52" s="478">
        <v>30.5</v>
      </c>
      <c r="AC52" s="478"/>
      <c r="AD52" s="478">
        <v>21.1</v>
      </c>
      <c r="AE52" s="478"/>
      <c r="AF52" s="203">
        <v>8</v>
      </c>
    </row>
    <row r="53" spans="1:32" ht="19.5" customHeight="1">
      <c r="A53" s="203">
        <v>9</v>
      </c>
      <c r="B53" s="1042" t="s">
        <v>353</v>
      </c>
      <c r="C53" s="1042"/>
      <c r="D53" s="854" t="s">
        <v>1680</v>
      </c>
      <c r="F53" s="478">
        <v>24.5</v>
      </c>
      <c r="H53" s="478">
        <v>24.9</v>
      </c>
      <c r="J53" s="478">
        <v>22.2</v>
      </c>
      <c r="K53" s="478"/>
      <c r="L53" s="478">
        <v>29.1</v>
      </c>
      <c r="M53" s="478"/>
      <c r="N53" s="478">
        <v>23.9</v>
      </c>
      <c r="O53" s="478"/>
      <c r="P53" s="478">
        <v>20.399999999999999</v>
      </c>
      <c r="Q53" s="478"/>
      <c r="R53" s="478">
        <v>30</v>
      </c>
      <c r="S53" s="478"/>
      <c r="T53" s="478">
        <v>24.9</v>
      </c>
      <c r="U53" s="478"/>
      <c r="V53" s="478">
        <v>26.5</v>
      </c>
      <c r="W53" s="478"/>
      <c r="X53" s="478">
        <v>-6.6</v>
      </c>
      <c r="Y53" s="478"/>
      <c r="Z53" s="478">
        <v>26.2</v>
      </c>
      <c r="AA53" s="478"/>
      <c r="AB53" s="478">
        <v>32.299999999999997</v>
      </c>
      <c r="AC53" s="478"/>
      <c r="AD53" s="478">
        <v>24</v>
      </c>
      <c r="AE53" s="478"/>
      <c r="AF53" s="203">
        <v>9</v>
      </c>
    </row>
    <row r="54" spans="1:32" ht="19.5" customHeight="1">
      <c r="A54" s="203">
        <v>10</v>
      </c>
      <c r="B54" s="1042" t="s">
        <v>353</v>
      </c>
      <c r="C54" s="1042"/>
      <c r="D54" s="854" t="s">
        <v>1681</v>
      </c>
      <c r="F54" s="478">
        <v>15.1</v>
      </c>
      <c r="H54" s="478">
        <v>15.4</v>
      </c>
      <c r="J54" s="478">
        <v>15.1</v>
      </c>
      <c r="K54" s="478"/>
      <c r="L54" s="478">
        <v>15.7</v>
      </c>
      <c r="M54" s="478"/>
      <c r="N54" s="478">
        <v>13.9</v>
      </c>
      <c r="O54" s="478"/>
      <c r="P54" s="478">
        <v>9.1999999999999993</v>
      </c>
      <c r="Q54" s="478"/>
      <c r="R54" s="478">
        <v>21.5</v>
      </c>
      <c r="S54" s="478"/>
      <c r="T54" s="478">
        <v>20.6</v>
      </c>
      <c r="U54" s="478"/>
      <c r="V54" s="478">
        <v>13.2</v>
      </c>
      <c r="W54" s="478"/>
      <c r="X54" s="478">
        <v>4.5999999999999996</v>
      </c>
      <c r="Y54" s="478"/>
      <c r="Z54" s="478">
        <v>20.9</v>
      </c>
      <c r="AA54" s="478"/>
      <c r="AB54" s="478">
        <v>14.4</v>
      </c>
      <c r="AC54" s="478"/>
      <c r="AD54" s="478">
        <v>9.1999999999999993</v>
      </c>
      <c r="AE54" s="478"/>
      <c r="AF54" s="203">
        <v>10</v>
      </c>
    </row>
    <row r="55" spans="1:32" ht="19.5" customHeight="1">
      <c r="A55" s="203">
        <v>11</v>
      </c>
      <c r="B55" s="1042" t="s">
        <v>353</v>
      </c>
      <c r="C55" s="1042"/>
      <c r="D55" s="854" t="s">
        <v>1682</v>
      </c>
      <c r="F55" s="478">
        <v>13</v>
      </c>
      <c r="H55" s="478">
        <v>13.1</v>
      </c>
      <c r="J55" s="478">
        <v>11</v>
      </c>
      <c r="K55" s="478"/>
      <c r="L55" s="478">
        <v>15.8</v>
      </c>
      <c r="M55" s="478"/>
      <c r="N55" s="478">
        <v>11.1</v>
      </c>
      <c r="O55" s="478"/>
      <c r="P55" s="478">
        <v>7.7</v>
      </c>
      <c r="Q55" s="478"/>
      <c r="R55" s="478">
        <v>16.399999999999999</v>
      </c>
      <c r="S55" s="478"/>
      <c r="T55" s="478">
        <v>14.4</v>
      </c>
      <c r="U55" s="478"/>
      <c r="V55" s="478">
        <v>14.7</v>
      </c>
      <c r="W55" s="478"/>
      <c r="X55" s="478">
        <v>18.600000000000001</v>
      </c>
      <c r="Y55" s="478"/>
      <c r="Z55" s="478">
        <v>9.4</v>
      </c>
      <c r="AA55" s="478"/>
      <c r="AB55" s="478">
        <v>11.7</v>
      </c>
      <c r="AC55" s="478"/>
      <c r="AD55" s="478">
        <v>21.1</v>
      </c>
      <c r="AE55" s="478"/>
      <c r="AF55" s="203">
        <v>11</v>
      </c>
    </row>
    <row r="56" spans="1:32" ht="19.5" customHeight="1">
      <c r="A56" s="203">
        <v>12</v>
      </c>
      <c r="B56" s="1042" t="s">
        <v>353</v>
      </c>
      <c r="C56" s="1042"/>
      <c r="D56" s="854" t="s">
        <v>1673</v>
      </c>
      <c r="F56" s="478">
        <v>0.5</v>
      </c>
      <c r="H56" s="478">
        <v>0.7</v>
      </c>
      <c r="J56" s="478">
        <v>0.8</v>
      </c>
      <c r="K56" s="478"/>
      <c r="L56" s="478">
        <v>0.6</v>
      </c>
      <c r="M56" s="478"/>
      <c r="N56" s="478">
        <v>-0.4</v>
      </c>
      <c r="O56" s="478"/>
      <c r="P56" s="478">
        <v>-0.9</v>
      </c>
      <c r="Q56" s="478"/>
      <c r="R56" s="478">
        <v>0.2</v>
      </c>
      <c r="S56" s="478"/>
      <c r="T56" s="478">
        <v>4.5999999999999996</v>
      </c>
      <c r="U56" s="478"/>
      <c r="V56" s="478">
        <v>-0.6</v>
      </c>
      <c r="W56" s="478"/>
      <c r="X56" s="478">
        <v>-13.8</v>
      </c>
      <c r="Y56" s="478"/>
      <c r="Z56" s="478">
        <v>-6.1</v>
      </c>
      <c r="AA56" s="478"/>
      <c r="AB56" s="478">
        <v>-1.9</v>
      </c>
      <c r="AC56" s="478"/>
      <c r="AD56" s="478">
        <v>5.0999999999999996</v>
      </c>
      <c r="AE56" s="478"/>
      <c r="AF56" s="203">
        <v>12</v>
      </c>
    </row>
    <row r="57" spans="1:32" ht="19.5" customHeight="1">
      <c r="A57" s="203">
        <v>13</v>
      </c>
      <c r="B57" s="1042" t="s">
        <v>353</v>
      </c>
      <c r="C57" s="1042"/>
      <c r="D57" s="854" t="s">
        <v>1674</v>
      </c>
      <c r="F57" s="478">
        <v>7.7</v>
      </c>
      <c r="H57" s="478">
        <v>7.8</v>
      </c>
      <c r="J57" s="478">
        <v>6</v>
      </c>
      <c r="K57" s="478"/>
      <c r="L57" s="478">
        <v>10.1</v>
      </c>
      <c r="M57" s="478"/>
      <c r="N57" s="478">
        <v>8.8000000000000007</v>
      </c>
      <c r="O57" s="478"/>
      <c r="P57" s="478">
        <v>3.9</v>
      </c>
      <c r="Q57" s="478"/>
      <c r="R57" s="478">
        <v>16.399999999999999</v>
      </c>
      <c r="S57" s="478"/>
      <c r="T57" s="478">
        <v>5</v>
      </c>
      <c r="U57" s="478"/>
      <c r="V57" s="478">
        <v>8.6999999999999993</v>
      </c>
      <c r="W57" s="478"/>
      <c r="X57" s="478">
        <v>25.3</v>
      </c>
      <c r="Y57" s="478"/>
      <c r="Z57" s="478">
        <v>17.8</v>
      </c>
      <c r="AA57" s="478"/>
      <c r="AB57" s="478">
        <v>6.7</v>
      </c>
      <c r="AC57" s="478"/>
      <c r="AD57" s="478">
        <v>6.7</v>
      </c>
      <c r="AE57" s="478"/>
      <c r="AF57" s="203">
        <v>13</v>
      </c>
    </row>
    <row r="58" spans="1:32" ht="19.5" customHeight="1">
      <c r="A58" s="203" t="s">
        <v>353</v>
      </c>
      <c r="AF58" s="203"/>
    </row>
    <row r="59" spans="1:32" ht="21.95" customHeight="1">
      <c r="A59" s="202" t="s">
        <v>1745</v>
      </c>
      <c r="T59" s="202" t="s">
        <v>1745</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542" customWidth="1"/>
    <col min="2" max="2" width="14.7109375" style="542" customWidth="1"/>
    <col min="3" max="3" width="1.42578125" style="542" customWidth="1"/>
    <col min="4" max="4" width="14.28515625" style="542" customWidth="1"/>
    <col min="5" max="5" width="1.42578125" style="542" customWidth="1"/>
    <col min="6" max="6" width="14.28515625" style="542" customWidth="1"/>
    <col min="7" max="7" width="1.42578125" style="542" customWidth="1"/>
    <col min="8" max="8" width="14.28515625" style="542" customWidth="1"/>
    <col min="9" max="9" width="1.42578125" style="542" customWidth="1"/>
    <col min="10" max="10" width="14.28515625" style="542" customWidth="1"/>
    <col min="11" max="11" width="1.42578125" style="542" customWidth="1"/>
    <col min="12" max="12" width="14.28515625" style="542" customWidth="1"/>
    <col min="13" max="13" width="1.42578125" style="542" customWidth="1"/>
    <col min="14" max="14" width="14.28515625" style="542" customWidth="1"/>
    <col min="15" max="15" width="1.42578125" style="542" customWidth="1"/>
    <col min="16" max="16" width="16.7109375" style="542" customWidth="1"/>
    <col min="17" max="17" width="1.140625" style="542" customWidth="1"/>
    <col min="18" max="18" width="16.7109375" style="542" customWidth="1"/>
    <col min="19" max="19" width="1.140625" style="542" customWidth="1"/>
    <col min="20" max="20" width="16.7109375" style="542" customWidth="1"/>
    <col min="21" max="21" width="1.140625" style="542" customWidth="1"/>
    <col min="22" max="22" width="16.7109375" style="542" customWidth="1"/>
    <col min="23" max="23" width="1.140625" style="542" customWidth="1"/>
    <col min="24" max="24" width="16.7109375" style="542" customWidth="1"/>
    <col min="25" max="25" width="1.140625" style="542" customWidth="1"/>
    <col min="26" max="26" width="16.7109375" style="542" customWidth="1"/>
    <col min="27" max="27" width="1.140625" style="542" customWidth="1"/>
    <col min="28" max="28" width="25.7109375" style="542" customWidth="1"/>
    <col min="29" max="16384" width="11.42578125" style="542"/>
  </cols>
  <sheetData>
    <row r="1" spans="1:28" ht="15" customHeight="1">
      <c r="A1" s="907" t="s">
        <v>1764</v>
      </c>
    </row>
    <row r="2" spans="1:28" s="640" customFormat="1" ht="19.5" customHeight="1">
      <c r="A2" s="639" t="s">
        <v>737</v>
      </c>
      <c r="B2" s="639"/>
      <c r="C2" s="639"/>
      <c r="D2" s="639"/>
      <c r="E2" s="639"/>
      <c r="F2" s="639"/>
      <c r="G2" s="639"/>
      <c r="H2" s="639"/>
      <c r="I2" s="639"/>
      <c r="J2" s="639"/>
      <c r="K2" s="639"/>
      <c r="L2" s="639"/>
      <c r="M2" s="639"/>
      <c r="N2" s="639"/>
      <c r="O2" s="639"/>
      <c r="P2" s="639" t="s">
        <v>737</v>
      </c>
      <c r="Q2" s="639"/>
      <c r="T2" s="639"/>
      <c r="U2" s="639"/>
      <c r="V2" s="639"/>
      <c r="W2" s="639"/>
      <c r="X2" s="639"/>
      <c r="Y2" s="639"/>
      <c r="Z2" s="639"/>
      <c r="AA2" s="639"/>
    </row>
    <row r="3" spans="1:28" s="640" customFormat="1" ht="19.5" customHeight="1">
      <c r="A3" s="201" t="s">
        <v>6</v>
      </c>
      <c r="B3" s="201"/>
      <c r="C3" s="201"/>
      <c r="D3" s="639"/>
      <c r="E3" s="639"/>
      <c r="F3" s="639"/>
      <c r="G3" s="639"/>
      <c r="H3" s="639"/>
      <c r="I3" s="639"/>
      <c r="J3" s="639"/>
      <c r="K3" s="639"/>
      <c r="L3" s="639"/>
      <c r="M3" s="639"/>
      <c r="N3" s="639"/>
      <c r="O3" s="639"/>
      <c r="P3" s="201" t="s">
        <v>6</v>
      </c>
      <c r="Q3" s="201"/>
      <c r="T3" s="639"/>
      <c r="U3" s="639"/>
      <c r="V3" s="639"/>
      <c r="W3" s="639"/>
      <c r="X3" s="639"/>
      <c r="Y3" s="639"/>
      <c r="Z3" s="639"/>
      <c r="AA3" s="639"/>
    </row>
    <row r="4" spans="1:28" s="640" customFormat="1" ht="19.5" customHeight="1">
      <c r="A4" s="639" t="s">
        <v>1691</v>
      </c>
      <c r="B4" s="639"/>
      <c r="C4" s="639"/>
      <c r="D4" s="639"/>
      <c r="E4" s="639"/>
      <c r="F4" s="639"/>
      <c r="G4" s="639"/>
      <c r="H4" s="639"/>
      <c r="I4" s="639"/>
      <c r="J4" s="639"/>
      <c r="K4" s="639"/>
      <c r="L4" s="639"/>
      <c r="M4" s="639"/>
      <c r="N4" s="639"/>
      <c r="O4" s="639"/>
      <c r="P4" s="639" t="s">
        <v>1691</v>
      </c>
      <c r="Q4" s="639"/>
      <c r="T4" s="639"/>
      <c r="U4" s="639"/>
      <c r="V4" s="639"/>
      <c r="W4" s="639"/>
      <c r="X4" s="639"/>
      <c r="Y4" s="639"/>
      <c r="Z4" s="639"/>
      <c r="AA4" s="639"/>
    </row>
    <row r="5" spans="1:28" s="640" customFormat="1" ht="19.5" customHeight="1">
      <c r="A5" s="201" t="s">
        <v>1308</v>
      </c>
      <c r="B5" s="201"/>
      <c r="C5" s="201"/>
      <c r="D5" s="639"/>
      <c r="E5" s="639"/>
      <c r="F5" s="639"/>
      <c r="G5" s="639"/>
      <c r="H5" s="639"/>
      <c r="I5" s="639"/>
      <c r="J5" s="639"/>
      <c r="K5" s="639"/>
      <c r="L5" s="639"/>
      <c r="M5" s="639"/>
      <c r="N5" s="639"/>
      <c r="O5" s="639"/>
      <c r="P5" s="201" t="s">
        <v>1308</v>
      </c>
      <c r="Q5" s="201"/>
      <c r="T5" s="639"/>
      <c r="U5" s="639"/>
      <c r="V5" s="639"/>
      <c r="W5" s="639"/>
      <c r="X5" s="639"/>
      <c r="Y5" s="639"/>
      <c r="Z5" s="639"/>
      <c r="AA5" s="639"/>
    </row>
    <row r="6" spans="1:28" s="640" customFormat="1" ht="19.5" customHeight="1">
      <c r="A6" s="641" t="s">
        <v>1751</v>
      </c>
      <c r="B6" s="652"/>
      <c r="C6" s="652"/>
      <c r="D6" s="639"/>
      <c r="E6" s="639"/>
      <c r="F6" s="639"/>
      <c r="G6" s="639"/>
      <c r="H6" s="639"/>
      <c r="I6" s="639"/>
      <c r="J6" s="639"/>
      <c r="K6" s="639"/>
      <c r="L6" s="639"/>
      <c r="M6" s="639"/>
      <c r="N6" s="639"/>
      <c r="O6" s="639"/>
      <c r="P6" s="641" t="s">
        <v>1751</v>
      </c>
      <c r="Q6" s="639"/>
      <c r="T6" s="639"/>
      <c r="U6" s="639"/>
      <c r="V6" s="639"/>
      <c r="W6" s="639"/>
      <c r="X6" s="639"/>
      <c r="Y6" s="639"/>
      <c r="Z6" s="639"/>
      <c r="AA6" s="639"/>
    </row>
    <row r="7" spans="1:28" s="66" customFormat="1" ht="19.5" customHeight="1">
      <c r="A7" s="994" t="s">
        <v>1688</v>
      </c>
      <c r="B7" s="983" t="s">
        <v>426</v>
      </c>
      <c r="C7" s="994"/>
      <c r="D7" s="1043" t="s">
        <v>1690</v>
      </c>
      <c r="E7" s="1044"/>
      <c r="F7" s="1044"/>
      <c r="G7" s="1044"/>
      <c r="H7" s="1044"/>
      <c r="I7" s="1045"/>
      <c r="J7" s="1043" t="s">
        <v>685</v>
      </c>
      <c r="K7" s="1044"/>
      <c r="L7" s="1044"/>
      <c r="M7" s="1044"/>
      <c r="N7" s="1046"/>
      <c r="O7" s="1046"/>
      <c r="P7" s="1047" t="s">
        <v>40</v>
      </c>
      <c r="Q7" s="1047"/>
      <c r="R7" s="1043" t="s">
        <v>440</v>
      </c>
      <c r="S7" s="1044"/>
      <c r="T7" s="1044"/>
      <c r="U7" s="1044"/>
      <c r="V7" s="1044"/>
      <c r="W7" s="1044"/>
      <c r="X7" s="1044"/>
      <c r="Y7" s="1044"/>
      <c r="Z7" s="1044"/>
      <c r="AA7" s="1044"/>
      <c r="AB7" s="1003" t="s">
        <v>1688</v>
      </c>
    </row>
    <row r="8" spans="1:28" s="66" customFormat="1" ht="19.5" customHeight="1">
      <c r="A8" s="986"/>
      <c r="B8" s="988"/>
      <c r="C8" s="986"/>
      <c r="D8" s="1003" t="s">
        <v>547</v>
      </c>
      <c r="E8" s="993"/>
      <c r="F8" s="1043" t="s">
        <v>530</v>
      </c>
      <c r="G8" s="1044"/>
      <c r="H8" s="1044"/>
      <c r="I8" s="1045"/>
      <c r="J8" s="988" t="s">
        <v>663</v>
      </c>
      <c r="K8" s="986"/>
      <c r="L8" s="988" t="s">
        <v>326</v>
      </c>
      <c r="M8" s="995"/>
      <c r="N8" s="1003" t="s">
        <v>1001</v>
      </c>
      <c r="O8" s="993"/>
      <c r="P8" s="1048"/>
      <c r="Q8" s="976"/>
      <c r="R8" s="995" t="s">
        <v>663</v>
      </c>
      <c r="S8" s="995"/>
      <c r="T8" s="1043" t="s">
        <v>626</v>
      </c>
      <c r="U8" s="1044"/>
      <c r="V8" s="1044"/>
      <c r="W8" s="1044"/>
      <c r="X8" s="1044"/>
      <c r="Y8" s="1044"/>
      <c r="Z8" s="1044"/>
      <c r="AA8" s="1044"/>
      <c r="AB8" s="988"/>
    </row>
    <row r="9" spans="1:28" s="66" customFormat="1" ht="19.5" customHeight="1">
      <c r="A9" s="986"/>
      <c r="B9" s="988"/>
      <c r="C9" s="986"/>
      <c r="D9" s="988"/>
      <c r="E9" s="995"/>
      <c r="F9" s="1003" t="s">
        <v>326</v>
      </c>
      <c r="G9" s="994"/>
      <c r="H9" s="1003" t="s">
        <v>1001</v>
      </c>
      <c r="I9" s="994"/>
      <c r="J9" s="988"/>
      <c r="K9" s="986"/>
      <c r="L9" s="988"/>
      <c r="M9" s="995"/>
      <c r="N9" s="988"/>
      <c r="O9" s="995"/>
      <c r="P9" s="1048"/>
      <c r="Q9" s="976"/>
      <c r="R9" s="995"/>
      <c r="S9" s="986"/>
      <c r="T9" s="984" t="s">
        <v>781</v>
      </c>
      <c r="U9" s="976"/>
      <c r="V9" s="984" t="s">
        <v>764</v>
      </c>
      <c r="W9" s="976"/>
      <c r="X9" s="988" t="s">
        <v>877</v>
      </c>
      <c r="Y9" s="995"/>
      <c r="Z9" s="983" t="s">
        <v>765</v>
      </c>
      <c r="AA9" s="1047"/>
      <c r="AB9" s="988"/>
    </row>
    <row r="10" spans="1:28" s="66" customFormat="1" ht="19.5" customHeight="1">
      <c r="A10" s="986"/>
      <c r="B10" s="988"/>
      <c r="C10" s="986"/>
      <c r="D10" s="988"/>
      <c r="E10" s="995"/>
      <c r="F10" s="988"/>
      <c r="G10" s="986"/>
      <c r="H10" s="988"/>
      <c r="I10" s="986"/>
      <c r="J10" s="988"/>
      <c r="K10" s="986"/>
      <c r="L10" s="988"/>
      <c r="M10" s="995"/>
      <c r="N10" s="988"/>
      <c r="O10" s="995"/>
      <c r="P10" s="1048"/>
      <c r="Q10" s="976"/>
      <c r="R10" s="995"/>
      <c r="S10" s="986"/>
      <c r="T10" s="984"/>
      <c r="U10" s="976"/>
      <c r="V10" s="984"/>
      <c r="W10" s="976"/>
      <c r="X10" s="988"/>
      <c r="Y10" s="995"/>
      <c r="Z10" s="984"/>
      <c r="AA10" s="1048"/>
      <c r="AB10" s="988"/>
    </row>
    <row r="11" spans="1:28" s="66" customFormat="1" ht="19.5" customHeight="1">
      <c r="A11" s="987"/>
      <c r="B11" s="989"/>
      <c r="C11" s="987"/>
      <c r="D11" s="989"/>
      <c r="E11" s="996"/>
      <c r="F11" s="989"/>
      <c r="G11" s="987"/>
      <c r="H11" s="989"/>
      <c r="I11" s="987"/>
      <c r="J11" s="989"/>
      <c r="K11" s="987"/>
      <c r="L11" s="989"/>
      <c r="M11" s="996"/>
      <c r="N11" s="989"/>
      <c r="O11" s="996"/>
      <c r="P11" s="1049"/>
      <c r="Q11" s="977"/>
      <c r="R11" s="996"/>
      <c r="S11" s="987"/>
      <c r="T11" s="985"/>
      <c r="U11" s="977"/>
      <c r="V11" s="985"/>
      <c r="W11" s="977"/>
      <c r="X11" s="989"/>
      <c r="Y11" s="996"/>
      <c r="Z11" s="985"/>
      <c r="AA11" s="1049"/>
      <c r="AB11" s="989"/>
    </row>
    <row r="12" spans="1:28" ht="30.95" customHeight="1">
      <c r="A12" s="473" t="s">
        <v>345</v>
      </c>
      <c r="B12" s="480">
        <v>8867045</v>
      </c>
      <c r="C12" s="480"/>
      <c r="D12" s="480">
        <v>8767304</v>
      </c>
      <c r="E12" s="480"/>
      <c r="F12" s="480">
        <v>4689848</v>
      </c>
      <c r="G12" s="480"/>
      <c r="H12" s="480">
        <v>4077456</v>
      </c>
      <c r="I12" s="480"/>
      <c r="J12" s="480">
        <v>3581769</v>
      </c>
      <c r="K12" s="480"/>
      <c r="L12" s="480">
        <v>2088067</v>
      </c>
      <c r="M12" s="480"/>
      <c r="N12" s="480">
        <v>1493703</v>
      </c>
      <c r="O12" s="480"/>
      <c r="P12" s="480">
        <v>2050741</v>
      </c>
      <c r="Q12" s="480"/>
      <c r="R12" s="480">
        <v>3134794</v>
      </c>
      <c r="S12" s="480"/>
      <c r="T12" s="480">
        <v>95381</v>
      </c>
      <c r="U12" s="480"/>
      <c r="V12" s="480">
        <v>455659</v>
      </c>
      <c r="W12" s="480"/>
      <c r="X12" s="480">
        <v>1532875</v>
      </c>
      <c r="Y12" s="480"/>
      <c r="Z12" s="480">
        <v>1050879</v>
      </c>
      <c r="AA12" s="480"/>
      <c r="AB12" s="473" t="s">
        <v>345</v>
      </c>
    </row>
    <row r="13" spans="1:28" ht="24.95" customHeight="1">
      <c r="A13" s="473" t="s">
        <v>599</v>
      </c>
      <c r="B13" s="480">
        <v>1379303</v>
      </c>
      <c r="C13" s="480"/>
      <c r="D13" s="480">
        <v>1362730</v>
      </c>
      <c r="E13" s="480"/>
      <c r="F13" s="480">
        <v>788407</v>
      </c>
      <c r="G13" s="480"/>
      <c r="H13" s="480">
        <v>574322</v>
      </c>
      <c r="I13" s="480"/>
      <c r="J13" s="480">
        <v>604344</v>
      </c>
      <c r="K13" s="480"/>
      <c r="L13" s="480">
        <v>410299</v>
      </c>
      <c r="M13" s="480"/>
      <c r="N13" s="480">
        <v>194045</v>
      </c>
      <c r="O13" s="480"/>
      <c r="P13" s="480">
        <v>290550</v>
      </c>
      <c r="Q13" s="480"/>
      <c r="R13" s="480">
        <v>467836</v>
      </c>
      <c r="S13" s="480"/>
      <c r="T13" s="480">
        <v>8732</v>
      </c>
      <c r="U13" s="480"/>
      <c r="V13" s="480">
        <v>78827</v>
      </c>
      <c r="W13" s="480"/>
      <c r="X13" s="480">
        <v>243368</v>
      </c>
      <c r="Y13" s="480"/>
      <c r="Z13" s="480">
        <v>136909</v>
      </c>
      <c r="AA13" s="480"/>
      <c r="AB13" s="473" t="s">
        <v>599</v>
      </c>
    </row>
    <row r="14" spans="1:28" ht="15" customHeight="1">
      <c r="A14" s="473" t="s">
        <v>600</v>
      </c>
      <c r="B14" s="480">
        <v>1870251</v>
      </c>
      <c r="C14" s="480"/>
      <c r="D14" s="480">
        <v>1841078</v>
      </c>
      <c r="E14" s="480"/>
      <c r="F14" s="480">
        <v>1110606</v>
      </c>
      <c r="G14" s="480"/>
      <c r="H14" s="480">
        <v>730472</v>
      </c>
      <c r="I14" s="480"/>
      <c r="J14" s="480">
        <v>689574</v>
      </c>
      <c r="K14" s="480"/>
      <c r="L14" s="480">
        <v>451626</v>
      </c>
      <c r="M14" s="480"/>
      <c r="N14" s="480">
        <v>237948</v>
      </c>
      <c r="O14" s="480"/>
      <c r="P14" s="480">
        <v>513309</v>
      </c>
      <c r="Q14" s="480"/>
      <c r="R14" s="480">
        <v>638195</v>
      </c>
      <c r="S14" s="480"/>
      <c r="T14" s="480">
        <v>19130</v>
      </c>
      <c r="U14" s="480"/>
      <c r="V14" s="480">
        <v>126541</v>
      </c>
      <c r="W14" s="480"/>
      <c r="X14" s="480">
        <v>273143</v>
      </c>
      <c r="Y14" s="480"/>
      <c r="Z14" s="480">
        <v>219380</v>
      </c>
      <c r="AA14" s="480"/>
      <c r="AB14" s="473" t="s">
        <v>600</v>
      </c>
    </row>
    <row r="15" spans="1:28" ht="15" customHeight="1">
      <c r="A15" s="473" t="s">
        <v>601</v>
      </c>
      <c r="B15" s="480">
        <v>298781</v>
      </c>
      <c r="C15" s="480"/>
      <c r="D15" s="480">
        <v>298465</v>
      </c>
      <c r="E15" s="480"/>
      <c r="F15" s="480">
        <v>176253</v>
      </c>
      <c r="G15" s="480"/>
      <c r="H15" s="480">
        <v>122211</v>
      </c>
      <c r="I15" s="480"/>
      <c r="J15" s="480">
        <v>123769</v>
      </c>
      <c r="K15" s="480"/>
      <c r="L15" s="480">
        <v>36026</v>
      </c>
      <c r="M15" s="480"/>
      <c r="N15" s="480">
        <v>87744</v>
      </c>
      <c r="O15" s="480"/>
      <c r="P15" s="480">
        <v>127053</v>
      </c>
      <c r="Q15" s="480"/>
      <c r="R15" s="480">
        <v>47642</v>
      </c>
      <c r="S15" s="480"/>
      <c r="T15" s="480">
        <v>2065</v>
      </c>
      <c r="U15" s="480"/>
      <c r="V15" s="480">
        <v>11110</v>
      </c>
      <c r="W15" s="480"/>
      <c r="X15" s="480">
        <v>24422</v>
      </c>
      <c r="Y15" s="480"/>
      <c r="Z15" s="480">
        <v>10046</v>
      </c>
      <c r="AA15" s="480"/>
      <c r="AB15" s="473" t="s">
        <v>601</v>
      </c>
    </row>
    <row r="16" spans="1:28" ht="15" customHeight="1">
      <c r="A16" s="473" t="s">
        <v>602</v>
      </c>
      <c r="B16" s="480">
        <v>268946</v>
      </c>
      <c r="C16" s="480"/>
      <c r="D16" s="480">
        <v>266088</v>
      </c>
      <c r="E16" s="480"/>
      <c r="F16" s="480">
        <v>128632</v>
      </c>
      <c r="G16" s="480"/>
      <c r="H16" s="480">
        <v>137456</v>
      </c>
      <c r="I16" s="480"/>
      <c r="J16" s="480">
        <v>94658</v>
      </c>
      <c r="K16" s="480"/>
      <c r="L16" s="480">
        <v>40657</v>
      </c>
      <c r="M16" s="480"/>
      <c r="N16" s="480">
        <v>54000</v>
      </c>
      <c r="O16" s="480"/>
      <c r="P16" s="480">
        <v>73889</v>
      </c>
      <c r="Q16" s="480"/>
      <c r="R16" s="480">
        <v>97542</v>
      </c>
      <c r="S16" s="480"/>
      <c r="T16" s="480">
        <v>3175</v>
      </c>
      <c r="U16" s="480"/>
      <c r="V16" s="480">
        <v>10911</v>
      </c>
      <c r="W16" s="480"/>
      <c r="X16" s="480">
        <v>54925</v>
      </c>
      <c r="Y16" s="480"/>
      <c r="Z16" s="480">
        <v>28531</v>
      </c>
      <c r="AA16" s="480"/>
      <c r="AB16" s="473" t="s">
        <v>602</v>
      </c>
    </row>
    <row r="17" spans="1:29" ht="15" customHeight="1">
      <c r="A17" s="473" t="s">
        <v>603</v>
      </c>
      <c r="B17" s="480">
        <v>52755</v>
      </c>
      <c r="C17" s="480"/>
      <c r="D17" s="480">
        <v>51204</v>
      </c>
      <c r="E17" s="480"/>
      <c r="F17" s="480">
        <v>26499</v>
      </c>
      <c r="G17" s="480"/>
      <c r="H17" s="480">
        <v>24704</v>
      </c>
      <c r="I17" s="480"/>
      <c r="J17" s="480">
        <v>21108</v>
      </c>
      <c r="K17" s="480"/>
      <c r="L17" s="480">
        <v>15149</v>
      </c>
      <c r="M17" s="480"/>
      <c r="N17" s="480">
        <v>5960</v>
      </c>
      <c r="O17" s="480"/>
      <c r="P17" s="480">
        <v>9658</v>
      </c>
      <c r="Q17" s="480"/>
      <c r="R17" s="480">
        <v>20437</v>
      </c>
      <c r="S17" s="480"/>
      <c r="T17" s="480">
        <v>398</v>
      </c>
      <c r="U17" s="480"/>
      <c r="V17" s="480">
        <v>1295</v>
      </c>
      <c r="W17" s="480"/>
      <c r="X17" s="480">
        <v>9955</v>
      </c>
      <c r="Y17" s="480"/>
      <c r="Z17" s="480">
        <v>8790</v>
      </c>
      <c r="AA17" s="480"/>
      <c r="AB17" s="473" t="s">
        <v>603</v>
      </c>
    </row>
    <row r="18" spans="1:29" ht="15" customHeight="1">
      <c r="A18" s="473" t="s">
        <v>817</v>
      </c>
      <c r="B18" s="480">
        <v>179441</v>
      </c>
      <c r="C18" s="480"/>
      <c r="D18" s="480">
        <v>178623</v>
      </c>
      <c r="E18" s="480"/>
      <c r="F18" s="480">
        <v>122846</v>
      </c>
      <c r="G18" s="480"/>
      <c r="H18" s="480">
        <v>55777</v>
      </c>
      <c r="I18" s="480"/>
      <c r="J18" s="480">
        <v>84156</v>
      </c>
      <c r="K18" s="480"/>
      <c r="L18" s="480">
        <v>69964</v>
      </c>
      <c r="M18" s="480"/>
      <c r="N18" s="480">
        <v>14191</v>
      </c>
      <c r="O18" s="480"/>
      <c r="P18" s="480">
        <v>46734</v>
      </c>
      <c r="Q18" s="480"/>
      <c r="R18" s="480">
        <v>47733</v>
      </c>
      <c r="S18" s="480"/>
      <c r="T18" s="480">
        <v>1655</v>
      </c>
      <c r="U18" s="480"/>
      <c r="V18" s="480">
        <v>4493</v>
      </c>
      <c r="W18" s="480"/>
      <c r="X18" s="480">
        <v>29991</v>
      </c>
      <c r="Y18" s="480"/>
      <c r="Z18" s="480">
        <v>11594</v>
      </c>
      <c r="AA18" s="480"/>
      <c r="AB18" s="473" t="s">
        <v>817</v>
      </c>
    </row>
    <row r="19" spans="1:29" ht="15" customHeight="1">
      <c r="A19" s="473" t="s">
        <v>818</v>
      </c>
      <c r="B19" s="480">
        <v>493388</v>
      </c>
      <c r="C19" s="480"/>
      <c r="D19" s="480">
        <v>489430</v>
      </c>
      <c r="E19" s="480"/>
      <c r="F19" s="480">
        <v>259410</v>
      </c>
      <c r="G19" s="480"/>
      <c r="H19" s="480">
        <v>230020</v>
      </c>
      <c r="I19" s="480"/>
      <c r="J19" s="480">
        <v>191846</v>
      </c>
      <c r="K19" s="480"/>
      <c r="L19" s="480">
        <v>125505</v>
      </c>
      <c r="M19" s="480"/>
      <c r="N19" s="480">
        <v>66341</v>
      </c>
      <c r="O19" s="480"/>
      <c r="P19" s="480">
        <v>110456</v>
      </c>
      <c r="Q19" s="480"/>
      <c r="R19" s="480">
        <v>187129</v>
      </c>
      <c r="S19" s="480"/>
      <c r="T19" s="480">
        <v>1894</v>
      </c>
      <c r="U19" s="480"/>
      <c r="V19" s="480">
        <v>21555</v>
      </c>
      <c r="W19" s="480"/>
      <c r="X19" s="480">
        <v>104125</v>
      </c>
      <c r="Y19" s="480"/>
      <c r="Z19" s="480">
        <v>59554</v>
      </c>
      <c r="AA19" s="480"/>
      <c r="AB19" s="473" t="s">
        <v>818</v>
      </c>
    </row>
    <row r="20" spans="1:29" ht="15" customHeight="1">
      <c r="A20" s="473" t="s">
        <v>819</v>
      </c>
      <c r="B20" s="480">
        <v>158882</v>
      </c>
      <c r="C20" s="480"/>
      <c r="D20" s="480">
        <v>158127</v>
      </c>
      <c r="E20" s="480"/>
      <c r="F20" s="480">
        <v>80437</v>
      </c>
      <c r="G20" s="480"/>
      <c r="H20" s="480">
        <v>77690</v>
      </c>
      <c r="I20" s="480"/>
      <c r="J20" s="480">
        <v>49930</v>
      </c>
      <c r="K20" s="480"/>
      <c r="L20" s="480">
        <v>20014</v>
      </c>
      <c r="M20" s="480"/>
      <c r="N20" s="480">
        <v>29916</v>
      </c>
      <c r="O20" s="480"/>
      <c r="P20" s="480">
        <v>50315</v>
      </c>
      <c r="Q20" s="480"/>
      <c r="R20" s="480">
        <v>57882</v>
      </c>
      <c r="S20" s="480"/>
      <c r="T20" s="480">
        <v>2349</v>
      </c>
      <c r="U20" s="480"/>
      <c r="V20" s="480">
        <v>7759</v>
      </c>
      <c r="W20" s="480"/>
      <c r="X20" s="480">
        <v>31665</v>
      </c>
      <c r="Y20" s="480"/>
      <c r="Z20" s="480">
        <v>16109</v>
      </c>
      <c r="AA20" s="480"/>
      <c r="AB20" s="473" t="s">
        <v>819</v>
      </c>
    </row>
    <row r="21" spans="1:29" ht="15" customHeight="1">
      <c r="A21" s="473" t="s">
        <v>820</v>
      </c>
      <c r="B21" s="480">
        <v>991509</v>
      </c>
      <c r="C21" s="480"/>
      <c r="D21" s="480">
        <v>984930</v>
      </c>
      <c r="E21" s="480"/>
      <c r="F21" s="480">
        <v>446623</v>
      </c>
      <c r="G21" s="480"/>
      <c r="H21" s="480">
        <v>538307</v>
      </c>
      <c r="I21" s="480"/>
      <c r="J21" s="480">
        <v>442217</v>
      </c>
      <c r="K21" s="480"/>
      <c r="L21" s="480">
        <v>195181</v>
      </c>
      <c r="M21" s="480"/>
      <c r="N21" s="480">
        <v>247037</v>
      </c>
      <c r="O21" s="480"/>
      <c r="P21" s="480">
        <v>203564</v>
      </c>
      <c r="Q21" s="480"/>
      <c r="R21" s="480">
        <v>339149</v>
      </c>
      <c r="S21" s="480"/>
      <c r="T21" s="480">
        <v>11253</v>
      </c>
      <c r="U21" s="480"/>
      <c r="V21" s="480">
        <v>36625</v>
      </c>
      <c r="W21" s="480"/>
      <c r="X21" s="480">
        <v>173359</v>
      </c>
      <c r="Y21" s="480"/>
      <c r="Z21" s="480">
        <v>117911</v>
      </c>
      <c r="AA21" s="480"/>
      <c r="AB21" s="473" t="s">
        <v>820</v>
      </c>
    </row>
    <row r="22" spans="1:29" ht="15" customHeight="1">
      <c r="A22" s="473" t="s">
        <v>821</v>
      </c>
      <c r="B22" s="480">
        <v>1371431</v>
      </c>
      <c r="C22" s="480"/>
      <c r="D22" s="480">
        <v>1359763</v>
      </c>
      <c r="E22" s="480"/>
      <c r="F22" s="480">
        <v>758019</v>
      </c>
      <c r="G22" s="480"/>
      <c r="H22" s="480">
        <v>601744</v>
      </c>
      <c r="I22" s="480"/>
      <c r="J22" s="480">
        <v>591600</v>
      </c>
      <c r="K22" s="480"/>
      <c r="L22" s="480">
        <v>369856</v>
      </c>
      <c r="M22" s="480"/>
      <c r="N22" s="480">
        <v>221744</v>
      </c>
      <c r="O22" s="480"/>
      <c r="P22" s="480">
        <v>325769</v>
      </c>
      <c r="Q22" s="480"/>
      <c r="R22" s="480">
        <v>442394</v>
      </c>
      <c r="S22" s="480"/>
      <c r="T22" s="480">
        <v>24323</v>
      </c>
      <c r="U22" s="480"/>
      <c r="V22" s="480">
        <v>38070</v>
      </c>
      <c r="W22" s="480"/>
      <c r="X22" s="480">
        <v>193836</v>
      </c>
      <c r="Y22" s="480"/>
      <c r="Z22" s="480">
        <v>186164</v>
      </c>
      <c r="AA22" s="480"/>
      <c r="AB22" s="473" t="s">
        <v>821</v>
      </c>
    </row>
    <row r="23" spans="1:29" ht="15" customHeight="1">
      <c r="A23" s="473" t="s">
        <v>566</v>
      </c>
      <c r="B23" s="480">
        <v>403944</v>
      </c>
      <c r="C23" s="480"/>
      <c r="D23" s="480">
        <v>390058</v>
      </c>
      <c r="E23" s="480"/>
      <c r="F23" s="480">
        <v>177582</v>
      </c>
      <c r="G23" s="480"/>
      <c r="H23" s="480">
        <v>212477</v>
      </c>
      <c r="I23" s="480"/>
      <c r="J23" s="480">
        <v>132248</v>
      </c>
      <c r="K23" s="480"/>
      <c r="L23" s="480">
        <v>82043</v>
      </c>
      <c r="M23" s="480"/>
      <c r="N23" s="480">
        <v>50205</v>
      </c>
      <c r="O23" s="480"/>
      <c r="P23" s="480">
        <v>58223</v>
      </c>
      <c r="Q23" s="480"/>
      <c r="R23" s="480">
        <v>199588</v>
      </c>
      <c r="S23" s="480"/>
      <c r="T23" s="480">
        <v>3777</v>
      </c>
      <c r="U23" s="480"/>
      <c r="V23" s="480">
        <v>33538</v>
      </c>
      <c r="W23" s="480"/>
      <c r="X23" s="480">
        <v>105254</v>
      </c>
      <c r="Y23" s="480"/>
      <c r="Z23" s="480">
        <v>57018</v>
      </c>
      <c r="AA23" s="480"/>
      <c r="AB23" s="473" t="s">
        <v>566</v>
      </c>
    </row>
    <row r="24" spans="1:29" ht="15" customHeight="1">
      <c r="A24" s="473" t="s">
        <v>567</v>
      </c>
      <c r="B24" s="480">
        <v>96807</v>
      </c>
      <c r="C24" s="480"/>
      <c r="D24" s="480">
        <v>95334</v>
      </c>
      <c r="E24" s="480"/>
      <c r="F24" s="480">
        <v>45199</v>
      </c>
      <c r="G24" s="480"/>
      <c r="H24" s="480">
        <v>50135</v>
      </c>
      <c r="I24" s="480"/>
      <c r="J24" s="480">
        <v>30603</v>
      </c>
      <c r="K24" s="480"/>
      <c r="L24" s="480">
        <v>21765</v>
      </c>
      <c r="M24" s="480"/>
      <c r="N24" s="480">
        <v>8838</v>
      </c>
      <c r="O24" s="480"/>
      <c r="P24" s="480">
        <v>17367</v>
      </c>
      <c r="Q24" s="480"/>
      <c r="R24" s="480">
        <v>47364</v>
      </c>
      <c r="S24" s="480"/>
      <c r="T24" s="480">
        <v>701</v>
      </c>
      <c r="U24" s="480"/>
      <c r="V24" s="480">
        <v>5365</v>
      </c>
      <c r="W24" s="480"/>
      <c r="X24" s="480">
        <v>24397</v>
      </c>
      <c r="Y24" s="480"/>
      <c r="Z24" s="480">
        <v>16899</v>
      </c>
      <c r="AA24" s="480"/>
      <c r="AB24" s="473" t="s">
        <v>567</v>
      </c>
    </row>
    <row r="25" spans="1:29" ht="15" customHeight="1">
      <c r="A25" s="473" t="s">
        <v>568</v>
      </c>
      <c r="B25" s="480">
        <v>561246</v>
      </c>
      <c r="C25" s="480"/>
      <c r="D25" s="480">
        <v>556799</v>
      </c>
      <c r="E25" s="480"/>
      <c r="F25" s="480">
        <v>234229</v>
      </c>
      <c r="G25" s="480"/>
      <c r="H25" s="480">
        <v>322570</v>
      </c>
      <c r="I25" s="480"/>
      <c r="J25" s="480">
        <v>269145</v>
      </c>
      <c r="K25" s="480"/>
      <c r="L25" s="480">
        <v>134285</v>
      </c>
      <c r="M25" s="480"/>
      <c r="N25" s="480">
        <v>134860</v>
      </c>
      <c r="O25" s="480"/>
      <c r="P25" s="480">
        <v>59920</v>
      </c>
      <c r="Q25" s="480"/>
      <c r="R25" s="480">
        <v>227733</v>
      </c>
      <c r="S25" s="480"/>
      <c r="T25" s="480">
        <v>3153</v>
      </c>
      <c r="U25" s="480"/>
      <c r="V25" s="480">
        <v>36871</v>
      </c>
      <c r="W25" s="480"/>
      <c r="X25" s="480">
        <v>117998</v>
      </c>
      <c r="Y25" s="480"/>
      <c r="Z25" s="480">
        <v>69711</v>
      </c>
      <c r="AA25" s="480"/>
      <c r="AB25" s="473" t="s">
        <v>568</v>
      </c>
    </row>
    <row r="26" spans="1:29" ht="15" customHeight="1">
      <c r="A26" s="473" t="s">
        <v>569</v>
      </c>
      <c r="B26" s="480">
        <v>252547</v>
      </c>
      <c r="C26" s="480"/>
      <c r="D26" s="480">
        <v>250715</v>
      </c>
      <c r="E26" s="480"/>
      <c r="F26" s="480">
        <v>81850</v>
      </c>
      <c r="G26" s="480"/>
      <c r="H26" s="480">
        <v>168865</v>
      </c>
      <c r="I26" s="480"/>
      <c r="J26" s="480">
        <v>120035</v>
      </c>
      <c r="K26" s="480"/>
      <c r="L26" s="480">
        <v>37346</v>
      </c>
      <c r="M26" s="480"/>
      <c r="N26" s="480">
        <v>82689</v>
      </c>
      <c r="O26" s="480"/>
      <c r="P26" s="480">
        <v>33415</v>
      </c>
      <c r="Q26" s="480"/>
      <c r="R26" s="480">
        <v>97264</v>
      </c>
      <c r="S26" s="480"/>
      <c r="T26" s="480">
        <v>1625</v>
      </c>
      <c r="U26" s="480"/>
      <c r="V26" s="480">
        <v>9464</v>
      </c>
      <c r="W26" s="480"/>
      <c r="X26" s="480">
        <v>55217</v>
      </c>
      <c r="Y26" s="480"/>
      <c r="Z26" s="480">
        <v>30959</v>
      </c>
      <c r="AA26" s="480"/>
      <c r="AB26" s="473" t="s">
        <v>569</v>
      </c>
    </row>
    <row r="27" spans="1:29" ht="15" customHeight="1">
      <c r="A27" s="473" t="s">
        <v>354</v>
      </c>
      <c r="B27" s="480">
        <v>261431</v>
      </c>
      <c r="C27" s="480"/>
      <c r="D27" s="480">
        <v>259975</v>
      </c>
      <c r="E27" s="480"/>
      <c r="F27" s="480">
        <v>151757</v>
      </c>
      <c r="G27" s="480"/>
      <c r="H27" s="480">
        <v>108218</v>
      </c>
      <c r="I27" s="480"/>
      <c r="J27" s="480">
        <v>66837</v>
      </c>
      <c r="K27" s="480"/>
      <c r="L27" s="480">
        <v>38234</v>
      </c>
      <c r="M27" s="480"/>
      <c r="N27" s="480">
        <v>28603</v>
      </c>
      <c r="O27" s="480"/>
      <c r="P27" s="480">
        <v>100625</v>
      </c>
      <c r="Q27" s="480"/>
      <c r="R27" s="480">
        <v>92513</v>
      </c>
      <c r="S27" s="480"/>
      <c r="T27" s="480">
        <v>7279</v>
      </c>
      <c r="U27" s="480"/>
      <c r="V27" s="480">
        <v>5619</v>
      </c>
      <c r="W27" s="480"/>
      <c r="X27" s="480">
        <v>36329</v>
      </c>
      <c r="Y27" s="480"/>
      <c r="Z27" s="480">
        <v>43286</v>
      </c>
      <c r="AA27" s="480"/>
      <c r="AB27" s="473" t="s">
        <v>354</v>
      </c>
    </row>
    <row r="28" spans="1:29" ht="15" customHeight="1">
      <c r="A28" s="473" t="s">
        <v>571</v>
      </c>
      <c r="B28" s="480">
        <v>226384</v>
      </c>
      <c r="C28" s="480"/>
      <c r="D28" s="480">
        <v>223984</v>
      </c>
      <c r="E28" s="480"/>
      <c r="F28" s="480">
        <v>101497</v>
      </c>
      <c r="G28" s="480"/>
      <c r="H28" s="480">
        <v>122488</v>
      </c>
      <c r="I28" s="480"/>
      <c r="J28" s="480">
        <v>69699</v>
      </c>
      <c r="K28" s="480"/>
      <c r="L28" s="480">
        <v>40115</v>
      </c>
      <c r="M28" s="480"/>
      <c r="N28" s="480">
        <v>29584</v>
      </c>
      <c r="O28" s="480"/>
      <c r="P28" s="480">
        <v>29893</v>
      </c>
      <c r="Q28" s="480"/>
      <c r="R28" s="480">
        <v>124393</v>
      </c>
      <c r="S28" s="480"/>
      <c r="T28" s="480">
        <v>3872</v>
      </c>
      <c r="U28" s="480"/>
      <c r="V28" s="480">
        <v>27616</v>
      </c>
      <c r="W28" s="480"/>
      <c r="X28" s="480">
        <v>54888</v>
      </c>
      <c r="Y28" s="480"/>
      <c r="Z28" s="480">
        <v>38016</v>
      </c>
      <c r="AA28" s="480"/>
      <c r="AB28" s="473" t="s">
        <v>571</v>
      </c>
    </row>
    <row r="29" spans="1:29" ht="30" customHeight="1">
      <c r="A29" s="642" t="s">
        <v>1683</v>
      </c>
      <c r="B29" s="642"/>
      <c r="C29" s="642"/>
      <c r="D29" s="643"/>
      <c r="E29" s="643"/>
      <c r="F29" s="643"/>
      <c r="G29" s="643"/>
      <c r="H29" s="643"/>
      <c r="P29" s="642" t="s">
        <v>1683</v>
      </c>
    </row>
    <row r="30" spans="1:29" ht="30.95" customHeight="1">
      <c r="A30" s="542" t="s">
        <v>345</v>
      </c>
      <c r="B30" s="481">
        <v>12.3</v>
      </c>
      <c r="D30" s="481">
        <v>12.3</v>
      </c>
      <c r="E30" s="481"/>
      <c r="F30" s="481">
        <v>10.3</v>
      </c>
      <c r="G30" s="481"/>
      <c r="H30" s="481">
        <v>14.6</v>
      </c>
      <c r="I30" s="481"/>
      <c r="J30" s="481">
        <v>11.9</v>
      </c>
      <c r="K30" s="481"/>
      <c r="L30" s="481">
        <v>8.8000000000000007</v>
      </c>
      <c r="M30" s="481"/>
      <c r="N30" s="481">
        <v>16.5</v>
      </c>
      <c r="O30" s="481"/>
      <c r="P30" s="481">
        <v>8.3000000000000007</v>
      </c>
      <c r="Q30" s="481"/>
      <c r="R30" s="481">
        <v>15.6</v>
      </c>
      <c r="S30" s="481"/>
      <c r="T30" s="481">
        <v>37.200000000000003</v>
      </c>
      <c r="U30" s="481"/>
      <c r="V30" s="481">
        <v>23.9</v>
      </c>
      <c r="W30" s="481"/>
      <c r="X30" s="481">
        <v>15.2</v>
      </c>
      <c r="Y30" s="481"/>
      <c r="Z30" s="481">
        <v>11.3</v>
      </c>
      <c r="AA30" s="481"/>
      <c r="AB30" s="542" t="s">
        <v>345</v>
      </c>
      <c r="AC30" s="481"/>
    </row>
    <row r="31" spans="1:29" ht="24.95" customHeight="1">
      <c r="A31" s="542" t="s">
        <v>599</v>
      </c>
      <c r="B31" s="481">
        <v>18.399999999999999</v>
      </c>
      <c r="D31" s="481">
        <v>18.7</v>
      </c>
      <c r="E31" s="481"/>
      <c r="F31" s="481">
        <v>13.3</v>
      </c>
      <c r="G31" s="481"/>
      <c r="H31" s="481">
        <v>27</v>
      </c>
      <c r="I31" s="481"/>
      <c r="J31" s="481">
        <v>17.100000000000001</v>
      </c>
      <c r="K31" s="481"/>
      <c r="L31" s="481">
        <v>10.7</v>
      </c>
      <c r="M31" s="481"/>
      <c r="N31" s="481">
        <v>33.200000000000003</v>
      </c>
      <c r="O31" s="481"/>
      <c r="P31" s="481">
        <v>18.2</v>
      </c>
      <c r="Q31" s="481"/>
      <c r="R31" s="481">
        <v>21.2</v>
      </c>
      <c r="S31" s="481"/>
      <c r="T31" s="481">
        <v>-18.3</v>
      </c>
      <c r="U31" s="481"/>
      <c r="V31" s="481">
        <v>14.5</v>
      </c>
      <c r="W31" s="481"/>
      <c r="X31" s="481">
        <v>33.5</v>
      </c>
      <c r="Y31" s="481"/>
      <c r="Z31" s="481">
        <v>10.3</v>
      </c>
      <c r="AA31" s="481"/>
      <c r="AB31" s="542" t="s">
        <v>599</v>
      </c>
      <c r="AC31" s="481"/>
    </row>
    <row r="32" spans="1:29" ht="15" customHeight="1">
      <c r="A32" s="542" t="s">
        <v>600</v>
      </c>
      <c r="B32" s="481">
        <v>18.600000000000001</v>
      </c>
      <c r="D32" s="481">
        <v>18.399999999999999</v>
      </c>
      <c r="E32" s="481"/>
      <c r="F32" s="481">
        <v>19.2</v>
      </c>
      <c r="G32" s="481"/>
      <c r="H32" s="481">
        <v>17.2</v>
      </c>
      <c r="I32" s="481"/>
      <c r="J32" s="481">
        <v>19.600000000000001</v>
      </c>
      <c r="K32" s="481"/>
      <c r="L32" s="481">
        <v>14.7</v>
      </c>
      <c r="M32" s="481"/>
      <c r="N32" s="481">
        <v>30.3</v>
      </c>
      <c r="O32" s="481"/>
      <c r="P32" s="481">
        <v>17.2</v>
      </c>
      <c r="Q32" s="481"/>
      <c r="R32" s="481">
        <v>18</v>
      </c>
      <c r="S32" s="481"/>
      <c r="T32" s="481">
        <v>25.2</v>
      </c>
      <c r="U32" s="481"/>
      <c r="V32" s="481">
        <v>48.9</v>
      </c>
      <c r="W32" s="481"/>
      <c r="X32" s="481">
        <v>10.9</v>
      </c>
      <c r="Y32" s="481"/>
      <c r="Z32" s="481">
        <v>13</v>
      </c>
      <c r="AA32" s="481"/>
      <c r="AB32" s="542" t="s">
        <v>600</v>
      </c>
      <c r="AC32" s="481"/>
    </row>
    <row r="33" spans="1:31" ht="15" customHeight="1">
      <c r="A33" s="542" t="s">
        <v>601</v>
      </c>
      <c r="B33" s="481">
        <v>1.5</v>
      </c>
      <c r="D33" s="481">
        <v>1.6</v>
      </c>
      <c r="E33" s="481"/>
      <c r="F33" s="481">
        <v>-3.3</v>
      </c>
      <c r="G33" s="481"/>
      <c r="H33" s="481">
        <v>9.6</v>
      </c>
      <c r="I33" s="481"/>
      <c r="J33" s="481">
        <v>9.3000000000000007</v>
      </c>
      <c r="K33" s="481"/>
      <c r="L33" s="481">
        <v>-1.7</v>
      </c>
      <c r="M33" s="481"/>
      <c r="N33" s="481">
        <v>14.6</v>
      </c>
      <c r="O33" s="481"/>
      <c r="P33" s="481">
        <v>-4.9000000000000004</v>
      </c>
      <c r="Q33" s="481"/>
      <c r="R33" s="481">
        <v>1.4</v>
      </c>
      <c r="S33" s="481"/>
      <c r="T33" s="481">
        <v>34.5</v>
      </c>
      <c r="U33" s="481"/>
      <c r="V33" s="481">
        <v>5.8</v>
      </c>
      <c r="W33" s="481"/>
      <c r="X33" s="481">
        <v>1.5</v>
      </c>
      <c r="Y33" s="481"/>
      <c r="Z33" s="481">
        <v>-7.6</v>
      </c>
      <c r="AA33" s="481"/>
      <c r="AB33" s="542" t="s">
        <v>601</v>
      </c>
      <c r="AC33" s="481"/>
    </row>
    <row r="34" spans="1:31" ht="15" customHeight="1">
      <c r="A34" s="542" t="s">
        <v>602</v>
      </c>
      <c r="B34" s="481">
        <v>-0.7</v>
      </c>
      <c r="D34" s="481">
        <v>-1</v>
      </c>
      <c r="E34" s="481"/>
      <c r="F34" s="481">
        <v>-2.2999999999999998</v>
      </c>
      <c r="G34" s="481"/>
      <c r="H34" s="481">
        <v>0.4</v>
      </c>
      <c r="I34" s="481"/>
      <c r="J34" s="481">
        <v>-1.8</v>
      </c>
      <c r="K34" s="481"/>
      <c r="L34" s="481">
        <v>18</v>
      </c>
      <c r="M34" s="481"/>
      <c r="N34" s="481">
        <v>-12.9</v>
      </c>
      <c r="O34" s="481"/>
      <c r="P34" s="481">
        <v>-14.4</v>
      </c>
      <c r="Q34" s="481"/>
      <c r="R34" s="481">
        <v>13.6</v>
      </c>
      <c r="S34" s="481"/>
      <c r="T34" s="481">
        <v>61.6</v>
      </c>
      <c r="U34" s="481"/>
      <c r="V34" s="481">
        <v>21.5</v>
      </c>
      <c r="W34" s="481"/>
      <c r="X34" s="481">
        <v>12.9</v>
      </c>
      <c r="Y34" s="481"/>
      <c r="Z34" s="481">
        <v>8.5</v>
      </c>
      <c r="AA34" s="481"/>
      <c r="AB34" s="542" t="s">
        <v>602</v>
      </c>
      <c r="AC34" s="481"/>
    </row>
    <row r="35" spans="1:31" ht="15" customHeight="1">
      <c r="A35" s="542" t="s">
        <v>603</v>
      </c>
      <c r="B35" s="481">
        <v>-2.1</v>
      </c>
      <c r="D35" s="481">
        <v>-2.2999999999999998</v>
      </c>
      <c r="E35" s="481"/>
      <c r="F35" s="481">
        <v>-3.2</v>
      </c>
      <c r="G35" s="481"/>
      <c r="H35" s="481">
        <v>-1.4</v>
      </c>
      <c r="I35" s="481"/>
      <c r="J35" s="481">
        <v>10.6</v>
      </c>
      <c r="K35" s="481"/>
      <c r="L35" s="481">
        <v>16.600000000000001</v>
      </c>
      <c r="M35" s="481"/>
      <c r="N35" s="481">
        <v>-2.1</v>
      </c>
      <c r="O35" s="481"/>
      <c r="P35" s="481">
        <v>1.5</v>
      </c>
      <c r="Q35" s="481"/>
      <c r="R35" s="481">
        <v>-14.2</v>
      </c>
      <c r="S35" s="481"/>
      <c r="T35" s="481">
        <v>9.3000000000000007</v>
      </c>
      <c r="U35" s="481"/>
      <c r="V35" s="481">
        <v>-71.2</v>
      </c>
      <c r="W35" s="481"/>
      <c r="X35" s="481">
        <v>-16.2</v>
      </c>
      <c r="Y35" s="481"/>
      <c r="Z35" s="481">
        <v>23.9</v>
      </c>
      <c r="AA35" s="481"/>
      <c r="AB35" s="542" t="s">
        <v>603</v>
      </c>
      <c r="AC35" s="481"/>
    </row>
    <row r="36" spans="1:31" ht="15" customHeight="1">
      <c r="A36" s="542" t="s">
        <v>817</v>
      </c>
      <c r="B36" s="481">
        <v>8.1</v>
      </c>
      <c r="D36" s="481">
        <v>8.1999999999999993</v>
      </c>
      <c r="E36" s="481"/>
      <c r="F36" s="481">
        <v>6.7</v>
      </c>
      <c r="G36" s="481"/>
      <c r="H36" s="481">
        <v>11.9</v>
      </c>
      <c r="I36" s="481"/>
      <c r="J36" s="481">
        <v>12.4</v>
      </c>
      <c r="K36" s="481"/>
      <c r="L36" s="481">
        <v>14.3</v>
      </c>
      <c r="M36" s="481"/>
      <c r="N36" s="481">
        <v>3.9</v>
      </c>
      <c r="O36" s="481"/>
      <c r="P36" s="481">
        <v>-5.4</v>
      </c>
      <c r="Q36" s="481"/>
      <c r="R36" s="481">
        <v>17.100000000000001</v>
      </c>
      <c r="S36" s="481"/>
      <c r="T36" s="481">
        <v>578.29999999999995</v>
      </c>
      <c r="U36" s="481"/>
      <c r="V36" s="481">
        <v>3.9</v>
      </c>
      <c r="W36" s="481"/>
      <c r="X36" s="481">
        <v>12.3</v>
      </c>
      <c r="Y36" s="481"/>
      <c r="Z36" s="481">
        <v>22.4</v>
      </c>
      <c r="AA36" s="481"/>
      <c r="AB36" s="542" t="s">
        <v>817</v>
      </c>
      <c r="AC36" s="481"/>
    </row>
    <row r="37" spans="1:31" ht="15" customHeight="1">
      <c r="A37" s="542" t="s">
        <v>818</v>
      </c>
      <c r="B37" s="481">
        <v>17.2</v>
      </c>
      <c r="D37" s="481">
        <v>17.2</v>
      </c>
      <c r="E37" s="481"/>
      <c r="F37" s="481">
        <v>16.100000000000001</v>
      </c>
      <c r="G37" s="481"/>
      <c r="H37" s="481">
        <v>18.399999999999999</v>
      </c>
      <c r="I37" s="481"/>
      <c r="J37" s="481">
        <v>19.2</v>
      </c>
      <c r="K37" s="481"/>
      <c r="L37" s="481">
        <v>19.5</v>
      </c>
      <c r="M37" s="481"/>
      <c r="N37" s="481">
        <v>18.600000000000001</v>
      </c>
      <c r="O37" s="481"/>
      <c r="P37" s="481">
        <v>11.1</v>
      </c>
      <c r="Q37" s="481"/>
      <c r="R37" s="481">
        <v>19</v>
      </c>
      <c r="S37" s="481"/>
      <c r="T37" s="481">
        <v>36.5</v>
      </c>
      <c r="U37" s="481"/>
      <c r="V37" s="481">
        <v>22.8</v>
      </c>
      <c r="W37" s="481"/>
      <c r="X37" s="481">
        <v>23.7</v>
      </c>
      <c r="Y37" s="481"/>
      <c r="Z37" s="481">
        <v>10.199999999999999</v>
      </c>
      <c r="AA37" s="481"/>
      <c r="AB37" s="542" t="s">
        <v>818</v>
      </c>
      <c r="AC37" s="481"/>
    </row>
    <row r="38" spans="1:31" ht="15" customHeight="1">
      <c r="A38" s="542" t="s">
        <v>819</v>
      </c>
      <c r="B38" s="481">
        <v>11.8</v>
      </c>
      <c r="D38" s="481">
        <v>11.7</v>
      </c>
      <c r="E38" s="481"/>
      <c r="F38" s="481">
        <v>28.3</v>
      </c>
      <c r="G38" s="481"/>
      <c r="H38" s="481">
        <v>-1.5</v>
      </c>
      <c r="I38" s="481"/>
      <c r="J38" s="481">
        <v>8.5</v>
      </c>
      <c r="K38" s="481"/>
      <c r="L38" s="481">
        <v>15.5</v>
      </c>
      <c r="M38" s="481"/>
      <c r="N38" s="481">
        <v>4.3</v>
      </c>
      <c r="O38" s="481"/>
      <c r="P38" s="481">
        <v>32.299999999999997</v>
      </c>
      <c r="Q38" s="481"/>
      <c r="R38" s="481">
        <v>0.6</v>
      </c>
      <c r="S38" s="481"/>
      <c r="T38" s="481">
        <v>106.4</v>
      </c>
      <c r="U38" s="481"/>
      <c r="V38" s="481">
        <v>24.6</v>
      </c>
      <c r="W38" s="481"/>
      <c r="X38" s="481">
        <v>-4.5999999999999996</v>
      </c>
      <c r="Y38" s="481"/>
      <c r="Z38" s="481">
        <v>-5.0999999999999996</v>
      </c>
      <c r="AA38" s="481"/>
      <c r="AB38" s="542" t="s">
        <v>819</v>
      </c>
      <c r="AC38" s="481"/>
    </row>
    <row r="39" spans="1:31" ht="15" customHeight="1">
      <c r="A39" s="542" t="s">
        <v>820</v>
      </c>
      <c r="B39" s="481">
        <v>9.8000000000000007</v>
      </c>
      <c r="D39" s="481">
        <v>9.8000000000000007</v>
      </c>
      <c r="E39" s="481"/>
      <c r="F39" s="481">
        <v>5.6</v>
      </c>
      <c r="G39" s="481"/>
      <c r="H39" s="481">
        <v>13.6</v>
      </c>
      <c r="I39" s="481"/>
      <c r="J39" s="481">
        <v>12.3</v>
      </c>
      <c r="K39" s="481"/>
      <c r="L39" s="481">
        <v>10.199999999999999</v>
      </c>
      <c r="M39" s="481"/>
      <c r="N39" s="481">
        <v>14</v>
      </c>
      <c r="O39" s="481"/>
      <c r="P39" s="481">
        <v>-1.5</v>
      </c>
      <c r="Q39" s="481"/>
      <c r="R39" s="481">
        <v>14.5</v>
      </c>
      <c r="S39" s="481"/>
      <c r="T39" s="481">
        <v>16.8</v>
      </c>
      <c r="U39" s="481"/>
      <c r="V39" s="481">
        <v>24.4</v>
      </c>
      <c r="W39" s="481"/>
      <c r="X39" s="481">
        <v>12</v>
      </c>
      <c r="Y39" s="481"/>
      <c r="Z39" s="481">
        <v>15.2</v>
      </c>
      <c r="AA39" s="481"/>
      <c r="AB39" s="542" t="s">
        <v>820</v>
      </c>
      <c r="AC39" s="481"/>
    </row>
    <row r="40" spans="1:31" ht="15" customHeight="1">
      <c r="A40" s="542" t="s">
        <v>821</v>
      </c>
      <c r="B40" s="481">
        <v>16.899999999999999</v>
      </c>
      <c r="D40" s="481">
        <v>16.899999999999999</v>
      </c>
      <c r="E40" s="481"/>
      <c r="F40" s="481">
        <v>19.399999999999999</v>
      </c>
      <c r="G40" s="481"/>
      <c r="H40" s="481">
        <v>13.9</v>
      </c>
      <c r="I40" s="481"/>
      <c r="J40" s="481">
        <v>11.5</v>
      </c>
      <c r="K40" s="481"/>
      <c r="L40" s="481">
        <v>9.4</v>
      </c>
      <c r="M40" s="481"/>
      <c r="N40" s="481">
        <v>15.1</v>
      </c>
      <c r="O40" s="481"/>
      <c r="P40" s="481">
        <v>29</v>
      </c>
      <c r="Q40" s="481"/>
      <c r="R40" s="481">
        <v>16.399999999999999</v>
      </c>
      <c r="S40" s="481"/>
      <c r="T40" s="481">
        <v>100.4</v>
      </c>
      <c r="U40" s="481"/>
      <c r="V40" s="481">
        <v>18.2</v>
      </c>
      <c r="W40" s="481"/>
      <c r="X40" s="481">
        <v>5.3</v>
      </c>
      <c r="Y40" s="481"/>
      <c r="Z40" s="481">
        <v>22.9</v>
      </c>
      <c r="AA40" s="481"/>
      <c r="AB40" s="542" t="s">
        <v>821</v>
      </c>
      <c r="AC40" s="481"/>
    </row>
    <row r="41" spans="1:31" ht="15" customHeight="1">
      <c r="A41" s="542" t="s">
        <v>566</v>
      </c>
      <c r="B41" s="481">
        <v>12</v>
      </c>
      <c r="D41" s="481">
        <v>12.2</v>
      </c>
      <c r="E41" s="481"/>
      <c r="F41" s="481">
        <v>2.9</v>
      </c>
      <c r="G41" s="481"/>
      <c r="H41" s="481">
        <v>21.3</v>
      </c>
      <c r="I41" s="481"/>
      <c r="J41" s="481">
        <v>-0.6</v>
      </c>
      <c r="K41" s="481"/>
      <c r="L41" s="481">
        <v>-6.3</v>
      </c>
      <c r="M41" s="481"/>
      <c r="N41" s="481">
        <v>10.1</v>
      </c>
      <c r="O41" s="481"/>
      <c r="P41" s="481">
        <v>0.4</v>
      </c>
      <c r="Q41" s="481"/>
      <c r="R41" s="481">
        <v>27.4</v>
      </c>
      <c r="S41" s="481"/>
      <c r="T41" s="481">
        <v>-0.8</v>
      </c>
      <c r="U41" s="481"/>
      <c r="V41" s="481">
        <v>44.7</v>
      </c>
      <c r="W41" s="481"/>
      <c r="X41" s="481">
        <v>26.4</v>
      </c>
      <c r="Y41" s="481"/>
      <c r="Z41" s="481">
        <v>23</v>
      </c>
      <c r="AA41" s="481"/>
      <c r="AB41" s="542" t="s">
        <v>566</v>
      </c>
      <c r="AC41" s="481"/>
    </row>
    <row r="42" spans="1:31" ht="15" customHeight="1">
      <c r="A42" s="542" t="s">
        <v>567</v>
      </c>
      <c r="B42" s="481">
        <v>15.2</v>
      </c>
      <c r="D42" s="481">
        <v>15.4</v>
      </c>
      <c r="E42" s="481"/>
      <c r="F42" s="481">
        <v>3.2</v>
      </c>
      <c r="G42" s="481"/>
      <c r="H42" s="481">
        <v>29.1</v>
      </c>
      <c r="I42" s="481"/>
      <c r="J42" s="481">
        <v>-1</v>
      </c>
      <c r="K42" s="481"/>
      <c r="L42" s="481">
        <v>-2.9</v>
      </c>
      <c r="M42" s="481"/>
      <c r="N42" s="481">
        <v>3.8</v>
      </c>
      <c r="O42" s="481"/>
      <c r="P42" s="481">
        <v>3.2</v>
      </c>
      <c r="Q42" s="481"/>
      <c r="R42" s="481">
        <v>35.9</v>
      </c>
      <c r="S42" s="481"/>
      <c r="T42" s="481">
        <v>-28.2</v>
      </c>
      <c r="U42" s="481"/>
      <c r="V42" s="481">
        <v>50.1</v>
      </c>
      <c r="W42" s="481"/>
      <c r="X42" s="481">
        <v>71.5</v>
      </c>
      <c r="Y42" s="481"/>
      <c r="Z42" s="481">
        <v>5.0999999999999996</v>
      </c>
      <c r="AA42" s="481"/>
      <c r="AB42" s="542" t="s">
        <v>567</v>
      </c>
      <c r="AC42" s="481"/>
    </row>
    <row r="43" spans="1:31" ht="15" customHeight="1">
      <c r="A43" s="542" t="s">
        <v>568</v>
      </c>
      <c r="B43" s="481">
        <v>4.2</v>
      </c>
      <c r="D43" s="481">
        <v>4.3</v>
      </c>
      <c r="E43" s="481"/>
      <c r="F43" s="481">
        <v>0.3</v>
      </c>
      <c r="G43" s="481"/>
      <c r="H43" s="481">
        <v>7.4</v>
      </c>
      <c r="I43" s="481"/>
      <c r="J43" s="481">
        <v>8.6</v>
      </c>
      <c r="K43" s="481"/>
      <c r="L43" s="481">
        <v>0</v>
      </c>
      <c r="M43" s="481"/>
      <c r="N43" s="481">
        <v>18.899999999999999</v>
      </c>
      <c r="O43" s="481"/>
      <c r="P43" s="481">
        <v>-2.7</v>
      </c>
      <c r="Q43" s="481"/>
      <c r="R43" s="481">
        <v>1.4</v>
      </c>
      <c r="S43" s="481"/>
      <c r="T43" s="481">
        <v>2.8</v>
      </c>
      <c r="U43" s="481"/>
      <c r="V43" s="481">
        <v>6.4</v>
      </c>
      <c r="W43" s="481"/>
      <c r="X43" s="481">
        <v>9.8000000000000007</v>
      </c>
      <c r="Y43" s="481"/>
      <c r="Z43" s="481">
        <v>-12.2</v>
      </c>
      <c r="AA43" s="481"/>
      <c r="AB43" s="542" t="s">
        <v>568</v>
      </c>
      <c r="AC43" s="481"/>
    </row>
    <row r="44" spans="1:31" ht="15" customHeight="1">
      <c r="A44" s="542" t="s">
        <v>569</v>
      </c>
      <c r="B44" s="481">
        <v>6.5</v>
      </c>
      <c r="D44" s="481">
        <v>6.6</v>
      </c>
      <c r="E44" s="481"/>
      <c r="F44" s="481">
        <v>3.6</v>
      </c>
      <c r="G44" s="481"/>
      <c r="H44" s="481">
        <v>8.1</v>
      </c>
      <c r="I44" s="481"/>
      <c r="J44" s="481">
        <v>9.4</v>
      </c>
      <c r="K44" s="481"/>
      <c r="L44" s="481">
        <v>7.6</v>
      </c>
      <c r="M44" s="481"/>
      <c r="N44" s="481">
        <v>10.199999999999999</v>
      </c>
      <c r="O44" s="481"/>
      <c r="P44" s="481">
        <v>-3.2</v>
      </c>
      <c r="Q44" s="481"/>
      <c r="R44" s="481">
        <v>7</v>
      </c>
      <c r="S44" s="481"/>
      <c r="T44" s="481">
        <v>0.7</v>
      </c>
      <c r="U44" s="481"/>
      <c r="V44" s="481">
        <v>16.100000000000001</v>
      </c>
      <c r="W44" s="481"/>
      <c r="X44" s="481">
        <v>0.8</v>
      </c>
      <c r="Y44" s="481"/>
      <c r="Z44" s="481">
        <v>17.399999999999999</v>
      </c>
      <c r="AA44" s="481"/>
      <c r="AB44" s="542" t="s">
        <v>569</v>
      </c>
      <c r="AC44" s="481"/>
    </row>
    <row r="45" spans="1:31" ht="15" customHeight="1">
      <c r="A45" s="542" t="s">
        <v>354</v>
      </c>
      <c r="B45" s="481">
        <v>-13.9</v>
      </c>
      <c r="D45" s="481">
        <v>-13.9</v>
      </c>
      <c r="E45" s="481"/>
      <c r="F45" s="481">
        <v>-23.1</v>
      </c>
      <c r="G45" s="481"/>
      <c r="H45" s="481">
        <v>3.3</v>
      </c>
      <c r="I45" s="481"/>
      <c r="J45" s="481">
        <v>-17.100000000000001</v>
      </c>
      <c r="K45" s="481"/>
      <c r="L45" s="481">
        <v>-27.5</v>
      </c>
      <c r="M45" s="481"/>
      <c r="N45" s="481">
        <v>2.4</v>
      </c>
      <c r="O45" s="481"/>
      <c r="P45" s="481">
        <v>-24.7</v>
      </c>
      <c r="Q45" s="481"/>
      <c r="R45" s="481">
        <v>5.6</v>
      </c>
      <c r="S45" s="481"/>
      <c r="T45" s="481">
        <v>177.5</v>
      </c>
      <c r="U45" s="481"/>
      <c r="V45" s="481">
        <v>-31.3</v>
      </c>
      <c r="W45" s="481"/>
      <c r="X45" s="481">
        <v>15</v>
      </c>
      <c r="Y45" s="481"/>
      <c r="Z45" s="481">
        <v>-4.2</v>
      </c>
      <c r="AA45" s="481"/>
      <c r="AB45" s="542" t="s">
        <v>354</v>
      </c>
      <c r="AC45" s="481"/>
    </row>
    <row r="46" spans="1:31" ht="15" customHeight="1">
      <c r="A46" s="542" t="s">
        <v>571</v>
      </c>
      <c r="B46" s="481">
        <v>9.9</v>
      </c>
      <c r="D46" s="481">
        <v>9.9</v>
      </c>
      <c r="E46" s="481"/>
      <c r="F46" s="481">
        <v>6</v>
      </c>
      <c r="G46" s="481"/>
      <c r="H46" s="481">
        <v>13.3</v>
      </c>
      <c r="I46" s="481"/>
      <c r="J46" s="481">
        <v>-2.9</v>
      </c>
      <c r="K46" s="481"/>
      <c r="L46" s="481">
        <v>-1.7</v>
      </c>
      <c r="M46" s="481"/>
      <c r="N46" s="481">
        <v>-4.5999999999999996</v>
      </c>
      <c r="O46" s="481"/>
      <c r="P46" s="481">
        <v>1.3</v>
      </c>
      <c r="Q46" s="481"/>
      <c r="R46" s="481">
        <v>21.3</v>
      </c>
      <c r="S46" s="481"/>
      <c r="T46" s="481">
        <v>27.2</v>
      </c>
      <c r="U46" s="481"/>
      <c r="V46" s="481">
        <v>23.3</v>
      </c>
      <c r="W46" s="481"/>
      <c r="X46" s="481">
        <v>26.7</v>
      </c>
      <c r="Y46" s="481"/>
      <c r="Z46" s="481">
        <v>12.5</v>
      </c>
      <c r="AA46" s="481"/>
      <c r="AB46" s="542" t="s">
        <v>571</v>
      </c>
      <c r="AC46" s="481"/>
    </row>
    <row r="47" spans="1:31" ht="30" customHeight="1">
      <c r="A47" s="642" t="s">
        <v>1307</v>
      </c>
      <c r="B47" s="642"/>
      <c r="C47" s="642"/>
      <c r="P47" s="642" t="s">
        <v>1307</v>
      </c>
    </row>
    <row r="48" spans="1:31" ht="30.95" customHeight="1">
      <c r="A48" s="475" t="s">
        <v>345</v>
      </c>
      <c r="B48" s="481">
        <v>7.7</v>
      </c>
      <c r="C48" s="475"/>
      <c r="D48" s="481">
        <v>7.8</v>
      </c>
      <c r="E48" s="481"/>
      <c r="F48" s="481">
        <v>6</v>
      </c>
      <c r="G48" s="481"/>
      <c r="H48" s="481">
        <v>10.1</v>
      </c>
      <c r="I48" s="481"/>
      <c r="J48" s="481">
        <v>8.8000000000000007</v>
      </c>
      <c r="K48" s="481"/>
      <c r="L48" s="481">
        <v>3.9</v>
      </c>
      <c r="M48" s="481"/>
      <c r="N48" s="481">
        <v>16.399999999999999</v>
      </c>
      <c r="O48" s="481"/>
      <c r="P48" s="481">
        <v>5</v>
      </c>
      <c r="Q48" s="481"/>
      <c r="R48" s="481">
        <v>8.6999999999999993</v>
      </c>
      <c r="S48" s="481"/>
      <c r="T48" s="481">
        <v>25.3</v>
      </c>
      <c r="U48" s="481"/>
      <c r="V48" s="481">
        <v>17.8</v>
      </c>
      <c r="W48" s="481"/>
      <c r="X48" s="481">
        <v>6.7</v>
      </c>
      <c r="Y48" s="481"/>
      <c r="Z48" s="481">
        <v>6.7</v>
      </c>
      <c r="AA48" s="481"/>
      <c r="AB48" s="475" t="s">
        <v>345</v>
      </c>
      <c r="AC48" s="481"/>
      <c r="AD48" s="481"/>
      <c r="AE48" s="481"/>
    </row>
    <row r="49" spans="1:31" ht="24.95" customHeight="1">
      <c r="A49" s="475" t="s">
        <v>599</v>
      </c>
      <c r="B49" s="481">
        <v>13</v>
      </c>
      <c r="C49" s="475"/>
      <c r="D49" s="481">
        <v>13.3</v>
      </c>
      <c r="E49" s="481"/>
      <c r="F49" s="481">
        <v>11.4</v>
      </c>
      <c r="G49" s="481"/>
      <c r="H49" s="481">
        <v>16</v>
      </c>
      <c r="I49" s="481"/>
      <c r="J49" s="481">
        <v>15.3</v>
      </c>
      <c r="K49" s="481"/>
      <c r="L49" s="481">
        <v>10.9</v>
      </c>
      <c r="M49" s="481"/>
      <c r="N49" s="481">
        <v>25.5</v>
      </c>
      <c r="O49" s="481"/>
      <c r="P49" s="481">
        <v>6.4</v>
      </c>
      <c r="Q49" s="481"/>
      <c r="R49" s="481">
        <v>15.4</v>
      </c>
      <c r="S49" s="481"/>
      <c r="T49" s="481">
        <v>2.2000000000000002</v>
      </c>
      <c r="U49" s="481"/>
      <c r="V49" s="481">
        <v>40.200000000000003</v>
      </c>
      <c r="W49" s="481"/>
      <c r="X49" s="481">
        <v>18</v>
      </c>
      <c r="Y49" s="481"/>
      <c r="Z49" s="481">
        <v>2</v>
      </c>
      <c r="AA49" s="481"/>
      <c r="AB49" s="475" t="s">
        <v>599</v>
      </c>
      <c r="AC49" s="481"/>
      <c r="AD49" s="481"/>
      <c r="AE49" s="481"/>
    </row>
    <row r="50" spans="1:31" ht="15" customHeight="1">
      <c r="A50" s="475" t="s">
        <v>600</v>
      </c>
      <c r="B50" s="481">
        <v>4.5999999999999996</v>
      </c>
      <c r="C50" s="475"/>
      <c r="D50" s="481">
        <v>4.5</v>
      </c>
      <c r="E50" s="481"/>
      <c r="F50" s="481">
        <v>-0.2</v>
      </c>
      <c r="G50" s="481"/>
      <c r="H50" s="481">
        <v>12.6</v>
      </c>
      <c r="I50" s="481"/>
      <c r="J50" s="481">
        <v>2.4</v>
      </c>
      <c r="K50" s="481"/>
      <c r="L50" s="481">
        <v>-9.4</v>
      </c>
      <c r="M50" s="481"/>
      <c r="N50" s="481">
        <v>36.200000000000003</v>
      </c>
      <c r="O50" s="481"/>
      <c r="P50" s="481">
        <v>5.4</v>
      </c>
      <c r="Q50" s="481"/>
      <c r="R50" s="481">
        <v>6.1</v>
      </c>
      <c r="S50" s="481"/>
      <c r="T50" s="481">
        <v>-0.1</v>
      </c>
      <c r="U50" s="481"/>
      <c r="V50" s="481">
        <v>16.7</v>
      </c>
      <c r="W50" s="481"/>
      <c r="X50" s="481">
        <v>3.4</v>
      </c>
      <c r="Y50" s="481"/>
      <c r="Z50" s="481">
        <v>4.5999999999999996</v>
      </c>
      <c r="AA50" s="481"/>
      <c r="AB50" s="475" t="s">
        <v>600</v>
      </c>
      <c r="AC50" s="481"/>
      <c r="AD50" s="481"/>
      <c r="AE50" s="481"/>
    </row>
    <row r="51" spans="1:31" ht="15" customHeight="1">
      <c r="A51" s="475" t="s">
        <v>601</v>
      </c>
      <c r="B51" s="481">
        <v>-9</v>
      </c>
      <c r="C51" s="475"/>
      <c r="D51" s="481">
        <v>-8.9</v>
      </c>
      <c r="E51" s="481"/>
      <c r="F51" s="481">
        <v>-10.4</v>
      </c>
      <c r="G51" s="481"/>
      <c r="H51" s="481">
        <v>-6.8</v>
      </c>
      <c r="I51" s="481"/>
      <c r="J51" s="481">
        <v>0.8</v>
      </c>
      <c r="K51" s="481"/>
      <c r="L51" s="481">
        <v>11.2</v>
      </c>
      <c r="M51" s="481"/>
      <c r="N51" s="481">
        <v>-3</v>
      </c>
      <c r="O51" s="481"/>
      <c r="P51" s="481">
        <v>-17.2</v>
      </c>
      <c r="Q51" s="481"/>
      <c r="R51" s="481">
        <v>-7.6</v>
      </c>
      <c r="S51" s="481"/>
      <c r="T51" s="481">
        <v>-18.399999999999999</v>
      </c>
      <c r="U51" s="481"/>
      <c r="V51" s="481">
        <v>34.5</v>
      </c>
      <c r="W51" s="481"/>
      <c r="X51" s="481">
        <v>-16.100000000000001</v>
      </c>
      <c r="Y51" s="481"/>
      <c r="Z51" s="481">
        <v>-13.7</v>
      </c>
      <c r="AA51" s="481"/>
      <c r="AB51" s="475" t="s">
        <v>601</v>
      </c>
      <c r="AC51" s="481"/>
      <c r="AD51" s="481"/>
      <c r="AE51" s="481"/>
    </row>
    <row r="52" spans="1:31" ht="15" customHeight="1">
      <c r="A52" s="475" t="s">
        <v>602</v>
      </c>
      <c r="B52" s="481">
        <v>9.1999999999999993</v>
      </c>
      <c r="C52" s="475"/>
      <c r="D52" s="481">
        <v>8.6999999999999993</v>
      </c>
      <c r="E52" s="481"/>
      <c r="F52" s="481">
        <v>12.6</v>
      </c>
      <c r="G52" s="481"/>
      <c r="H52" s="481">
        <v>5.3</v>
      </c>
      <c r="I52" s="481"/>
      <c r="J52" s="481">
        <v>2.6</v>
      </c>
      <c r="K52" s="481"/>
      <c r="L52" s="481">
        <v>-0.5</v>
      </c>
      <c r="M52" s="481"/>
      <c r="N52" s="481">
        <v>5.0999999999999996</v>
      </c>
      <c r="O52" s="481"/>
      <c r="P52" s="481">
        <v>17.5</v>
      </c>
      <c r="Q52" s="481"/>
      <c r="R52" s="481">
        <v>8.8000000000000007</v>
      </c>
      <c r="S52" s="481"/>
      <c r="T52" s="481">
        <v>14.4</v>
      </c>
      <c r="U52" s="481"/>
      <c r="V52" s="481">
        <v>41.6</v>
      </c>
      <c r="W52" s="481"/>
      <c r="X52" s="481">
        <v>4.2</v>
      </c>
      <c r="Y52" s="481"/>
      <c r="Z52" s="481">
        <v>7.8</v>
      </c>
      <c r="AA52" s="481"/>
      <c r="AB52" s="475" t="s">
        <v>602</v>
      </c>
      <c r="AC52" s="481"/>
      <c r="AD52" s="481"/>
      <c r="AE52" s="481"/>
    </row>
    <row r="53" spans="1:31" ht="15" customHeight="1">
      <c r="A53" s="475" t="s">
        <v>603</v>
      </c>
      <c r="B53" s="481">
        <v>-34.4</v>
      </c>
      <c r="C53" s="475"/>
      <c r="D53" s="481">
        <v>-32.9</v>
      </c>
      <c r="E53" s="481"/>
      <c r="F53" s="481">
        <v>-49.7</v>
      </c>
      <c r="G53" s="481"/>
      <c r="H53" s="481">
        <v>4.5999999999999996</v>
      </c>
      <c r="I53" s="481"/>
      <c r="J53" s="481">
        <v>-55.3</v>
      </c>
      <c r="K53" s="481"/>
      <c r="L53" s="481">
        <v>-63.5</v>
      </c>
      <c r="M53" s="481"/>
      <c r="N53" s="481">
        <v>3.9</v>
      </c>
      <c r="O53" s="481"/>
      <c r="P53" s="481">
        <v>6.3</v>
      </c>
      <c r="Q53" s="481"/>
      <c r="R53" s="481">
        <v>2.7</v>
      </c>
      <c r="S53" s="481"/>
      <c r="T53" s="481">
        <v>15</v>
      </c>
      <c r="U53" s="481"/>
      <c r="V53" s="481">
        <v>-22.6</v>
      </c>
      <c r="W53" s="481"/>
      <c r="X53" s="481">
        <v>-9.6999999999999993</v>
      </c>
      <c r="Y53" s="481"/>
      <c r="Z53" s="481">
        <v>28.1</v>
      </c>
      <c r="AA53" s="481"/>
      <c r="AB53" s="475" t="s">
        <v>603</v>
      </c>
      <c r="AC53" s="481"/>
      <c r="AD53" s="481"/>
      <c r="AE53" s="481"/>
    </row>
    <row r="54" spans="1:31" ht="15" customHeight="1">
      <c r="A54" s="475" t="s">
        <v>817</v>
      </c>
      <c r="B54" s="481">
        <v>-6.6</v>
      </c>
      <c r="C54" s="475"/>
      <c r="D54" s="481">
        <v>-6.6</v>
      </c>
      <c r="E54" s="481"/>
      <c r="F54" s="481">
        <v>-8.1999999999999993</v>
      </c>
      <c r="G54" s="481"/>
      <c r="H54" s="481">
        <v>-3</v>
      </c>
      <c r="I54" s="481"/>
      <c r="J54" s="481">
        <v>-3.1</v>
      </c>
      <c r="K54" s="481"/>
      <c r="L54" s="481">
        <v>-3.7</v>
      </c>
      <c r="M54" s="481"/>
      <c r="N54" s="481">
        <v>-0.1</v>
      </c>
      <c r="O54" s="481"/>
      <c r="P54" s="481">
        <v>-16.899999999999999</v>
      </c>
      <c r="Q54" s="481"/>
      <c r="R54" s="481">
        <v>-1</v>
      </c>
      <c r="S54" s="481"/>
      <c r="T54" s="481">
        <v>117.2</v>
      </c>
      <c r="U54" s="481"/>
      <c r="V54" s="481">
        <v>9.1</v>
      </c>
      <c r="W54" s="481"/>
      <c r="X54" s="481">
        <v>6</v>
      </c>
      <c r="Y54" s="481"/>
      <c r="Z54" s="481">
        <v>-22.9</v>
      </c>
      <c r="AA54" s="481"/>
      <c r="AB54" s="475" t="s">
        <v>817</v>
      </c>
      <c r="AC54" s="481"/>
      <c r="AD54" s="481"/>
      <c r="AE54" s="481"/>
    </row>
    <row r="55" spans="1:31" ht="15" customHeight="1">
      <c r="A55" s="475" t="s">
        <v>818</v>
      </c>
      <c r="B55" s="481">
        <v>5.4</v>
      </c>
      <c r="C55" s="475"/>
      <c r="D55" s="481">
        <v>5.8</v>
      </c>
      <c r="E55" s="481"/>
      <c r="F55" s="481">
        <v>9.6</v>
      </c>
      <c r="G55" s="481"/>
      <c r="H55" s="481">
        <v>1.7</v>
      </c>
      <c r="I55" s="481"/>
      <c r="J55" s="481">
        <v>11.5</v>
      </c>
      <c r="K55" s="481"/>
      <c r="L55" s="481">
        <v>18.3</v>
      </c>
      <c r="M55" s="481"/>
      <c r="N55" s="481">
        <v>0.7</v>
      </c>
      <c r="O55" s="481"/>
      <c r="P55" s="481">
        <v>-0.8</v>
      </c>
      <c r="Q55" s="481"/>
      <c r="R55" s="481">
        <v>4.3</v>
      </c>
      <c r="S55" s="481"/>
      <c r="T55" s="481">
        <v>-9.5</v>
      </c>
      <c r="U55" s="481"/>
      <c r="V55" s="481">
        <v>26.4</v>
      </c>
      <c r="W55" s="481"/>
      <c r="X55" s="481">
        <v>2.2000000000000002</v>
      </c>
      <c r="Y55" s="481"/>
      <c r="Z55" s="481">
        <v>2</v>
      </c>
      <c r="AA55" s="481"/>
      <c r="AB55" s="475" t="s">
        <v>818</v>
      </c>
      <c r="AC55" s="481"/>
      <c r="AD55" s="481"/>
      <c r="AE55" s="481"/>
    </row>
    <row r="56" spans="1:31" ht="15" customHeight="1">
      <c r="A56" s="475" t="s">
        <v>819</v>
      </c>
      <c r="B56" s="481">
        <v>6.5</v>
      </c>
      <c r="C56" s="475"/>
      <c r="D56" s="481">
        <v>7.3</v>
      </c>
      <c r="E56" s="481"/>
      <c r="F56" s="481">
        <v>13.4</v>
      </c>
      <c r="G56" s="481"/>
      <c r="H56" s="481">
        <v>1.6</v>
      </c>
      <c r="I56" s="481"/>
      <c r="J56" s="481">
        <v>8.8000000000000007</v>
      </c>
      <c r="K56" s="481"/>
      <c r="L56" s="481">
        <v>8.1</v>
      </c>
      <c r="M56" s="481"/>
      <c r="N56" s="481">
        <v>9.3000000000000007</v>
      </c>
      <c r="O56" s="481"/>
      <c r="P56" s="481">
        <v>15.5</v>
      </c>
      <c r="Q56" s="481"/>
      <c r="R56" s="481">
        <v>-0.1</v>
      </c>
      <c r="S56" s="481"/>
      <c r="T56" s="481">
        <v>-4.5999999999999996</v>
      </c>
      <c r="U56" s="481"/>
      <c r="V56" s="481">
        <v>21.2</v>
      </c>
      <c r="W56" s="481"/>
      <c r="X56" s="481">
        <v>-2.7</v>
      </c>
      <c r="Y56" s="481"/>
      <c r="Z56" s="481">
        <v>-2.8</v>
      </c>
      <c r="AA56" s="481"/>
      <c r="AB56" s="475" t="s">
        <v>819</v>
      </c>
      <c r="AC56" s="481"/>
      <c r="AD56" s="481"/>
      <c r="AE56" s="481"/>
    </row>
    <row r="57" spans="1:31" ht="15" customHeight="1">
      <c r="A57" s="475" t="s">
        <v>820</v>
      </c>
      <c r="B57" s="481">
        <v>14</v>
      </c>
      <c r="C57" s="475"/>
      <c r="D57" s="481">
        <v>14.4</v>
      </c>
      <c r="E57" s="481"/>
      <c r="F57" s="481">
        <v>12</v>
      </c>
      <c r="G57" s="481"/>
      <c r="H57" s="481">
        <v>16.5</v>
      </c>
      <c r="I57" s="481"/>
      <c r="J57" s="481">
        <v>15.4</v>
      </c>
      <c r="K57" s="481"/>
      <c r="L57" s="481">
        <v>12.6</v>
      </c>
      <c r="M57" s="481"/>
      <c r="N57" s="481">
        <v>17.7</v>
      </c>
      <c r="O57" s="481"/>
      <c r="P57" s="481">
        <v>10.1</v>
      </c>
      <c r="Q57" s="481"/>
      <c r="R57" s="481">
        <v>15.9</v>
      </c>
      <c r="S57" s="481"/>
      <c r="T57" s="481">
        <v>11.9</v>
      </c>
      <c r="U57" s="481"/>
      <c r="V57" s="481">
        <v>21</v>
      </c>
      <c r="W57" s="481"/>
      <c r="X57" s="481">
        <v>4.5999999999999996</v>
      </c>
      <c r="Y57" s="481"/>
      <c r="Z57" s="481">
        <v>36.299999999999997</v>
      </c>
      <c r="AA57" s="481"/>
      <c r="AB57" s="475" t="s">
        <v>820</v>
      </c>
      <c r="AC57" s="481"/>
      <c r="AD57" s="481"/>
      <c r="AE57" s="481"/>
    </row>
    <row r="58" spans="1:31" ht="15" customHeight="1">
      <c r="A58" s="475" t="s">
        <v>821</v>
      </c>
      <c r="B58" s="481">
        <v>11.9</v>
      </c>
      <c r="C58" s="475"/>
      <c r="D58" s="481">
        <v>12.1</v>
      </c>
      <c r="E58" s="481"/>
      <c r="F58" s="481">
        <v>12.6</v>
      </c>
      <c r="G58" s="481"/>
      <c r="H58" s="481">
        <v>11.4</v>
      </c>
      <c r="I58" s="481"/>
      <c r="J58" s="481">
        <v>11.5</v>
      </c>
      <c r="K58" s="481"/>
      <c r="L58" s="481">
        <v>7.1</v>
      </c>
      <c r="M58" s="481"/>
      <c r="N58" s="481">
        <v>19.899999999999999</v>
      </c>
      <c r="O58" s="481"/>
      <c r="P58" s="481">
        <v>17.600000000000001</v>
      </c>
      <c r="Q58" s="481"/>
      <c r="R58" s="481">
        <v>9</v>
      </c>
      <c r="S58" s="481"/>
      <c r="T58" s="481">
        <v>81.5</v>
      </c>
      <c r="U58" s="481"/>
      <c r="V58" s="481">
        <v>2.2000000000000002</v>
      </c>
      <c r="W58" s="481"/>
      <c r="X58" s="481">
        <v>13.2</v>
      </c>
      <c r="Y58" s="481"/>
      <c r="Z58" s="481">
        <v>1.2</v>
      </c>
      <c r="AA58" s="481"/>
      <c r="AB58" s="475" t="s">
        <v>821</v>
      </c>
      <c r="AC58" s="481"/>
      <c r="AD58" s="481"/>
      <c r="AE58" s="481"/>
    </row>
    <row r="59" spans="1:31" ht="15" customHeight="1">
      <c r="A59" s="475" t="s">
        <v>566</v>
      </c>
      <c r="B59" s="481">
        <v>11.7</v>
      </c>
      <c r="C59" s="475"/>
      <c r="D59" s="481">
        <v>10.6</v>
      </c>
      <c r="E59" s="481"/>
      <c r="F59" s="481">
        <v>7.1</v>
      </c>
      <c r="G59" s="481"/>
      <c r="H59" s="481">
        <v>13.8</v>
      </c>
      <c r="I59" s="481"/>
      <c r="J59" s="481">
        <v>19.2</v>
      </c>
      <c r="K59" s="481"/>
      <c r="L59" s="481">
        <v>16.2</v>
      </c>
      <c r="M59" s="481"/>
      <c r="N59" s="481">
        <v>24.4</v>
      </c>
      <c r="O59" s="481"/>
      <c r="P59" s="481">
        <v>-9.8000000000000007</v>
      </c>
      <c r="Q59" s="481"/>
      <c r="R59" s="481">
        <v>12.7</v>
      </c>
      <c r="S59" s="481"/>
      <c r="T59" s="481">
        <v>12.4</v>
      </c>
      <c r="U59" s="481"/>
      <c r="V59" s="481">
        <v>23.1</v>
      </c>
      <c r="W59" s="481"/>
      <c r="X59" s="481">
        <v>3</v>
      </c>
      <c r="Y59" s="481"/>
      <c r="Z59" s="481">
        <v>28.8</v>
      </c>
      <c r="AA59" s="481"/>
      <c r="AB59" s="475" t="s">
        <v>566</v>
      </c>
      <c r="AC59" s="481"/>
      <c r="AD59" s="481"/>
      <c r="AE59" s="481"/>
    </row>
    <row r="60" spans="1:31" ht="15" customHeight="1">
      <c r="A60" s="475" t="s">
        <v>567</v>
      </c>
      <c r="B60" s="481">
        <v>17.899999999999999</v>
      </c>
      <c r="C60" s="475"/>
      <c r="D60" s="481">
        <v>17.600000000000001</v>
      </c>
      <c r="E60" s="481"/>
      <c r="F60" s="481">
        <v>19.600000000000001</v>
      </c>
      <c r="G60" s="481"/>
      <c r="H60" s="481">
        <v>16</v>
      </c>
      <c r="I60" s="481"/>
      <c r="J60" s="481">
        <v>14.7</v>
      </c>
      <c r="K60" s="481"/>
      <c r="L60" s="481">
        <v>36.6</v>
      </c>
      <c r="M60" s="481"/>
      <c r="N60" s="481">
        <v>-17.7</v>
      </c>
      <c r="O60" s="481"/>
      <c r="P60" s="481">
        <v>19.2</v>
      </c>
      <c r="Q60" s="481"/>
      <c r="R60" s="481">
        <v>19</v>
      </c>
      <c r="S60" s="481"/>
      <c r="T60" s="481">
        <v>24.3</v>
      </c>
      <c r="U60" s="481"/>
      <c r="V60" s="481">
        <v>-20.3</v>
      </c>
      <c r="W60" s="481"/>
      <c r="X60" s="481">
        <v>47.9</v>
      </c>
      <c r="Y60" s="481"/>
      <c r="Z60" s="481">
        <v>5.6</v>
      </c>
      <c r="AA60" s="481"/>
      <c r="AB60" s="475" t="s">
        <v>567</v>
      </c>
      <c r="AC60" s="481"/>
      <c r="AD60" s="481"/>
      <c r="AE60" s="481"/>
    </row>
    <row r="61" spans="1:31" ht="15" customHeight="1">
      <c r="A61" s="475" t="s">
        <v>568</v>
      </c>
      <c r="B61" s="481">
        <v>6</v>
      </c>
      <c r="C61" s="475"/>
      <c r="D61" s="481">
        <v>6.2</v>
      </c>
      <c r="E61" s="481"/>
      <c r="F61" s="481">
        <v>10.5</v>
      </c>
      <c r="G61" s="481"/>
      <c r="H61" s="481">
        <v>3.3</v>
      </c>
      <c r="I61" s="481"/>
      <c r="J61" s="481">
        <v>12.8</v>
      </c>
      <c r="K61" s="481"/>
      <c r="L61" s="481">
        <v>17.600000000000001</v>
      </c>
      <c r="M61" s="481"/>
      <c r="N61" s="481">
        <v>8.4</v>
      </c>
      <c r="O61" s="481"/>
      <c r="P61" s="481">
        <v>-4.8</v>
      </c>
      <c r="Q61" s="481"/>
      <c r="R61" s="481">
        <v>2.2000000000000002</v>
      </c>
      <c r="S61" s="481"/>
      <c r="T61" s="481">
        <v>1.1000000000000001</v>
      </c>
      <c r="U61" s="481"/>
      <c r="V61" s="481">
        <v>16.3</v>
      </c>
      <c r="W61" s="481"/>
      <c r="X61" s="481">
        <v>4.3</v>
      </c>
      <c r="Y61" s="481"/>
      <c r="Z61" s="481">
        <v>-6.7</v>
      </c>
      <c r="AA61" s="481"/>
      <c r="AB61" s="475" t="s">
        <v>568</v>
      </c>
      <c r="AC61" s="481"/>
      <c r="AD61" s="481"/>
      <c r="AE61" s="481"/>
    </row>
    <row r="62" spans="1:31" ht="15" customHeight="1">
      <c r="A62" s="475" t="s">
        <v>569</v>
      </c>
      <c r="B62" s="481">
        <v>10.5</v>
      </c>
      <c r="C62" s="475"/>
      <c r="D62" s="481">
        <v>10.7</v>
      </c>
      <c r="E62" s="481"/>
      <c r="F62" s="481">
        <v>4.3</v>
      </c>
      <c r="G62" s="481"/>
      <c r="H62" s="481">
        <v>14.1</v>
      </c>
      <c r="I62" s="481"/>
      <c r="J62" s="481">
        <v>18.2</v>
      </c>
      <c r="K62" s="481"/>
      <c r="L62" s="481">
        <v>7.6</v>
      </c>
      <c r="M62" s="481"/>
      <c r="N62" s="481">
        <v>23.6</v>
      </c>
      <c r="O62" s="481"/>
      <c r="P62" s="481">
        <v>3.9</v>
      </c>
      <c r="Q62" s="481"/>
      <c r="R62" s="481">
        <v>4.9000000000000004</v>
      </c>
      <c r="S62" s="481"/>
      <c r="T62" s="481">
        <v>-5.2</v>
      </c>
      <c r="U62" s="481"/>
      <c r="V62" s="481">
        <v>-4.5999999999999996</v>
      </c>
      <c r="W62" s="481"/>
      <c r="X62" s="481">
        <v>1.2</v>
      </c>
      <c r="Y62" s="481"/>
      <c r="Z62" s="481">
        <v>16.8</v>
      </c>
      <c r="AA62" s="481"/>
      <c r="AB62" s="475" t="s">
        <v>569</v>
      </c>
      <c r="AC62" s="481"/>
      <c r="AD62" s="481"/>
      <c r="AE62" s="481"/>
    </row>
    <row r="63" spans="1:31" ht="15" customHeight="1">
      <c r="A63" s="475" t="s">
        <v>354</v>
      </c>
      <c r="B63" s="481">
        <v>12.5</v>
      </c>
      <c r="C63" s="475"/>
      <c r="D63" s="481">
        <v>12.7</v>
      </c>
      <c r="E63" s="481"/>
      <c r="F63" s="481">
        <v>16.2</v>
      </c>
      <c r="G63" s="481"/>
      <c r="H63" s="481">
        <v>8.1999999999999993</v>
      </c>
      <c r="I63" s="481"/>
      <c r="J63" s="481">
        <v>8.1999999999999993</v>
      </c>
      <c r="K63" s="481"/>
      <c r="L63" s="481">
        <v>16.3</v>
      </c>
      <c r="M63" s="481"/>
      <c r="N63" s="481">
        <v>-1</v>
      </c>
      <c r="O63" s="481"/>
      <c r="P63" s="481">
        <v>15</v>
      </c>
      <c r="Q63" s="481"/>
      <c r="R63" s="481">
        <v>13.6</v>
      </c>
      <c r="S63" s="481"/>
      <c r="T63" s="481">
        <v>163.9</v>
      </c>
      <c r="U63" s="481"/>
      <c r="V63" s="481">
        <v>-25.2</v>
      </c>
      <c r="W63" s="481"/>
      <c r="X63" s="481">
        <v>3.6</v>
      </c>
      <c r="Y63" s="481"/>
      <c r="Z63" s="481">
        <v>19.899999999999999</v>
      </c>
      <c r="AA63" s="481"/>
      <c r="AB63" s="475" t="s">
        <v>354</v>
      </c>
      <c r="AC63" s="481"/>
      <c r="AD63" s="481"/>
      <c r="AE63" s="481"/>
    </row>
    <row r="64" spans="1:31" ht="15" customHeight="1">
      <c r="A64" s="475" t="s">
        <v>571</v>
      </c>
      <c r="B64" s="481">
        <v>-0.8</v>
      </c>
      <c r="C64" s="475"/>
      <c r="D64" s="481">
        <v>-0.9</v>
      </c>
      <c r="E64" s="481"/>
      <c r="F64" s="481">
        <v>-2</v>
      </c>
      <c r="G64" s="481"/>
      <c r="H64" s="481">
        <v>0</v>
      </c>
      <c r="I64" s="481"/>
      <c r="J64" s="481">
        <v>-7.2</v>
      </c>
      <c r="K64" s="481"/>
      <c r="L64" s="481">
        <v>-5.4</v>
      </c>
      <c r="M64" s="481"/>
      <c r="N64" s="481">
        <v>-9.4</v>
      </c>
      <c r="O64" s="481"/>
      <c r="P64" s="481">
        <v>-7.4</v>
      </c>
      <c r="Q64" s="481"/>
      <c r="R64" s="481">
        <v>4.8</v>
      </c>
      <c r="S64" s="481"/>
      <c r="T64" s="481">
        <v>54.3</v>
      </c>
      <c r="U64" s="481"/>
      <c r="V64" s="481">
        <v>4.8</v>
      </c>
      <c r="W64" s="481"/>
      <c r="X64" s="481">
        <v>6.1</v>
      </c>
      <c r="Y64" s="481"/>
      <c r="Z64" s="481">
        <v>-0.2</v>
      </c>
      <c r="AA64" s="481"/>
      <c r="AB64" s="475" t="s">
        <v>571</v>
      </c>
      <c r="AC64" s="481"/>
      <c r="AD64" s="481"/>
      <c r="AE64" s="481"/>
    </row>
    <row r="65" spans="1:16" ht="20.100000000000001" customHeight="1">
      <c r="D65" s="474"/>
      <c r="E65" s="474"/>
      <c r="F65" s="474"/>
      <c r="G65" s="474"/>
      <c r="H65" s="474"/>
    </row>
    <row r="66" spans="1:16" ht="18.95" customHeight="1">
      <c r="A66" s="853" t="s">
        <v>1745</v>
      </c>
      <c r="B66" s="853"/>
      <c r="C66" s="853"/>
      <c r="D66" s="853"/>
      <c r="E66" s="853"/>
      <c r="F66" s="853"/>
      <c r="G66" s="853"/>
      <c r="H66" s="853"/>
      <c r="P66" s="853" t="s">
        <v>1745</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42" customWidth="1"/>
    <col min="2" max="2" width="5.42578125" style="542" customWidth="1"/>
    <col min="3" max="3" width="16.140625" style="542" customWidth="1"/>
    <col min="4" max="4" width="15.7109375" style="542" customWidth="1"/>
    <col min="5" max="10" width="15.5703125" style="542" customWidth="1"/>
    <col min="11" max="16" width="20.7109375" style="542" customWidth="1"/>
    <col min="17" max="17" width="6.7109375" style="542" customWidth="1"/>
    <col min="18" max="16384" width="11.42578125" style="542"/>
  </cols>
  <sheetData>
    <row r="1" spans="1:19" ht="15" customHeight="1">
      <c r="A1" s="907" t="s">
        <v>1764</v>
      </c>
    </row>
    <row r="2" spans="1:19" ht="15" customHeight="1">
      <c r="A2" s="202" t="s">
        <v>737</v>
      </c>
      <c r="K2" s="202" t="s">
        <v>737</v>
      </c>
    </row>
    <row r="3" spans="1:19" ht="15" customHeight="1">
      <c r="A3" s="541" t="s">
        <v>6</v>
      </c>
      <c r="B3" s="541"/>
      <c r="C3" s="541"/>
      <c r="D3" s="541"/>
      <c r="E3" s="541"/>
      <c r="F3" s="541"/>
      <c r="G3" s="541"/>
      <c r="H3" s="541"/>
      <c r="I3" s="541"/>
      <c r="J3" s="541"/>
      <c r="K3" s="541" t="s">
        <v>6</v>
      </c>
      <c r="M3" s="541"/>
      <c r="N3" s="541"/>
      <c r="O3" s="541"/>
      <c r="P3" s="541"/>
      <c r="Q3" s="541"/>
    </row>
    <row r="4" spans="1:19" ht="15" customHeight="1">
      <c r="A4" s="541" t="s">
        <v>1653</v>
      </c>
      <c r="B4" s="541"/>
      <c r="C4" s="541"/>
      <c r="D4" s="541"/>
      <c r="E4" s="541"/>
      <c r="F4" s="541"/>
      <c r="G4" s="541"/>
      <c r="H4" s="541"/>
      <c r="I4" s="541"/>
      <c r="J4" s="541"/>
      <c r="K4" s="541" t="s">
        <v>1654</v>
      </c>
      <c r="M4" s="541"/>
      <c r="N4" s="541"/>
      <c r="O4" s="541"/>
      <c r="P4" s="541"/>
      <c r="Q4" s="541"/>
    </row>
    <row r="5" spans="1:19" ht="15" customHeight="1">
      <c r="A5" s="213" t="s">
        <v>1308</v>
      </c>
      <c r="B5" s="541"/>
      <c r="C5" s="541"/>
      <c r="D5" s="541"/>
      <c r="E5" s="541"/>
      <c r="F5" s="541"/>
      <c r="G5" s="541"/>
      <c r="H5" s="541"/>
      <c r="I5" s="541"/>
      <c r="J5" s="541"/>
      <c r="K5" s="213" t="s">
        <v>1308</v>
      </c>
      <c r="M5" s="541"/>
      <c r="N5" s="541"/>
      <c r="O5" s="541"/>
      <c r="P5" s="541"/>
      <c r="Q5" s="541"/>
    </row>
    <row r="6" spans="1:19" ht="15" customHeight="1">
      <c r="A6" s="541" t="s">
        <v>670</v>
      </c>
      <c r="B6" s="541"/>
      <c r="C6" s="541"/>
      <c r="D6" s="541"/>
      <c r="E6" s="541"/>
      <c r="F6" s="541"/>
      <c r="G6" s="541"/>
      <c r="H6" s="541"/>
      <c r="I6" s="541"/>
      <c r="J6" s="541"/>
      <c r="K6" s="541" t="s">
        <v>670</v>
      </c>
      <c r="M6" s="541"/>
      <c r="N6" s="541"/>
      <c r="O6" s="541"/>
      <c r="P6" s="541"/>
      <c r="Q6" s="541"/>
    </row>
    <row r="7" spans="1:19" ht="15" customHeight="1">
      <c r="A7" s="220" t="s">
        <v>1655</v>
      </c>
      <c r="B7" s="220"/>
      <c r="C7" s="220"/>
      <c r="D7" s="220"/>
      <c r="E7" s="220"/>
      <c r="F7" s="220"/>
      <c r="G7" s="220"/>
      <c r="H7" s="201"/>
      <c r="I7" s="201"/>
      <c r="J7" s="201"/>
      <c r="K7" s="220" t="s">
        <v>1655</v>
      </c>
      <c r="M7" s="220"/>
      <c r="N7" s="220"/>
      <c r="O7" s="220"/>
      <c r="P7" s="220"/>
      <c r="Q7" s="220"/>
    </row>
    <row r="8" spans="1:19" s="66" customFormat="1" ht="15.75" customHeight="1">
      <c r="A8" s="994" t="s">
        <v>270</v>
      </c>
      <c r="B8" s="1003" t="s">
        <v>684</v>
      </c>
      <c r="C8" s="994"/>
      <c r="D8" s="1096" t="s">
        <v>426</v>
      </c>
      <c r="E8" s="1088" t="s">
        <v>1656</v>
      </c>
      <c r="F8" s="1089"/>
      <c r="G8" s="1089"/>
      <c r="H8" s="1088" t="s">
        <v>685</v>
      </c>
      <c r="I8" s="1089"/>
      <c r="J8" s="1098"/>
      <c r="K8" s="1091" t="s">
        <v>40</v>
      </c>
      <c r="L8" s="1089" t="s">
        <v>440</v>
      </c>
      <c r="M8" s="1089"/>
      <c r="N8" s="1089"/>
      <c r="O8" s="1089"/>
      <c r="P8" s="1090"/>
      <c r="Q8" s="1003" t="s">
        <v>270</v>
      </c>
    </row>
    <row r="9" spans="1:19" s="66" customFormat="1" ht="15.75" customHeight="1">
      <c r="A9" s="986"/>
      <c r="B9" s="988"/>
      <c r="C9" s="986"/>
      <c r="D9" s="1079"/>
      <c r="E9" s="1078" t="s">
        <v>547</v>
      </c>
      <c r="F9" s="204" t="s">
        <v>530</v>
      </c>
      <c r="G9" s="205"/>
      <c r="H9" s="1079" t="s">
        <v>663</v>
      </c>
      <c r="I9" s="1081" t="s">
        <v>326</v>
      </c>
      <c r="J9" s="1084" t="s">
        <v>1001</v>
      </c>
      <c r="K9" s="1086"/>
      <c r="L9" s="1085" t="s">
        <v>663</v>
      </c>
      <c r="M9" s="1088" t="s">
        <v>626</v>
      </c>
      <c r="N9" s="1089"/>
      <c r="O9" s="1089"/>
      <c r="P9" s="1090"/>
      <c r="Q9" s="988"/>
    </row>
    <row r="10" spans="1:19" s="66" customFormat="1" ht="15.75" customHeight="1">
      <c r="A10" s="986"/>
      <c r="B10" s="988"/>
      <c r="C10" s="986"/>
      <c r="D10" s="1079"/>
      <c r="E10" s="1079"/>
      <c r="F10" s="1078" t="s">
        <v>326</v>
      </c>
      <c r="G10" s="1078" t="s">
        <v>1001</v>
      </c>
      <c r="H10" s="1079"/>
      <c r="I10" s="1082"/>
      <c r="J10" s="1082"/>
      <c r="K10" s="1086"/>
      <c r="L10" s="1086"/>
      <c r="M10" s="1093" t="s">
        <v>781</v>
      </c>
      <c r="N10" s="1093" t="s">
        <v>764</v>
      </c>
      <c r="O10" s="1085" t="s">
        <v>877</v>
      </c>
      <c r="P10" s="1094" t="s">
        <v>765</v>
      </c>
      <c r="Q10" s="988"/>
    </row>
    <row r="11" spans="1:19" s="66" customFormat="1" ht="15.75" customHeight="1">
      <c r="A11" s="986"/>
      <c r="B11" s="988"/>
      <c r="C11" s="986"/>
      <c r="D11" s="1079"/>
      <c r="E11" s="1079"/>
      <c r="F11" s="1079"/>
      <c r="G11" s="1079"/>
      <c r="H11" s="1079"/>
      <c r="I11" s="1082"/>
      <c r="J11" s="1082"/>
      <c r="K11" s="1086"/>
      <c r="L11" s="1086"/>
      <c r="M11" s="1079"/>
      <c r="N11" s="1079"/>
      <c r="O11" s="1086"/>
      <c r="P11" s="1081"/>
      <c r="Q11" s="988"/>
    </row>
    <row r="12" spans="1:19" s="66" customFormat="1" ht="15.75" customHeight="1">
      <c r="A12" s="987"/>
      <c r="B12" s="989"/>
      <c r="C12" s="987"/>
      <c r="D12" s="1097"/>
      <c r="E12" s="1080"/>
      <c r="F12" s="1080"/>
      <c r="G12" s="1080"/>
      <c r="H12" s="1080"/>
      <c r="I12" s="1083"/>
      <c r="J12" s="1083"/>
      <c r="K12" s="1092"/>
      <c r="L12" s="1087"/>
      <c r="M12" s="1080"/>
      <c r="N12" s="1080"/>
      <c r="O12" s="1087"/>
      <c r="P12" s="1095"/>
      <c r="Q12" s="989"/>
    </row>
    <row r="13" spans="1:19" ht="24.95" customHeight="1">
      <c r="A13" s="213" t="s">
        <v>599</v>
      </c>
      <c r="B13" s="543"/>
      <c r="C13" s="543"/>
      <c r="D13" s="543"/>
      <c r="E13" s="543"/>
      <c r="F13" s="543"/>
      <c r="G13" s="543"/>
      <c r="H13" s="543"/>
      <c r="I13" s="543"/>
      <c r="J13" s="543"/>
      <c r="K13" s="544" t="s">
        <v>599</v>
      </c>
      <c r="M13" s="544"/>
      <c r="N13" s="544"/>
      <c r="O13" s="544"/>
      <c r="P13" s="544"/>
      <c r="Q13" s="544"/>
    </row>
    <row r="14" spans="1:19" ht="21.95" customHeight="1">
      <c r="A14" s="203" t="s">
        <v>766</v>
      </c>
      <c r="B14" s="213">
        <v>2018</v>
      </c>
      <c r="C14" s="66" t="s">
        <v>846</v>
      </c>
      <c r="D14" s="427">
        <v>594086</v>
      </c>
      <c r="E14" s="427">
        <v>583754</v>
      </c>
      <c r="F14" s="427">
        <v>399995</v>
      </c>
      <c r="G14" s="427">
        <v>183759</v>
      </c>
      <c r="H14" s="427">
        <v>249539</v>
      </c>
      <c r="I14" s="427">
        <v>176503</v>
      </c>
      <c r="J14" s="427">
        <v>73036</v>
      </c>
      <c r="K14" s="427">
        <v>193793</v>
      </c>
      <c r="L14" s="427">
        <v>140422</v>
      </c>
      <c r="M14" s="427">
        <v>5200</v>
      </c>
      <c r="N14" s="427">
        <v>24499</v>
      </c>
      <c r="O14" s="427">
        <v>56553</v>
      </c>
      <c r="P14" s="427">
        <v>54170</v>
      </c>
      <c r="Q14" s="428" t="s">
        <v>766</v>
      </c>
      <c r="S14" s="27"/>
    </row>
    <row r="15" spans="1:19" ht="15" customHeight="1">
      <c r="A15" s="203" t="s">
        <v>914</v>
      </c>
      <c r="B15" s="213" t="s">
        <v>353</v>
      </c>
      <c r="C15" s="66" t="s">
        <v>56</v>
      </c>
      <c r="D15" s="427">
        <v>769012</v>
      </c>
      <c r="E15" s="427">
        <v>756916</v>
      </c>
      <c r="F15" s="427">
        <v>492018</v>
      </c>
      <c r="G15" s="427">
        <v>264898</v>
      </c>
      <c r="H15" s="427">
        <v>356605</v>
      </c>
      <c r="I15" s="427">
        <v>246753</v>
      </c>
      <c r="J15" s="427">
        <v>109852</v>
      </c>
      <c r="K15" s="427">
        <v>191967</v>
      </c>
      <c r="L15" s="427">
        <v>208344</v>
      </c>
      <c r="M15" s="427">
        <v>8445</v>
      </c>
      <c r="N15" s="427">
        <v>44853</v>
      </c>
      <c r="O15" s="427">
        <v>89229</v>
      </c>
      <c r="P15" s="427">
        <v>65817</v>
      </c>
      <c r="Q15" s="428" t="s">
        <v>914</v>
      </c>
    </row>
    <row r="16" spans="1:19" ht="15" customHeight="1">
      <c r="A16" s="203" t="s">
        <v>915</v>
      </c>
      <c r="B16" s="213" t="s">
        <v>353</v>
      </c>
      <c r="C16" s="66" t="s">
        <v>61</v>
      </c>
      <c r="D16" s="427">
        <v>881143</v>
      </c>
      <c r="E16" s="427">
        <v>865480</v>
      </c>
      <c r="F16" s="427">
        <v>545049</v>
      </c>
      <c r="G16" s="427">
        <v>320431</v>
      </c>
      <c r="H16" s="427">
        <v>385722</v>
      </c>
      <c r="I16" s="427">
        <v>266430</v>
      </c>
      <c r="J16" s="427">
        <v>119292</v>
      </c>
      <c r="K16" s="427">
        <v>225385</v>
      </c>
      <c r="L16" s="427">
        <v>254373</v>
      </c>
      <c r="M16" s="427">
        <v>7330</v>
      </c>
      <c r="N16" s="427">
        <v>45904</v>
      </c>
      <c r="O16" s="427">
        <v>112155</v>
      </c>
      <c r="P16" s="427">
        <v>88984</v>
      </c>
      <c r="Q16" s="428" t="s">
        <v>915</v>
      </c>
    </row>
    <row r="17" spans="1:19" ht="15" customHeight="1">
      <c r="A17" s="203" t="s">
        <v>916</v>
      </c>
      <c r="B17" s="213" t="s">
        <v>353</v>
      </c>
      <c r="C17" s="66" t="s">
        <v>62</v>
      </c>
      <c r="D17" s="427">
        <v>1012492</v>
      </c>
      <c r="E17" s="427">
        <v>996524</v>
      </c>
      <c r="F17" s="427">
        <v>600238</v>
      </c>
      <c r="G17" s="427">
        <v>396286</v>
      </c>
      <c r="H17" s="427">
        <v>434538</v>
      </c>
      <c r="I17" s="427">
        <v>296977</v>
      </c>
      <c r="J17" s="427">
        <v>137561</v>
      </c>
      <c r="K17" s="427">
        <v>240851</v>
      </c>
      <c r="L17" s="427">
        <v>321135</v>
      </c>
      <c r="M17" s="427">
        <v>8542</v>
      </c>
      <c r="N17" s="427">
        <v>53867</v>
      </c>
      <c r="O17" s="427">
        <v>151546</v>
      </c>
      <c r="P17" s="427">
        <v>107179</v>
      </c>
      <c r="Q17" s="428" t="s">
        <v>916</v>
      </c>
    </row>
    <row r="18" spans="1:19" ht="15" customHeight="1">
      <c r="A18" s="203" t="s">
        <v>917</v>
      </c>
      <c r="B18" s="213" t="s">
        <v>353</v>
      </c>
      <c r="C18" s="66" t="s">
        <v>700</v>
      </c>
      <c r="D18" s="427">
        <v>1048374</v>
      </c>
      <c r="E18" s="427">
        <v>1031302</v>
      </c>
      <c r="F18" s="427">
        <v>597227</v>
      </c>
      <c r="G18" s="427">
        <v>434075</v>
      </c>
      <c r="H18" s="427">
        <v>442461</v>
      </c>
      <c r="I18" s="427">
        <v>294450</v>
      </c>
      <c r="J18" s="427">
        <v>148010</v>
      </c>
      <c r="K18" s="427">
        <v>237170</v>
      </c>
      <c r="L18" s="427">
        <v>351671</v>
      </c>
      <c r="M18" s="427">
        <v>7150</v>
      </c>
      <c r="N18" s="427">
        <v>58456</v>
      </c>
      <c r="O18" s="427">
        <v>169600</v>
      </c>
      <c r="P18" s="427">
        <v>116464</v>
      </c>
      <c r="Q18" s="428" t="s">
        <v>917</v>
      </c>
    </row>
    <row r="19" spans="1:19" ht="15" customHeight="1">
      <c r="A19" s="203" t="s">
        <v>918</v>
      </c>
      <c r="B19" s="213" t="s">
        <v>353</v>
      </c>
      <c r="C19" s="66" t="s">
        <v>701</v>
      </c>
      <c r="D19" s="427">
        <v>1106388</v>
      </c>
      <c r="E19" s="427">
        <v>1087758</v>
      </c>
      <c r="F19" s="427">
        <v>630316</v>
      </c>
      <c r="G19" s="427">
        <v>457442</v>
      </c>
      <c r="H19" s="427">
        <v>473172</v>
      </c>
      <c r="I19" s="427">
        <v>321009</v>
      </c>
      <c r="J19" s="427">
        <v>152163</v>
      </c>
      <c r="K19" s="427">
        <v>239736</v>
      </c>
      <c r="L19" s="427">
        <v>374850</v>
      </c>
      <c r="M19" s="427">
        <v>9343</v>
      </c>
      <c r="N19" s="427">
        <v>60228</v>
      </c>
      <c r="O19" s="427">
        <v>183876</v>
      </c>
      <c r="P19" s="427">
        <v>121403</v>
      </c>
      <c r="Q19" s="428" t="s">
        <v>918</v>
      </c>
    </row>
    <row r="20" spans="1:19" ht="15" customHeight="1">
      <c r="A20" s="203" t="s">
        <v>919</v>
      </c>
      <c r="B20" s="213" t="s">
        <v>353</v>
      </c>
      <c r="C20" s="66" t="s">
        <v>702</v>
      </c>
      <c r="D20" s="427">
        <v>1220913</v>
      </c>
      <c r="E20" s="427">
        <v>1202753</v>
      </c>
      <c r="F20" s="427">
        <v>707649</v>
      </c>
      <c r="G20" s="427">
        <v>495104</v>
      </c>
      <c r="H20" s="427">
        <v>524363</v>
      </c>
      <c r="I20" s="427">
        <v>369808</v>
      </c>
      <c r="J20" s="427">
        <v>154556</v>
      </c>
      <c r="K20" s="427">
        <v>273065</v>
      </c>
      <c r="L20" s="427">
        <v>405325</v>
      </c>
      <c r="M20" s="427">
        <v>8544</v>
      </c>
      <c r="N20" s="427">
        <v>56232</v>
      </c>
      <c r="O20" s="427">
        <v>206305</v>
      </c>
      <c r="P20" s="427">
        <v>134243</v>
      </c>
      <c r="Q20" s="428" t="s">
        <v>919</v>
      </c>
    </row>
    <row r="21" spans="1:19" ht="15" customHeight="1">
      <c r="A21" s="203" t="s">
        <v>920</v>
      </c>
      <c r="B21" s="213" t="s">
        <v>353</v>
      </c>
      <c r="C21" s="66" t="s">
        <v>217</v>
      </c>
      <c r="D21" s="427">
        <v>1104739</v>
      </c>
      <c r="E21" s="427">
        <v>1089734</v>
      </c>
      <c r="F21" s="427">
        <v>624757</v>
      </c>
      <c r="G21" s="427">
        <v>464977</v>
      </c>
      <c r="H21" s="427">
        <v>481527</v>
      </c>
      <c r="I21" s="427">
        <v>331492</v>
      </c>
      <c r="J21" s="427">
        <v>150035</v>
      </c>
      <c r="K21" s="427">
        <v>234530</v>
      </c>
      <c r="L21" s="427">
        <v>373676</v>
      </c>
      <c r="M21" s="427">
        <v>5447</v>
      </c>
      <c r="N21" s="427">
        <v>53287</v>
      </c>
      <c r="O21" s="427">
        <v>191983</v>
      </c>
      <c r="P21" s="427">
        <v>122958</v>
      </c>
      <c r="Q21" s="428" t="s">
        <v>920</v>
      </c>
    </row>
    <row r="22" spans="1:19" ht="15" customHeight="1">
      <c r="A22" s="203" t="s">
        <v>921</v>
      </c>
      <c r="B22" s="213" t="s">
        <v>353</v>
      </c>
      <c r="C22" s="66" t="s">
        <v>195</v>
      </c>
      <c r="D22" s="427">
        <v>1129021</v>
      </c>
      <c r="E22" s="427">
        <v>1112100</v>
      </c>
      <c r="F22" s="427">
        <v>643146</v>
      </c>
      <c r="G22" s="427">
        <v>468954</v>
      </c>
      <c r="H22" s="427">
        <v>485967</v>
      </c>
      <c r="I22" s="427">
        <v>344973</v>
      </c>
      <c r="J22" s="427">
        <v>140994</v>
      </c>
      <c r="K22" s="427">
        <v>235473</v>
      </c>
      <c r="L22" s="427">
        <v>390659</v>
      </c>
      <c r="M22" s="427">
        <v>6882</v>
      </c>
      <c r="N22" s="427">
        <v>55818</v>
      </c>
      <c r="O22" s="427">
        <v>194520</v>
      </c>
      <c r="P22" s="427">
        <v>133441</v>
      </c>
      <c r="Q22" s="428" t="s">
        <v>921</v>
      </c>
    </row>
    <row r="23" spans="1:19" ht="15" customHeight="1">
      <c r="A23" s="203" t="s">
        <v>478</v>
      </c>
      <c r="B23" s="213" t="s">
        <v>353</v>
      </c>
      <c r="C23" s="66" t="s">
        <v>196</v>
      </c>
      <c r="D23" s="427">
        <v>1268024</v>
      </c>
      <c r="E23" s="427">
        <v>1247803</v>
      </c>
      <c r="F23" s="427">
        <v>724996</v>
      </c>
      <c r="G23" s="427">
        <v>522807</v>
      </c>
      <c r="H23" s="427">
        <v>519321</v>
      </c>
      <c r="I23" s="427">
        <v>354077</v>
      </c>
      <c r="J23" s="427">
        <v>165244</v>
      </c>
      <c r="K23" s="427">
        <v>284377</v>
      </c>
      <c r="L23" s="427">
        <v>444105</v>
      </c>
      <c r="M23" s="427">
        <v>7853</v>
      </c>
      <c r="N23" s="427">
        <v>78690</v>
      </c>
      <c r="O23" s="427">
        <v>220999</v>
      </c>
      <c r="P23" s="427">
        <v>136564</v>
      </c>
      <c r="Q23" s="428" t="s">
        <v>478</v>
      </c>
    </row>
    <row r="24" spans="1:19" ht="15" customHeight="1">
      <c r="A24" s="203" t="s">
        <v>479</v>
      </c>
      <c r="B24" s="213" t="s">
        <v>353</v>
      </c>
      <c r="C24" s="66" t="s">
        <v>197</v>
      </c>
      <c r="D24" s="427">
        <v>1336965</v>
      </c>
      <c r="E24" s="427">
        <v>1319811</v>
      </c>
      <c r="F24" s="427">
        <v>725790</v>
      </c>
      <c r="G24" s="427">
        <v>594021</v>
      </c>
      <c r="H24" s="427">
        <v>588877</v>
      </c>
      <c r="I24" s="427">
        <v>388569</v>
      </c>
      <c r="J24" s="427">
        <v>200308</v>
      </c>
      <c r="K24" s="427">
        <v>266732</v>
      </c>
      <c r="L24" s="427">
        <v>464203</v>
      </c>
      <c r="M24" s="427">
        <v>9826</v>
      </c>
      <c r="N24" s="427">
        <v>60663</v>
      </c>
      <c r="O24" s="427">
        <v>245666</v>
      </c>
      <c r="P24" s="427">
        <v>148047</v>
      </c>
      <c r="Q24" s="428" t="s">
        <v>479</v>
      </c>
    </row>
    <row r="25" spans="1:19" ht="15" customHeight="1">
      <c r="A25" s="203" t="s">
        <v>480</v>
      </c>
      <c r="B25" s="213" t="s">
        <v>353</v>
      </c>
      <c r="C25" s="66" t="s">
        <v>666</v>
      </c>
      <c r="D25" s="427">
        <v>1237266</v>
      </c>
      <c r="E25" s="427">
        <v>1224199</v>
      </c>
      <c r="F25" s="427">
        <v>694216</v>
      </c>
      <c r="G25" s="427">
        <v>529984</v>
      </c>
      <c r="H25" s="427">
        <v>541830</v>
      </c>
      <c r="I25" s="427">
        <v>357926</v>
      </c>
      <c r="J25" s="427">
        <v>183904</v>
      </c>
      <c r="K25" s="427">
        <v>264514</v>
      </c>
      <c r="L25" s="427">
        <v>417855</v>
      </c>
      <c r="M25" s="427">
        <v>8559</v>
      </c>
      <c r="N25" s="427">
        <v>63216</v>
      </c>
      <c r="O25" s="427">
        <v>201000</v>
      </c>
      <c r="P25" s="427">
        <v>145080</v>
      </c>
      <c r="Q25" s="428" t="s">
        <v>480</v>
      </c>
    </row>
    <row r="26" spans="1:19" ht="21.95" customHeight="1">
      <c r="A26" s="203" t="s">
        <v>452</v>
      </c>
      <c r="B26" s="213"/>
      <c r="C26" s="66" t="s">
        <v>352</v>
      </c>
      <c r="D26" s="427">
        <v>12708423</v>
      </c>
      <c r="E26" s="427">
        <v>12518134</v>
      </c>
      <c r="F26" s="427">
        <v>7385397</v>
      </c>
      <c r="G26" s="427">
        <v>5132738</v>
      </c>
      <c r="H26" s="427">
        <v>5483922</v>
      </c>
      <c r="I26" s="427">
        <v>3748967</v>
      </c>
      <c r="J26" s="427">
        <v>1734955</v>
      </c>
      <c r="K26" s="427">
        <v>2887593</v>
      </c>
      <c r="L26" s="427">
        <v>4146618</v>
      </c>
      <c r="M26" s="427">
        <v>93121</v>
      </c>
      <c r="N26" s="427">
        <v>655713</v>
      </c>
      <c r="O26" s="427">
        <v>2023432</v>
      </c>
      <c r="P26" s="427">
        <v>1374350</v>
      </c>
      <c r="Q26" s="428" t="s">
        <v>452</v>
      </c>
    </row>
    <row r="27" spans="1:19" ht="24.95" customHeight="1">
      <c r="A27" s="202" t="s">
        <v>600</v>
      </c>
      <c r="B27" s="203"/>
      <c r="C27" s="203"/>
      <c r="D27" s="59"/>
      <c r="E27" s="59"/>
      <c r="F27" s="59"/>
      <c r="G27" s="59"/>
      <c r="H27" s="59"/>
      <c r="I27" s="59"/>
      <c r="J27" s="59"/>
      <c r="K27" s="60" t="s">
        <v>600</v>
      </c>
      <c r="L27" s="59"/>
      <c r="M27" s="59"/>
      <c r="N27" s="59"/>
      <c r="O27" s="59"/>
      <c r="P27" s="59"/>
      <c r="Q27" s="202"/>
    </row>
    <row r="28" spans="1:19" ht="21.95" customHeight="1">
      <c r="A28" s="203" t="s">
        <v>292</v>
      </c>
      <c r="B28" s="213">
        <v>2018</v>
      </c>
      <c r="C28" s="66" t="s">
        <v>846</v>
      </c>
      <c r="D28" s="427">
        <v>690721</v>
      </c>
      <c r="E28" s="427">
        <v>682158</v>
      </c>
      <c r="F28" s="427">
        <v>483909</v>
      </c>
      <c r="G28" s="427">
        <v>198249</v>
      </c>
      <c r="H28" s="427">
        <v>290023</v>
      </c>
      <c r="I28" s="427">
        <v>217702</v>
      </c>
      <c r="J28" s="427">
        <v>72321</v>
      </c>
      <c r="K28" s="427">
        <v>205297</v>
      </c>
      <c r="L28" s="427">
        <v>186838</v>
      </c>
      <c r="M28" s="427">
        <v>10918</v>
      </c>
      <c r="N28" s="427">
        <v>49993</v>
      </c>
      <c r="O28" s="427">
        <v>45432</v>
      </c>
      <c r="P28" s="427">
        <v>80495</v>
      </c>
      <c r="Q28" s="428" t="s">
        <v>292</v>
      </c>
      <c r="S28" s="27"/>
    </row>
    <row r="29" spans="1:19" ht="15" customHeight="1">
      <c r="A29" s="203" t="s">
        <v>295</v>
      </c>
      <c r="B29" s="213" t="s">
        <v>353</v>
      </c>
      <c r="C29" s="66" t="s">
        <v>56</v>
      </c>
      <c r="D29" s="427">
        <v>852292</v>
      </c>
      <c r="E29" s="427">
        <v>841523</v>
      </c>
      <c r="F29" s="427">
        <v>624062</v>
      </c>
      <c r="G29" s="427">
        <v>217461</v>
      </c>
      <c r="H29" s="427">
        <v>373384</v>
      </c>
      <c r="I29" s="427">
        <v>286795</v>
      </c>
      <c r="J29" s="427">
        <v>86589</v>
      </c>
      <c r="K29" s="427">
        <v>267690</v>
      </c>
      <c r="L29" s="427">
        <v>200450</v>
      </c>
      <c r="M29" s="427">
        <v>9282</v>
      </c>
      <c r="N29" s="427">
        <v>60295</v>
      </c>
      <c r="O29" s="427">
        <v>49214</v>
      </c>
      <c r="P29" s="427">
        <v>81658</v>
      </c>
      <c r="Q29" s="428" t="s">
        <v>295</v>
      </c>
    </row>
    <row r="30" spans="1:19" ht="15" customHeight="1">
      <c r="A30" s="203" t="s">
        <v>296</v>
      </c>
      <c r="B30" s="213" t="s">
        <v>353</v>
      </c>
      <c r="C30" s="66" t="s">
        <v>61</v>
      </c>
      <c r="D30" s="427">
        <v>1076826</v>
      </c>
      <c r="E30" s="427">
        <v>1060195</v>
      </c>
      <c r="F30" s="427">
        <v>739713</v>
      </c>
      <c r="G30" s="427">
        <v>320482</v>
      </c>
      <c r="H30" s="427">
        <v>468212</v>
      </c>
      <c r="I30" s="427">
        <v>354249</v>
      </c>
      <c r="J30" s="427">
        <v>113963</v>
      </c>
      <c r="K30" s="427">
        <v>303032</v>
      </c>
      <c r="L30" s="427">
        <v>288951</v>
      </c>
      <c r="M30" s="427">
        <v>13031</v>
      </c>
      <c r="N30" s="427">
        <v>69401</v>
      </c>
      <c r="O30" s="427">
        <v>92023</v>
      </c>
      <c r="P30" s="427">
        <v>114495</v>
      </c>
      <c r="Q30" s="428" t="s">
        <v>296</v>
      </c>
    </row>
    <row r="31" spans="1:19" ht="15" customHeight="1">
      <c r="A31" s="203" t="s">
        <v>297</v>
      </c>
      <c r="B31" s="213" t="s">
        <v>353</v>
      </c>
      <c r="C31" s="66" t="s">
        <v>62</v>
      </c>
      <c r="D31" s="427">
        <v>1342340</v>
      </c>
      <c r="E31" s="427">
        <v>1318497</v>
      </c>
      <c r="F31" s="427">
        <v>847142</v>
      </c>
      <c r="G31" s="427">
        <v>471356</v>
      </c>
      <c r="H31" s="427">
        <v>527126</v>
      </c>
      <c r="I31" s="427">
        <v>385654</v>
      </c>
      <c r="J31" s="427">
        <v>141472</v>
      </c>
      <c r="K31" s="427">
        <v>373336</v>
      </c>
      <c r="L31" s="427">
        <v>418035</v>
      </c>
      <c r="M31" s="427">
        <v>13747</v>
      </c>
      <c r="N31" s="427">
        <v>74404</v>
      </c>
      <c r="O31" s="427">
        <v>176645</v>
      </c>
      <c r="P31" s="427">
        <v>153238</v>
      </c>
      <c r="Q31" s="428" t="s">
        <v>297</v>
      </c>
    </row>
    <row r="32" spans="1:19" ht="15" customHeight="1">
      <c r="A32" s="203" t="s">
        <v>922</v>
      </c>
      <c r="B32" s="213" t="s">
        <v>353</v>
      </c>
      <c r="C32" s="66" t="s">
        <v>700</v>
      </c>
      <c r="D32" s="427">
        <v>1520602</v>
      </c>
      <c r="E32" s="427">
        <v>1496583</v>
      </c>
      <c r="F32" s="427">
        <v>957402</v>
      </c>
      <c r="G32" s="427">
        <v>539181</v>
      </c>
      <c r="H32" s="427">
        <v>594716</v>
      </c>
      <c r="I32" s="427">
        <v>437214</v>
      </c>
      <c r="J32" s="427">
        <v>157501</v>
      </c>
      <c r="K32" s="427">
        <v>419491</v>
      </c>
      <c r="L32" s="427">
        <v>482377</v>
      </c>
      <c r="M32" s="427">
        <v>15304</v>
      </c>
      <c r="N32" s="427">
        <v>85393</v>
      </c>
      <c r="O32" s="427">
        <v>210235</v>
      </c>
      <c r="P32" s="427">
        <v>171445</v>
      </c>
      <c r="Q32" s="428" t="s">
        <v>922</v>
      </c>
    </row>
    <row r="33" spans="1:19" ht="15" customHeight="1">
      <c r="A33" s="203" t="s">
        <v>923</v>
      </c>
      <c r="B33" s="213" t="s">
        <v>353</v>
      </c>
      <c r="C33" s="66" t="s">
        <v>701</v>
      </c>
      <c r="D33" s="427">
        <v>1657742</v>
      </c>
      <c r="E33" s="427">
        <v>1628874</v>
      </c>
      <c r="F33" s="427">
        <v>1013936</v>
      </c>
      <c r="G33" s="427">
        <v>614938</v>
      </c>
      <c r="H33" s="427">
        <v>640768</v>
      </c>
      <c r="I33" s="427">
        <v>458743</v>
      </c>
      <c r="J33" s="427">
        <v>182025</v>
      </c>
      <c r="K33" s="427">
        <v>437707</v>
      </c>
      <c r="L33" s="427">
        <v>550399</v>
      </c>
      <c r="M33" s="427">
        <v>18170</v>
      </c>
      <c r="N33" s="427">
        <v>99317</v>
      </c>
      <c r="O33" s="427">
        <v>236150</v>
      </c>
      <c r="P33" s="427">
        <v>196762</v>
      </c>
      <c r="Q33" s="428" t="s">
        <v>923</v>
      </c>
    </row>
    <row r="34" spans="1:19" ht="15" customHeight="1">
      <c r="A34" s="203" t="s">
        <v>924</v>
      </c>
      <c r="B34" s="213" t="s">
        <v>353</v>
      </c>
      <c r="C34" s="66" t="s">
        <v>702</v>
      </c>
      <c r="D34" s="427">
        <v>1787230</v>
      </c>
      <c r="E34" s="427">
        <v>1761861</v>
      </c>
      <c r="F34" s="427">
        <v>1113095</v>
      </c>
      <c r="G34" s="427">
        <v>648766</v>
      </c>
      <c r="H34" s="427">
        <v>673308</v>
      </c>
      <c r="I34" s="427">
        <v>498546</v>
      </c>
      <c r="J34" s="427">
        <v>174762</v>
      </c>
      <c r="K34" s="427">
        <v>486992</v>
      </c>
      <c r="L34" s="427">
        <v>601561</v>
      </c>
      <c r="M34" s="427">
        <v>19140</v>
      </c>
      <c r="N34" s="427">
        <v>108417</v>
      </c>
      <c r="O34" s="427">
        <v>264235</v>
      </c>
      <c r="P34" s="427">
        <v>209770</v>
      </c>
      <c r="Q34" s="428" t="s">
        <v>924</v>
      </c>
    </row>
    <row r="35" spans="1:19" ht="15" customHeight="1">
      <c r="A35" s="203" t="s">
        <v>925</v>
      </c>
      <c r="B35" s="213" t="s">
        <v>353</v>
      </c>
      <c r="C35" s="66" t="s">
        <v>217</v>
      </c>
      <c r="D35" s="427">
        <v>1658281</v>
      </c>
      <c r="E35" s="427">
        <v>1636386</v>
      </c>
      <c r="F35" s="427">
        <v>1013297</v>
      </c>
      <c r="G35" s="427">
        <v>623089</v>
      </c>
      <c r="H35" s="427">
        <v>636730</v>
      </c>
      <c r="I35" s="427">
        <v>459980</v>
      </c>
      <c r="J35" s="427">
        <v>176750</v>
      </c>
      <c r="K35" s="427">
        <v>429995</v>
      </c>
      <c r="L35" s="427">
        <v>569661</v>
      </c>
      <c r="M35" s="427">
        <v>17002</v>
      </c>
      <c r="N35" s="427">
        <v>106320</v>
      </c>
      <c r="O35" s="427">
        <v>243984</v>
      </c>
      <c r="P35" s="427">
        <v>202355</v>
      </c>
      <c r="Q35" s="428" t="s">
        <v>925</v>
      </c>
    </row>
    <row r="36" spans="1:19" ht="15" customHeight="1">
      <c r="A36" s="203" t="s">
        <v>926</v>
      </c>
      <c r="B36" s="213" t="s">
        <v>353</v>
      </c>
      <c r="C36" s="66" t="s">
        <v>195</v>
      </c>
      <c r="D36" s="427">
        <v>1636574</v>
      </c>
      <c r="E36" s="427">
        <v>1610702</v>
      </c>
      <c r="F36" s="427">
        <v>967169</v>
      </c>
      <c r="G36" s="427">
        <v>643533</v>
      </c>
      <c r="H36" s="427">
        <v>616562</v>
      </c>
      <c r="I36" s="427">
        <v>429852</v>
      </c>
      <c r="J36" s="427">
        <v>186710</v>
      </c>
      <c r="K36" s="427">
        <v>431039</v>
      </c>
      <c r="L36" s="427">
        <v>563101</v>
      </c>
      <c r="M36" s="427">
        <v>15751</v>
      </c>
      <c r="N36" s="427">
        <v>90527</v>
      </c>
      <c r="O36" s="427">
        <v>252635</v>
      </c>
      <c r="P36" s="427">
        <v>204188</v>
      </c>
      <c r="Q36" s="428" t="s">
        <v>926</v>
      </c>
    </row>
    <row r="37" spans="1:19" ht="15" customHeight="1">
      <c r="A37" s="203" t="s">
        <v>927</v>
      </c>
      <c r="B37" s="213" t="s">
        <v>353</v>
      </c>
      <c r="C37" s="66" t="s">
        <v>196</v>
      </c>
      <c r="D37" s="427">
        <v>1879934</v>
      </c>
      <c r="E37" s="427">
        <v>1852277</v>
      </c>
      <c r="F37" s="427">
        <v>1133265</v>
      </c>
      <c r="G37" s="427">
        <v>719012</v>
      </c>
      <c r="H37" s="427">
        <v>706549</v>
      </c>
      <c r="I37" s="427">
        <v>503776</v>
      </c>
      <c r="J37" s="427">
        <v>202773</v>
      </c>
      <c r="K37" s="427">
        <v>496531</v>
      </c>
      <c r="L37" s="427">
        <v>649196</v>
      </c>
      <c r="M37" s="427">
        <v>24447</v>
      </c>
      <c r="N37" s="427">
        <v>108510</v>
      </c>
      <c r="O37" s="427">
        <v>281032</v>
      </c>
      <c r="P37" s="427">
        <v>235207</v>
      </c>
      <c r="Q37" s="428" t="s">
        <v>927</v>
      </c>
    </row>
    <row r="38" spans="1:19" ht="15" customHeight="1">
      <c r="A38" s="203" t="s">
        <v>928</v>
      </c>
      <c r="B38" s="213" t="s">
        <v>353</v>
      </c>
      <c r="C38" s="66" t="s">
        <v>197</v>
      </c>
      <c r="D38" s="427">
        <v>1942387</v>
      </c>
      <c r="E38" s="427">
        <v>1917863</v>
      </c>
      <c r="F38" s="427">
        <v>1204220</v>
      </c>
      <c r="G38" s="427">
        <v>713644</v>
      </c>
      <c r="H38" s="427">
        <v>767876</v>
      </c>
      <c r="I38" s="427">
        <v>557808</v>
      </c>
      <c r="J38" s="427">
        <v>210068</v>
      </c>
      <c r="K38" s="427">
        <v>507787</v>
      </c>
      <c r="L38" s="427">
        <v>642201</v>
      </c>
      <c r="M38" s="427">
        <v>20683</v>
      </c>
      <c r="N38" s="427">
        <v>117942</v>
      </c>
      <c r="O38" s="427">
        <v>268411</v>
      </c>
      <c r="P38" s="427">
        <v>235165</v>
      </c>
      <c r="Q38" s="428" t="s">
        <v>928</v>
      </c>
    </row>
    <row r="39" spans="1:19" ht="15" customHeight="1">
      <c r="A39" s="203" t="s">
        <v>929</v>
      </c>
      <c r="B39" s="213" t="s">
        <v>353</v>
      </c>
      <c r="C39" s="66" t="s">
        <v>666</v>
      </c>
      <c r="D39" s="427">
        <v>1878776</v>
      </c>
      <c r="E39" s="427">
        <v>1857022</v>
      </c>
      <c r="F39" s="427">
        <v>1109355</v>
      </c>
      <c r="G39" s="427">
        <v>747668</v>
      </c>
      <c r="H39" s="427">
        <v>772697</v>
      </c>
      <c r="I39" s="427">
        <v>483094</v>
      </c>
      <c r="J39" s="427">
        <v>289604</v>
      </c>
      <c r="K39" s="427">
        <v>484442</v>
      </c>
      <c r="L39" s="427">
        <v>599883</v>
      </c>
      <c r="M39" s="427">
        <v>17958</v>
      </c>
      <c r="N39" s="427">
        <v>123861</v>
      </c>
      <c r="O39" s="427">
        <v>208846</v>
      </c>
      <c r="P39" s="427">
        <v>249217</v>
      </c>
      <c r="Q39" s="428" t="s">
        <v>929</v>
      </c>
    </row>
    <row r="40" spans="1:19" ht="21.95" customHeight="1">
      <c r="A40" s="203" t="s">
        <v>930</v>
      </c>
      <c r="B40" s="213"/>
      <c r="C40" s="66" t="s">
        <v>352</v>
      </c>
      <c r="D40" s="427">
        <v>17923705</v>
      </c>
      <c r="E40" s="427">
        <v>17663941</v>
      </c>
      <c r="F40" s="427">
        <v>11206565</v>
      </c>
      <c r="G40" s="427">
        <v>6457379</v>
      </c>
      <c r="H40" s="427">
        <v>7067951</v>
      </c>
      <c r="I40" s="427">
        <v>5073413</v>
      </c>
      <c r="J40" s="427">
        <v>1994538</v>
      </c>
      <c r="K40" s="427">
        <v>4843339</v>
      </c>
      <c r="L40" s="427">
        <v>5752653</v>
      </c>
      <c r="M40" s="427">
        <v>195433</v>
      </c>
      <c r="N40" s="427">
        <v>1094380</v>
      </c>
      <c r="O40" s="427">
        <v>2328842</v>
      </c>
      <c r="P40" s="427">
        <v>2133995</v>
      </c>
      <c r="Q40" s="428" t="s">
        <v>930</v>
      </c>
    </row>
    <row r="41" spans="1:19" ht="24.95" customHeight="1">
      <c r="A41" s="202" t="s">
        <v>601</v>
      </c>
      <c r="B41" s="203"/>
      <c r="C41" s="203"/>
      <c r="D41" s="429"/>
      <c r="E41" s="429"/>
      <c r="F41" s="429"/>
      <c r="G41" s="429"/>
      <c r="H41" s="429"/>
      <c r="I41" s="429"/>
      <c r="J41" s="429"/>
      <c r="K41" s="430" t="s">
        <v>601</v>
      </c>
      <c r="M41" s="429"/>
      <c r="N41" s="429"/>
      <c r="O41" s="429"/>
      <c r="P41" s="429"/>
      <c r="Q41" s="202"/>
    </row>
    <row r="42" spans="1:19" ht="21.95" customHeight="1">
      <c r="A42" s="203" t="s">
        <v>658</v>
      </c>
      <c r="B42" s="213">
        <v>2018</v>
      </c>
      <c r="C42" s="66" t="s">
        <v>846</v>
      </c>
      <c r="D42" s="427">
        <v>217034</v>
      </c>
      <c r="E42" s="427">
        <v>216777</v>
      </c>
      <c r="F42" s="427">
        <v>156212</v>
      </c>
      <c r="G42" s="427">
        <v>60565</v>
      </c>
      <c r="H42" s="427">
        <v>67401</v>
      </c>
      <c r="I42" s="427">
        <v>24866</v>
      </c>
      <c r="J42" s="427">
        <v>42535</v>
      </c>
      <c r="K42" s="427">
        <v>121503</v>
      </c>
      <c r="L42" s="427">
        <v>27873</v>
      </c>
      <c r="M42" s="427">
        <v>3251</v>
      </c>
      <c r="N42" s="427">
        <v>6592</v>
      </c>
      <c r="O42" s="427">
        <v>11602</v>
      </c>
      <c r="P42" s="427">
        <v>6428</v>
      </c>
      <c r="Q42" s="428" t="s">
        <v>658</v>
      </c>
      <c r="S42" s="27"/>
    </row>
    <row r="43" spans="1:19" ht="15" customHeight="1">
      <c r="A43" s="203" t="s">
        <v>659</v>
      </c>
      <c r="B43" s="213" t="s">
        <v>353</v>
      </c>
      <c r="C43" s="66" t="s">
        <v>56</v>
      </c>
      <c r="D43" s="427">
        <v>220729</v>
      </c>
      <c r="E43" s="427">
        <v>220263</v>
      </c>
      <c r="F43" s="427">
        <v>145528</v>
      </c>
      <c r="G43" s="427">
        <v>74735</v>
      </c>
      <c r="H43" s="427">
        <v>87479</v>
      </c>
      <c r="I43" s="427">
        <v>33940</v>
      </c>
      <c r="J43" s="427">
        <v>53539</v>
      </c>
      <c r="K43" s="427">
        <v>100403</v>
      </c>
      <c r="L43" s="427">
        <v>32382</v>
      </c>
      <c r="M43" s="427">
        <v>4444</v>
      </c>
      <c r="N43" s="427">
        <v>6741</v>
      </c>
      <c r="O43" s="427">
        <v>12251</v>
      </c>
      <c r="P43" s="427">
        <v>8945</v>
      </c>
      <c r="Q43" s="428" t="s">
        <v>659</v>
      </c>
    </row>
    <row r="44" spans="1:19" ht="15" customHeight="1">
      <c r="A44" s="203" t="s">
        <v>660</v>
      </c>
      <c r="B44" s="213" t="s">
        <v>353</v>
      </c>
      <c r="C44" s="66" t="s">
        <v>61</v>
      </c>
      <c r="D44" s="427">
        <v>230009</v>
      </c>
      <c r="E44" s="427">
        <v>229168</v>
      </c>
      <c r="F44" s="427">
        <v>150653</v>
      </c>
      <c r="G44" s="427">
        <v>78515</v>
      </c>
      <c r="H44" s="427">
        <v>90282</v>
      </c>
      <c r="I44" s="427">
        <v>32211</v>
      </c>
      <c r="J44" s="427">
        <v>58071</v>
      </c>
      <c r="K44" s="427">
        <v>105739</v>
      </c>
      <c r="L44" s="427">
        <v>33147</v>
      </c>
      <c r="M44" s="427">
        <v>4706</v>
      </c>
      <c r="N44" s="427">
        <v>7997</v>
      </c>
      <c r="O44" s="427">
        <v>13387</v>
      </c>
      <c r="P44" s="427">
        <v>7057</v>
      </c>
      <c r="Q44" s="428" t="s">
        <v>660</v>
      </c>
    </row>
    <row r="45" spans="1:19" ht="15" customHeight="1">
      <c r="A45" s="203" t="s">
        <v>661</v>
      </c>
      <c r="B45" s="213" t="s">
        <v>353</v>
      </c>
      <c r="C45" s="66" t="s">
        <v>62</v>
      </c>
      <c r="D45" s="427">
        <v>244494</v>
      </c>
      <c r="E45" s="427">
        <v>244165</v>
      </c>
      <c r="F45" s="427">
        <v>152871</v>
      </c>
      <c r="G45" s="427">
        <v>91295</v>
      </c>
      <c r="H45" s="427">
        <v>97574</v>
      </c>
      <c r="I45" s="427">
        <v>31775</v>
      </c>
      <c r="J45" s="427">
        <v>65800</v>
      </c>
      <c r="K45" s="427">
        <v>109490</v>
      </c>
      <c r="L45" s="427">
        <v>37101</v>
      </c>
      <c r="M45" s="427">
        <v>3186</v>
      </c>
      <c r="N45" s="427">
        <v>8420</v>
      </c>
      <c r="O45" s="427">
        <v>18089</v>
      </c>
      <c r="P45" s="427">
        <v>7406</v>
      </c>
      <c r="Q45" s="428" t="s">
        <v>661</v>
      </c>
    </row>
    <row r="46" spans="1:19" ht="15" customHeight="1">
      <c r="A46" s="203" t="s">
        <v>733</v>
      </c>
      <c r="B46" s="213" t="s">
        <v>353</v>
      </c>
      <c r="C46" s="66" t="s">
        <v>700</v>
      </c>
      <c r="D46" s="427">
        <v>264605</v>
      </c>
      <c r="E46" s="427">
        <v>264051</v>
      </c>
      <c r="F46" s="427">
        <v>155917</v>
      </c>
      <c r="G46" s="427">
        <v>108134</v>
      </c>
      <c r="H46" s="427">
        <v>106879</v>
      </c>
      <c r="I46" s="427">
        <v>33361</v>
      </c>
      <c r="J46" s="427">
        <v>73518</v>
      </c>
      <c r="K46" s="427">
        <v>110750</v>
      </c>
      <c r="L46" s="427">
        <v>46422</v>
      </c>
      <c r="M46" s="427">
        <v>2692</v>
      </c>
      <c r="N46" s="427">
        <v>9114</v>
      </c>
      <c r="O46" s="427">
        <v>22140</v>
      </c>
      <c r="P46" s="427">
        <v>12476</v>
      </c>
      <c r="Q46" s="428" t="s">
        <v>733</v>
      </c>
    </row>
    <row r="47" spans="1:19" ht="15" customHeight="1">
      <c r="A47" s="203" t="s">
        <v>734</v>
      </c>
      <c r="B47" s="213" t="s">
        <v>353</v>
      </c>
      <c r="C47" s="66" t="s">
        <v>701</v>
      </c>
      <c r="D47" s="427">
        <v>296994</v>
      </c>
      <c r="E47" s="427">
        <v>296611</v>
      </c>
      <c r="F47" s="427">
        <v>172953</v>
      </c>
      <c r="G47" s="427">
        <v>123657</v>
      </c>
      <c r="H47" s="427">
        <v>120654</v>
      </c>
      <c r="I47" s="427">
        <v>38329</v>
      </c>
      <c r="J47" s="427">
        <v>82325</v>
      </c>
      <c r="K47" s="427">
        <v>125198</v>
      </c>
      <c r="L47" s="427">
        <v>50758</v>
      </c>
      <c r="M47" s="427">
        <v>1588</v>
      </c>
      <c r="N47" s="427">
        <v>7838</v>
      </c>
      <c r="O47" s="427">
        <v>29496</v>
      </c>
      <c r="P47" s="427">
        <v>11837</v>
      </c>
      <c r="Q47" s="428" t="s">
        <v>734</v>
      </c>
    </row>
    <row r="48" spans="1:19" ht="15" customHeight="1">
      <c r="A48" s="203" t="s">
        <v>721</v>
      </c>
      <c r="B48" s="213" t="s">
        <v>353</v>
      </c>
      <c r="C48" s="66" t="s">
        <v>702</v>
      </c>
      <c r="D48" s="427">
        <v>328494</v>
      </c>
      <c r="E48" s="427">
        <v>327793</v>
      </c>
      <c r="F48" s="427">
        <v>196637</v>
      </c>
      <c r="G48" s="427">
        <v>131156</v>
      </c>
      <c r="H48" s="427">
        <v>122807</v>
      </c>
      <c r="I48" s="427">
        <v>32394</v>
      </c>
      <c r="J48" s="427">
        <v>90413</v>
      </c>
      <c r="K48" s="427">
        <v>153451</v>
      </c>
      <c r="L48" s="427">
        <v>51535</v>
      </c>
      <c r="M48" s="427">
        <v>2531</v>
      </c>
      <c r="N48" s="427">
        <v>8261</v>
      </c>
      <c r="O48" s="427">
        <v>29099</v>
      </c>
      <c r="P48" s="427">
        <v>11644</v>
      </c>
      <c r="Q48" s="428" t="s">
        <v>721</v>
      </c>
    </row>
    <row r="49" spans="1:19" ht="15" customHeight="1">
      <c r="A49" s="203" t="s">
        <v>722</v>
      </c>
      <c r="B49" s="213" t="s">
        <v>353</v>
      </c>
      <c r="C49" s="66" t="s">
        <v>217</v>
      </c>
      <c r="D49" s="427">
        <v>305074</v>
      </c>
      <c r="E49" s="427">
        <v>304658</v>
      </c>
      <c r="F49" s="427">
        <v>167991</v>
      </c>
      <c r="G49" s="427">
        <v>136667</v>
      </c>
      <c r="H49" s="427">
        <v>133478</v>
      </c>
      <c r="I49" s="427">
        <v>35558</v>
      </c>
      <c r="J49" s="427">
        <v>97920</v>
      </c>
      <c r="K49" s="427">
        <v>121990</v>
      </c>
      <c r="L49" s="427">
        <v>49190</v>
      </c>
      <c r="M49" s="427">
        <v>2115</v>
      </c>
      <c r="N49" s="427">
        <v>8328</v>
      </c>
      <c r="O49" s="427">
        <v>27660</v>
      </c>
      <c r="P49" s="427">
        <v>11087</v>
      </c>
      <c r="Q49" s="428" t="s">
        <v>722</v>
      </c>
    </row>
    <row r="50" spans="1:19" ht="15" customHeight="1">
      <c r="A50" s="203" t="s">
        <v>264</v>
      </c>
      <c r="B50" s="213" t="s">
        <v>353</v>
      </c>
      <c r="C50" s="66" t="s">
        <v>195</v>
      </c>
      <c r="D50" s="427">
        <v>302067</v>
      </c>
      <c r="E50" s="427">
        <v>301818</v>
      </c>
      <c r="F50" s="427">
        <v>170934</v>
      </c>
      <c r="G50" s="427">
        <v>130883</v>
      </c>
      <c r="H50" s="427">
        <v>128692</v>
      </c>
      <c r="I50" s="427">
        <v>36595</v>
      </c>
      <c r="J50" s="427">
        <v>92097</v>
      </c>
      <c r="K50" s="427">
        <v>123953</v>
      </c>
      <c r="L50" s="427">
        <v>49172</v>
      </c>
      <c r="M50" s="427">
        <v>2467</v>
      </c>
      <c r="N50" s="427">
        <v>7918</v>
      </c>
      <c r="O50" s="427">
        <v>25120</v>
      </c>
      <c r="P50" s="427">
        <v>13667</v>
      </c>
      <c r="Q50" s="428" t="s">
        <v>264</v>
      </c>
    </row>
    <row r="51" spans="1:19" ht="15" customHeight="1">
      <c r="A51" s="203" t="s">
        <v>265</v>
      </c>
      <c r="B51" s="213" t="s">
        <v>353</v>
      </c>
      <c r="C51" s="66" t="s">
        <v>196</v>
      </c>
      <c r="D51" s="427">
        <v>347332</v>
      </c>
      <c r="E51" s="427">
        <v>343868</v>
      </c>
      <c r="F51" s="427">
        <v>189007</v>
      </c>
      <c r="G51" s="427">
        <v>154861</v>
      </c>
      <c r="H51" s="427">
        <v>158912</v>
      </c>
      <c r="I51" s="427">
        <v>42957</v>
      </c>
      <c r="J51" s="427">
        <v>115955</v>
      </c>
      <c r="K51" s="427">
        <v>131005</v>
      </c>
      <c r="L51" s="427">
        <v>53951</v>
      </c>
      <c r="M51" s="427">
        <v>2657</v>
      </c>
      <c r="N51" s="427">
        <v>12387</v>
      </c>
      <c r="O51" s="427">
        <v>27595</v>
      </c>
      <c r="P51" s="427">
        <v>11311</v>
      </c>
      <c r="Q51" s="428" t="s">
        <v>265</v>
      </c>
    </row>
    <row r="52" spans="1:19" ht="15" customHeight="1">
      <c r="A52" s="203" t="s">
        <v>266</v>
      </c>
      <c r="B52" s="213" t="s">
        <v>353</v>
      </c>
      <c r="C52" s="66" t="s">
        <v>197</v>
      </c>
      <c r="D52" s="427">
        <v>355250</v>
      </c>
      <c r="E52" s="427">
        <v>354876</v>
      </c>
      <c r="F52" s="427">
        <v>187939</v>
      </c>
      <c r="G52" s="427">
        <v>166937</v>
      </c>
      <c r="H52" s="427">
        <v>156077</v>
      </c>
      <c r="I52" s="427">
        <v>33045</v>
      </c>
      <c r="J52" s="427">
        <v>123032</v>
      </c>
      <c r="K52" s="427">
        <v>140123</v>
      </c>
      <c r="L52" s="427">
        <v>58677</v>
      </c>
      <c r="M52" s="427">
        <v>2473</v>
      </c>
      <c r="N52" s="427">
        <v>12298</v>
      </c>
      <c r="O52" s="427">
        <v>30133</v>
      </c>
      <c r="P52" s="427">
        <v>13773</v>
      </c>
      <c r="Q52" s="428" t="s">
        <v>266</v>
      </c>
    </row>
    <row r="53" spans="1:19" ht="15" customHeight="1">
      <c r="A53" s="203" t="s">
        <v>267</v>
      </c>
      <c r="B53" s="213" t="s">
        <v>353</v>
      </c>
      <c r="C53" s="66" t="s">
        <v>666</v>
      </c>
      <c r="D53" s="427">
        <v>333176</v>
      </c>
      <c r="E53" s="427">
        <v>332071</v>
      </c>
      <c r="F53" s="427">
        <v>176729</v>
      </c>
      <c r="G53" s="427">
        <v>155342</v>
      </c>
      <c r="H53" s="427">
        <v>149764</v>
      </c>
      <c r="I53" s="427">
        <v>31992</v>
      </c>
      <c r="J53" s="427">
        <v>117772</v>
      </c>
      <c r="K53" s="427">
        <v>131226</v>
      </c>
      <c r="L53" s="427">
        <v>51082</v>
      </c>
      <c r="M53" s="427">
        <v>2820</v>
      </c>
      <c r="N53" s="427">
        <v>10692</v>
      </c>
      <c r="O53" s="427">
        <v>25475</v>
      </c>
      <c r="P53" s="427">
        <v>12096</v>
      </c>
      <c r="Q53" s="428" t="s">
        <v>267</v>
      </c>
    </row>
    <row r="54" spans="1:19" ht="21.95" customHeight="1">
      <c r="A54" s="203" t="s">
        <v>268</v>
      </c>
      <c r="B54" s="213"/>
      <c r="C54" s="66" t="s">
        <v>352</v>
      </c>
      <c r="D54" s="427">
        <v>3445258</v>
      </c>
      <c r="E54" s="427">
        <v>3436119</v>
      </c>
      <c r="F54" s="427">
        <v>2023371</v>
      </c>
      <c r="G54" s="427">
        <v>1412747</v>
      </c>
      <c r="H54" s="427">
        <v>1419999</v>
      </c>
      <c r="I54" s="427">
        <v>407023</v>
      </c>
      <c r="J54" s="427">
        <v>1012977</v>
      </c>
      <c r="K54" s="427">
        <v>1474831</v>
      </c>
      <c r="L54" s="427">
        <v>541290</v>
      </c>
      <c r="M54" s="427">
        <v>34930</v>
      </c>
      <c r="N54" s="427">
        <v>106586</v>
      </c>
      <c r="O54" s="427">
        <v>272047</v>
      </c>
      <c r="P54" s="427">
        <v>127727</v>
      </c>
      <c r="Q54" s="428" t="s">
        <v>268</v>
      </c>
    </row>
    <row r="55" spans="1:19" ht="24.95" customHeight="1">
      <c r="A55" s="202" t="s">
        <v>602</v>
      </c>
      <c r="B55" s="202"/>
      <c r="C55" s="202"/>
      <c r="D55" s="429"/>
      <c r="E55" s="429"/>
      <c r="F55" s="429"/>
      <c r="G55" s="429"/>
      <c r="H55" s="429"/>
      <c r="I55" s="429"/>
      <c r="J55" s="429"/>
      <c r="K55" s="430" t="s">
        <v>602</v>
      </c>
      <c r="M55" s="429"/>
      <c r="N55" s="429"/>
      <c r="O55" s="429"/>
      <c r="P55" s="429"/>
      <c r="Q55" s="202"/>
    </row>
    <row r="56" spans="1:19" ht="21.95" customHeight="1">
      <c r="A56" s="203" t="s">
        <v>269</v>
      </c>
      <c r="B56" s="213">
        <v>2018</v>
      </c>
      <c r="C56" s="66" t="s">
        <v>846</v>
      </c>
      <c r="D56" s="427">
        <v>137710</v>
      </c>
      <c r="E56" s="427">
        <v>136212</v>
      </c>
      <c r="F56" s="427">
        <v>79727</v>
      </c>
      <c r="G56" s="427">
        <v>56485</v>
      </c>
      <c r="H56" s="427">
        <v>55714</v>
      </c>
      <c r="I56" s="427">
        <v>24664</v>
      </c>
      <c r="J56" s="427">
        <v>31050</v>
      </c>
      <c r="K56" s="427">
        <v>47204</v>
      </c>
      <c r="L56" s="427">
        <v>33294</v>
      </c>
      <c r="M56" s="427">
        <v>2843</v>
      </c>
      <c r="N56" s="427">
        <v>5016</v>
      </c>
      <c r="O56" s="427">
        <v>13245</v>
      </c>
      <c r="P56" s="427">
        <v>12190</v>
      </c>
      <c r="Q56" s="428" t="s">
        <v>269</v>
      </c>
      <c r="S56" s="27"/>
    </row>
    <row r="57" spans="1:19" ht="15" customHeight="1">
      <c r="A57" s="203" t="s">
        <v>1641</v>
      </c>
      <c r="B57" s="213" t="s">
        <v>353</v>
      </c>
      <c r="C57" s="66" t="s">
        <v>56</v>
      </c>
      <c r="D57" s="427">
        <v>142877</v>
      </c>
      <c r="E57" s="427">
        <v>141294</v>
      </c>
      <c r="F57" s="427">
        <v>79525</v>
      </c>
      <c r="G57" s="427">
        <v>61770</v>
      </c>
      <c r="H57" s="427">
        <v>62963</v>
      </c>
      <c r="I57" s="427">
        <v>27197</v>
      </c>
      <c r="J57" s="427">
        <v>35766</v>
      </c>
      <c r="K57" s="427">
        <v>44508</v>
      </c>
      <c r="L57" s="427">
        <v>33824</v>
      </c>
      <c r="M57" s="427">
        <v>1796</v>
      </c>
      <c r="N57" s="427">
        <v>6024</v>
      </c>
      <c r="O57" s="427">
        <v>15329</v>
      </c>
      <c r="P57" s="427">
        <v>10675</v>
      </c>
      <c r="Q57" s="428" t="s">
        <v>1641</v>
      </c>
    </row>
    <row r="58" spans="1:19" ht="15" customHeight="1">
      <c r="A58" s="203" t="s">
        <v>1642</v>
      </c>
      <c r="B58" s="213" t="s">
        <v>353</v>
      </c>
      <c r="C58" s="66" t="s">
        <v>61</v>
      </c>
      <c r="D58" s="427">
        <v>178353</v>
      </c>
      <c r="E58" s="427">
        <v>176924</v>
      </c>
      <c r="F58" s="427">
        <v>101483</v>
      </c>
      <c r="G58" s="427">
        <v>75441</v>
      </c>
      <c r="H58" s="427">
        <v>83263</v>
      </c>
      <c r="I58" s="427">
        <v>41704</v>
      </c>
      <c r="J58" s="427">
        <v>41560</v>
      </c>
      <c r="K58" s="427">
        <v>51161</v>
      </c>
      <c r="L58" s="427">
        <v>42500</v>
      </c>
      <c r="M58" s="427">
        <v>2503</v>
      </c>
      <c r="N58" s="427">
        <v>6116</v>
      </c>
      <c r="O58" s="427">
        <v>17662</v>
      </c>
      <c r="P58" s="427">
        <v>16219</v>
      </c>
      <c r="Q58" s="428" t="s">
        <v>1642</v>
      </c>
    </row>
    <row r="59" spans="1:19" ht="15" customHeight="1">
      <c r="A59" s="203" t="s">
        <v>1643</v>
      </c>
      <c r="B59" s="213" t="s">
        <v>353</v>
      </c>
      <c r="C59" s="66" t="s">
        <v>62</v>
      </c>
      <c r="D59" s="427">
        <v>203302</v>
      </c>
      <c r="E59" s="427">
        <v>201417</v>
      </c>
      <c r="F59" s="427">
        <v>100159</v>
      </c>
      <c r="G59" s="427">
        <v>101258</v>
      </c>
      <c r="H59" s="427">
        <v>85164</v>
      </c>
      <c r="I59" s="427">
        <v>37203</v>
      </c>
      <c r="J59" s="427">
        <v>47961</v>
      </c>
      <c r="K59" s="427">
        <v>53518</v>
      </c>
      <c r="L59" s="427">
        <v>62735</v>
      </c>
      <c r="M59" s="427">
        <v>2901</v>
      </c>
      <c r="N59" s="427">
        <v>6537</v>
      </c>
      <c r="O59" s="427">
        <v>33228</v>
      </c>
      <c r="P59" s="427">
        <v>20069</v>
      </c>
      <c r="Q59" s="428" t="s">
        <v>1643</v>
      </c>
    </row>
    <row r="60" spans="1:19" ht="15" customHeight="1">
      <c r="A60" s="203" t="s">
        <v>1644</v>
      </c>
      <c r="B60" s="213" t="s">
        <v>353</v>
      </c>
      <c r="C60" s="66" t="s">
        <v>700</v>
      </c>
      <c r="D60" s="427">
        <v>265340</v>
      </c>
      <c r="E60" s="427">
        <v>263780</v>
      </c>
      <c r="F60" s="427">
        <v>140107</v>
      </c>
      <c r="G60" s="427">
        <v>123673</v>
      </c>
      <c r="H60" s="427">
        <v>92591</v>
      </c>
      <c r="I60" s="427">
        <v>36011</v>
      </c>
      <c r="J60" s="427">
        <v>56580</v>
      </c>
      <c r="K60" s="427">
        <v>95116</v>
      </c>
      <c r="L60" s="427">
        <v>76073</v>
      </c>
      <c r="M60" s="427">
        <v>3163</v>
      </c>
      <c r="N60" s="427">
        <v>5816</v>
      </c>
      <c r="O60" s="427">
        <v>43208</v>
      </c>
      <c r="P60" s="427">
        <v>23885</v>
      </c>
      <c r="Q60" s="428" t="s">
        <v>1644</v>
      </c>
    </row>
    <row r="61" spans="1:19" ht="15" customHeight="1">
      <c r="A61" s="203" t="s">
        <v>1645</v>
      </c>
      <c r="B61" s="213" t="s">
        <v>353</v>
      </c>
      <c r="C61" s="66" t="s">
        <v>701</v>
      </c>
      <c r="D61" s="427">
        <v>264511</v>
      </c>
      <c r="E61" s="427">
        <v>262909</v>
      </c>
      <c r="F61" s="427">
        <v>133042</v>
      </c>
      <c r="G61" s="427">
        <v>129867</v>
      </c>
      <c r="H61" s="427">
        <v>99575</v>
      </c>
      <c r="I61" s="427">
        <v>41262</v>
      </c>
      <c r="J61" s="427">
        <v>58313</v>
      </c>
      <c r="K61" s="427">
        <v>78848</v>
      </c>
      <c r="L61" s="427">
        <v>84486</v>
      </c>
      <c r="M61" s="427">
        <v>3328</v>
      </c>
      <c r="N61" s="427">
        <v>9604</v>
      </c>
      <c r="O61" s="427">
        <v>47214</v>
      </c>
      <c r="P61" s="427">
        <v>24340</v>
      </c>
      <c r="Q61" s="428" t="s">
        <v>1645</v>
      </c>
    </row>
    <row r="62" spans="1:19" ht="15" customHeight="1">
      <c r="A62" s="203" t="s">
        <v>1646</v>
      </c>
      <c r="B62" s="213" t="s">
        <v>353</v>
      </c>
      <c r="C62" s="66" t="s">
        <v>702</v>
      </c>
      <c r="D62" s="427">
        <v>246249</v>
      </c>
      <c r="E62" s="427">
        <v>244771</v>
      </c>
      <c r="F62" s="427">
        <v>114210</v>
      </c>
      <c r="G62" s="427">
        <v>130561</v>
      </c>
      <c r="H62" s="427">
        <v>92231</v>
      </c>
      <c r="I62" s="427">
        <v>40845</v>
      </c>
      <c r="J62" s="427">
        <v>51386</v>
      </c>
      <c r="K62" s="427">
        <v>62884</v>
      </c>
      <c r="L62" s="427">
        <v>89656</v>
      </c>
      <c r="M62" s="427">
        <v>2776</v>
      </c>
      <c r="N62" s="427">
        <v>7705</v>
      </c>
      <c r="O62" s="427">
        <v>52707</v>
      </c>
      <c r="P62" s="427">
        <v>26468</v>
      </c>
      <c r="Q62" s="428" t="s">
        <v>1646</v>
      </c>
    </row>
    <row r="63" spans="1:19" ht="15" customHeight="1">
      <c r="A63" s="203" t="s">
        <v>1647</v>
      </c>
      <c r="B63" s="213" t="s">
        <v>353</v>
      </c>
      <c r="C63" s="66" t="s">
        <v>217</v>
      </c>
      <c r="D63" s="427">
        <v>280899</v>
      </c>
      <c r="E63" s="427">
        <v>279536</v>
      </c>
      <c r="F63" s="427">
        <v>124864</v>
      </c>
      <c r="G63" s="427">
        <v>154672</v>
      </c>
      <c r="H63" s="427">
        <v>106309</v>
      </c>
      <c r="I63" s="427">
        <v>41523</v>
      </c>
      <c r="J63" s="427">
        <v>64787</v>
      </c>
      <c r="K63" s="427">
        <v>69427</v>
      </c>
      <c r="L63" s="427">
        <v>103800</v>
      </c>
      <c r="M63" s="427">
        <v>3179</v>
      </c>
      <c r="N63" s="427">
        <v>10737</v>
      </c>
      <c r="O63" s="427">
        <v>60875</v>
      </c>
      <c r="P63" s="427">
        <v>29010</v>
      </c>
      <c r="Q63" s="428" t="s">
        <v>1647</v>
      </c>
    </row>
    <row r="64" spans="1:19" ht="15" customHeight="1">
      <c r="A64" s="203" t="s">
        <v>1648</v>
      </c>
      <c r="B64" s="213" t="s">
        <v>353</v>
      </c>
      <c r="C64" s="66" t="s">
        <v>195</v>
      </c>
      <c r="D64" s="427">
        <v>266952</v>
      </c>
      <c r="E64" s="427">
        <v>265202</v>
      </c>
      <c r="F64" s="427">
        <v>124058</v>
      </c>
      <c r="G64" s="427">
        <v>141144</v>
      </c>
      <c r="H64" s="427">
        <v>105023</v>
      </c>
      <c r="I64" s="427">
        <v>46342</v>
      </c>
      <c r="J64" s="427">
        <v>58681</v>
      </c>
      <c r="K64" s="427">
        <v>65494</v>
      </c>
      <c r="L64" s="427">
        <v>94685</v>
      </c>
      <c r="M64" s="427">
        <v>3583</v>
      </c>
      <c r="N64" s="427">
        <v>8639</v>
      </c>
      <c r="O64" s="427">
        <v>54816</v>
      </c>
      <c r="P64" s="427">
        <v>27647</v>
      </c>
      <c r="Q64" s="428" t="s">
        <v>1648</v>
      </c>
    </row>
    <row r="65" spans="1:17" ht="15" customHeight="1">
      <c r="A65" s="203" t="s">
        <v>1649</v>
      </c>
      <c r="B65" s="213" t="s">
        <v>353</v>
      </c>
      <c r="C65" s="66" t="s">
        <v>196</v>
      </c>
      <c r="D65" s="427">
        <v>284712</v>
      </c>
      <c r="E65" s="427">
        <v>282724</v>
      </c>
      <c r="F65" s="427">
        <v>130953</v>
      </c>
      <c r="G65" s="427">
        <v>151771</v>
      </c>
      <c r="H65" s="427">
        <v>110006</v>
      </c>
      <c r="I65" s="427">
        <v>48226</v>
      </c>
      <c r="J65" s="427">
        <v>61780</v>
      </c>
      <c r="K65" s="427">
        <v>68488</v>
      </c>
      <c r="L65" s="427">
        <v>104230</v>
      </c>
      <c r="M65" s="427">
        <v>1160</v>
      </c>
      <c r="N65" s="427">
        <v>13079</v>
      </c>
      <c r="O65" s="427">
        <v>57859</v>
      </c>
      <c r="P65" s="427">
        <v>32132</v>
      </c>
      <c r="Q65" s="428" t="s">
        <v>1649</v>
      </c>
    </row>
    <row r="66" spans="1:17" ht="15" customHeight="1">
      <c r="A66" s="203" t="s">
        <v>1650</v>
      </c>
      <c r="B66" s="213" t="s">
        <v>353</v>
      </c>
      <c r="C66" s="66" t="s">
        <v>197</v>
      </c>
      <c r="D66" s="427">
        <v>309534</v>
      </c>
      <c r="E66" s="427">
        <v>307662</v>
      </c>
      <c r="F66" s="427">
        <v>144439</v>
      </c>
      <c r="G66" s="427">
        <v>163223</v>
      </c>
      <c r="H66" s="427">
        <v>122941</v>
      </c>
      <c r="I66" s="427">
        <v>51660</v>
      </c>
      <c r="J66" s="427">
        <v>71281</v>
      </c>
      <c r="K66" s="427">
        <v>74175</v>
      </c>
      <c r="L66" s="427">
        <v>110547</v>
      </c>
      <c r="M66" s="427">
        <v>866</v>
      </c>
      <c r="N66" s="427">
        <v>17739</v>
      </c>
      <c r="O66" s="427">
        <v>59972</v>
      </c>
      <c r="P66" s="427">
        <v>31970</v>
      </c>
      <c r="Q66" s="428" t="s">
        <v>1650</v>
      </c>
    </row>
    <row r="67" spans="1:17" ht="15" customHeight="1">
      <c r="A67" s="203" t="s">
        <v>1651</v>
      </c>
      <c r="B67" s="213" t="s">
        <v>353</v>
      </c>
      <c r="C67" s="66" t="s">
        <v>666</v>
      </c>
      <c r="D67" s="427">
        <v>277950</v>
      </c>
      <c r="E67" s="427">
        <v>274955</v>
      </c>
      <c r="F67" s="427">
        <v>137583</v>
      </c>
      <c r="G67" s="427">
        <v>137372</v>
      </c>
      <c r="H67" s="427">
        <v>102929</v>
      </c>
      <c r="I67" s="427">
        <v>39543</v>
      </c>
      <c r="J67" s="427">
        <v>63385</v>
      </c>
      <c r="K67" s="427">
        <v>84504</v>
      </c>
      <c r="L67" s="427">
        <v>87522</v>
      </c>
      <c r="M67" s="427">
        <v>3780</v>
      </c>
      <c r="N67" s="427">
        <v>9755</v>
      </c>
      <c r="O67" s="427">
        <v>41448</v>
      </c>
      <c r="P67" s="427">
        <v>32538</v>
      </c>
      <c r="Q67" s="428" t="s">
        <v>1651</v>
      </c>
    </row>
    <row r="68" spans="1:17" ht="21.95" customHeight="1">
      <c r="A68" s="203" t="s">
        <v>1652</v>
      </c>
      <c r="B68" s="213"/>
      <c r="C68" s="66" t="s">
        <v>352</v>
      </c>
      <c r="D68" s="427">
        <v>2858389</v>
      </c>
      <c r="E68" s="427">
        <v>2837386</v>
      </c>
      <c r="F68" s="427">
        <v>1410150</v>
      </c>
      <c r="G68" s="427">
        <v>1427237</v>
      </c>
      <c r="H68" s="427">
        <v>1118709</v>
      </c>
      <c r="I68" s="427">
        <v>476180</v>
      </c>
      <c r="J68" s="427">
        <v>642530</v>
      </c>
      <c r="K68" s="427">
        <v>795327</v>
      </c>
      <c r="L68" s="427">
        <v>923352</v>
      </c>
      <c r="M68" s="427">
        <v>31878</v>
      </c>
      <c r="N68" s="427">
        <v>106767</v>
      </c>
      <c r="O68" s="427">
        <v>497563</v>
      </c>
      <c r="P68" s="427">
        <v>287143</v>
      </c>
      <c r="Q68" s="428" t="s">
        <v>1652</v>
      </c>
    </row>
    <row r="69" spans="1:17" ht="15" customHeight="1">
      <c r="A69" s="213"/>
      <c r="B69" s="66"/>
      <c r="C69" s="66"/>
      <c r="D69" s="429"/>
      <c r="E69" s="429"/>
      <c r="F69" s="429"/>
      <c r="G69" s="429"/>
      <c r="H69" s="429"/>
      <c r="I69" s="429"/>
      <c r="J69" s="429"/>
      <c r="K69" s="429"/>
      <c r="L69" s="213"/>
      <c r="M69" s="429"/>
      <c r="N69" s="429"/>
      <c r="O69" s="429"/>
      <c r="P69" s="429"/>
      <c r="Q69" s="428"/>
    </row>
    <row r="70" spans="1:17" s="26" customFormat="1" ht="15.95" customHeight="1">
      <c r="A70" s="541" t="s">
        <v>1745</v>
      </c>
      <c r="B70" s="178"/>
      <c r="C70" s="178"/>
      <c r="D70" s="178"/>
      <c r="E70" s="178"/>
      <c r="F70" s="178"/>
      <c r="G70" s="178"/>
      <c r="H70" s="178"/>
      <c r="I70" s="178"/>
      <c r="J70" s="178"/>
      <c r="K70" s="541" t="s">
        <v>1745</v>
      </c>
      <c r="M70" s="541"/>
      <c r="N70" s="541"/>
      <c r="O70" s="541"/>
      <c r="P70" s="541"/>
      <c r="Q70" s="17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42" customWidth="1"/>
    <col min="2" max="2" width="5.42578125" style="542" customWidth="1"/>
    <col min="3" max="3" width="16.140625" style="542" customWidth="1"/>
    <col min="4" max="4" width="15.7109375" style="542" customWidth="1"/>
    <col min="5" max="10" width="15.5703125" style="542" customWidth="1"/>
    <col min="11" max="16" width="20.7109375" style="542" customWidth="1"/>
    <col min="17" max="17" width="6.7109375" style="542" customWidth="1"/>
    <col min="18" max="16384" width="11.42578125" style="542"/>
  </cols>
  <sheetData>
    <row r="1" spans="1:19" ht="15" customHeight="1">
      <c r="A1" s="907" t="s">
        <v>1764</v>
      </c>
    </row>
    <row r="2" spans="1:19" ht="15" customHeight="1">
      <c r="A2" s="202" t="s">
        <v>737</v>
      </c>
      <c r="K2" s="202" t="s">
        <v>737</v>
      </c>
    </row>
    <row r="3" spans="1:19" ht="15" customHeight="1">
      <c r="A3" s="541" t="s">
        <v>6</v>
      </c>
      <c r="B3" s="541"/>
      <c r="C3" s="541"/>
      <c r="D3" s="541"/>
      <c r="E3" s="541"/>
      <c r="F3" s="541"/>
      <c r="G3" s="541"/>
      <c r="H3" s="541"/>
      <c r="I3" s="541"/>
      <c r="J3" s="541"/>
      <c r="K3" s="541" t="s">
        <v>6</v>
      </c>
      <c r="M3" s="541"/>
      <c r="N3" s="541"/>
      <c r="O3" s="541"/>
      <c r="P3" s="541"/>
      <c r="Q3" s="541"/>
    </row>
    <row r="4" spans="1:19" ht="15" customHeight="1">
      <c r="A4" s="541" t="s">
        <v>1653</v>
      </c>
      <c r="B4" s="541"/>
      <c r="C4" s="541"/>
      <c r="D4" s="541"/>
      <c r="E4" s="541"/>
      <c r="F4" s="541"/>
      <c r="G4" s="541"/>
      <c r="H4" s="541"/>
      <c r="I4" s="541"/>
      <c r="J4" s="541"/>
      <c r="K4" s="541" t="s">
        <v>1654</v>
      </c>
      <c r="M4" s="541"/>
      <c r="N4" s="541"/>
      <c r="O4" s="541"/>
      <c r="P4" s="541"/>
      <c r="Q4" s="541"/>
    </row>
    <row r="5" spans="1:19" ht="15" customHeight="1">
      <c r="A5" s="213" t="s">
        <v>1308</v>
      </c>
      <c r="B5" s="541"/>
      <c r="C5" s="541"/>
      <c r="D5" s="541"/>
      <c r="E5" s="541"/>
      <c r="F5" s="541"/>
      <c r="G5" s="541"/>
      <c r="H5" s="541"/>
      <c r="I5" s="541"/>
      <c r="J5" s="541"/>
      <c r="K5" s="213" t="s">
        <v>1308</v>
      </c>
      <c r="M5" s="541"/>
      <c r="N5" s="541"/>
      <c r="O5" s="541"/>
      <c r="P5" s="541"/>
      <c r="Q5" s="541"/>
    </row>
    <row r="6" spans="1:19" ht="15" customHeight="1">
      <c r="A6" s="541" t="s">
        <v>670</v>
      </c>
      <c r="B6" s="541"/>
      <c r="C6" s="541"/>
      <c r="D6" s="541"/>
      <c r="E6" s="541"/>
      <c r="F6" s="541"/>
      <c r="G6" s="541"/>
      <c r="H6" s="541"/>
      <c r="I6" s="541"/>
      <c r="J6" s="541"/>
      <c r="K6" s="541" t="s">
        <v>670</v>
      </c>
      <c r="M6" s="541"/>
      <c r="N6" s="541"/>
      <c r="O6" s="541"/>
      <c r="P6" s="541"/>
      <c r="Q6" s="541"/>
    </row>
    <row r="7" spans="1:19" ht="15" customHeight="1">
      <c r="A7" s="220" t="s">
        <v>1655</v>
      </c>
      <c r="B7" s="220"/>
      <c r="C7" s="220"/>
      <c r="D7" s="220"/>
      <c r="E7" s="220"/>
      <c r="F7" s="220"/>
      <c r="G7" s="220"/>
      <c r="H7" s="201"/>
      <c r="I7" s="201"/>
      <c r="J7" s="201"/>
      <c r="K7" s="220" t="s">
        <v>1655</v>
      </c>
      <c r="M7" s="220"/>
      <c r="N7" s="220"/>
      <c r="O7" s="220"/>
      <c r="P7" s="220"/>
      <c r="Q7" s="220"/>
    </row>
    <row r="8" spans="1:19" s="66" customFormat="1" ht="15.75" customHeight="1">
      <c r="A8" s="994" t="s">
        <v>270</v>
      </c>
      <c r="B8" s="1003" t="s">
        <v>684</v>
      </c>
      <c r="C8" s="994"/>
      <c r="D8" s="1096" t="s">
        <v>426</v>
      </c>
      <c r="E8" s="1088" t="s">
        <v>1656</v>
      </c>
      <c r="F8" s="1089"/>
      <c r="G8" s="1089"/>
      <c r="H8" s="1088" t="s">
        <v>685</v>
      </c>
      <c r="I8" s="1089"/>
      <c r="J8" s="1098"/>
      <c r="K8" s="1091" t="s">
        <v>40</v>
      </c>
      <c r="L8" s="1089" t="s">
        <v>440</v>
      </c>
      <c r="M8" s="1089"/>
      <c r="N8" s="1089"/>
      <c r="O8" s="1089"/>
      <c r="P8" s="1090"/>
      <c r="Q8" s="1003" t="s">
        <v>270</v>
      </c>
    </row>
    <row r="9" spans="1:19" s="66" customFormat="1" ht="15.75" customHeight="1">
      <c r="A9" s="986"/>
      <c r="B9" s="988"/>
      <c r="C9" s="986"/>
      <c r="D9" s="1079"/>
      <c r="E9" s="1078" t="s">
        <v>547</v>
      </c>
      <c r="F9" s="204" t="s">
        <v>530</v>
      </c>
      <c r="G9" s="205"/>
      <c r="H9" s="1079" t="s">
        <v>663</v>
      </c>
      <c r="I9" s="1081" t="s">
        <v>326</v>
      </c>
      <c r="J9" s="1084" t="s">
        <v>1001</v>
      </c>
      <c r="K9" s="1086"/>
      <c r="L9" s="1085" t="s">
        <v>663</v>
      </c>
      <c r="M9" s="1088" t="s">
        <v>626</v>
      </c>
      <c r="N9" s="1089"/>
      <c r="O9" s="1089"/>
      <c r="P9" s="1090"/>
      <c r="Q9" s="988"/>
    </row>
    <row r="10" spans="1:19" s="66" customFormat="1" ht="15.75" customHeight="1">
      <c r="A10" s="986"/>
      <c r="B10" s="988"/>
      <c r="C10" s="986"/>
      <c r="D10" s="1079"/>
      <c r="E10" s="1079"/>
      <c r="F10" s="1078" t="s">
        <v>326</v>
      </c>
      <c r="G10" s="1078" t="s">
        <v>1001</v>
      </c>
      <c r="H10" s="1079"/>
      <c r="I10" s="1082"/>
      <c r="J10" s="1082"/>
      <c r="K10" s="1086"/>
      <c r="L10" s="1086"/>
      <c r="M10" s="1093" t="s">
        <v>781</v>
      </c>
      <c r="N10" s="1093" t="s">
        <v>764</v>
      </c>
      <c r="O10" s="1085" t="s">
        <v>877</v>
      </c>
      <c r="P10" s="1094" t="s">
        <v>765</v>
      </c>
      <c r="Q10" s="988"/>
    </row>
    <row r="11" spans="1:19" s="66" customFormat="1" ht="15.75" customHeight="1">
      <c r="A11" s="986"/>
      <c r="B11" s="988"/>
      <c r="C11" s="986"/>
      <c r="D11" s="1079"/>
      <c r="E11" s="1079"/>
      <c r="F11" s="1079"/>
      <c r="G11" s="1079"/>
      <c r="H11" s="1079"/>
      <c r="I11" s="1082"/>
      <c r="J11" s="1082"/>
      <c r="K11" s="1086"/>
      <c r="L11" s="1086"/>
      <c r="M11" s="1079"/>
      <c r="N11" s="1079"/>
      <c r="O11" s="1086"/>
      <c r="P11" s="1081"/>
      <c r="Q11" s="988"/>
    </row>
    <row r="12" spans="1:19" s="66" customFormat="1" ht="15.75" customHeight="1">
      <c r="A12" s="987"/>
      <c r="B12" s="989"/>
      <c r="C12" s="987"/>
      <c r="D12" s="1097"/>
      <c r="E12" s="1080"/>
      <c r="F12" s="1080"/>
      <c r="G12" s="1080"/>
      <c r="H12" s="1080"/>
      <c r="I12" s="1083"/>
      <c r="J12" s="1083"/>
      <c r="K12" s="1092"/>
      <c r="L12" s="1087"/>
      <c r="M12" s="1080"/>
      <c r="N12" s="1080"/>
      <c r="O12" s="1087"/>
      <c r="P12" s="1095"/>
      <c r="Q12" s="989"/>
    </row>
    <row r="13" spans="1:19" ht="24.95" customHeight="1">
      <c r="A13" s="213" t="s">
        <v>603</v>
      </c>
      <c r="B13" s="543"/>
      <c r="C13" s="543"/>
      <c r="D13" s="543"/>
      <c r="E13" s="543"/>
      <c r="F13" s="543"/>
      <c r="G13" s="543"/>
      <c r="H13" s="543"/>
      <c r="I13" s="543"/>
      <c r="J13" s="543"/>
      <c r="K13" s="544" t="s">
        <v>603</v>
      </c>
      <c r="M13" s="544"/>
      <c r="N13" s="544"/>
      <c r="O13" s="544"/>
      <c r="P13" s="544"/>
      <c r="Q13" s="544"/>
    </row>
    <row r="14" spans="1:19" ht="21.95" customHeight="1">
      <c r="A14" s="203" t="s">
        <v>766</v>
      </c>
      <c r="B14" s="213">
        <v>2018</v>
      </c>
      <c r="C14" s="66" t="s">
        <v>846</v>
      </c>
      <c r="D14" s="427">
        <v>28811</v>
      </c>
      <c r="E14" s="427">
        <v>27500</v>
      </c>
      <c r="F14" s="427">
        <v>14173</v>
      </c>
      <c r="G14" s="427">
        <v>13327</v>
      </c>
      <c r="H14" s="427">
        <v>11474</v>
      </c>
      <c r="I14" s="427">
        <v>8180</v>
      </c>
      <c r="J14" s="427">
        <v>3294</v>
      </c>
      <c r="K14" s="427">
        <v>4996</v>
      </c>
      <c r="L14" s="427">
        <v>11030</v>
      </c>
      <c r="M14" s="427">
        <v>289</v>
      </c>
      <c r="N14" s="427">
        <v>708</v>
      </c>
      <c r="O14" s="427">
        <v>2882</v>
      </c>
      <c r="P14" s="427">
        <v>7151</v>
      </c>
      <c r="Q14" s="428" t="s">
        <v>766</v>
      </c>
      <c r="S14" s="27"/>
    </row>
    <row r="15" spans="1:19" ht="15" customHeight="1">
      <c r="A15" s="203" t="s">
        <v>914</v>
      </c>
      <c r="B15" s="213" t="s">
        <v>353</v>
      </c>
      <c r="C15" s="66" t="s">
        <v>56</v>
      </c>
      <c r="D15" s="427">
        <v>30262</v>
      </c>
      <c r="E15" s="427">
        <v>28803</v>
      </c>
      <c r="F15" s="427">
        <v>17206</v>
      </c>
      <c r="G15" s="427">
        <v>11598</v>
      </c>
      <c r="H15" s="427">
        <v>13480</v>
      </c>
      <c r="I15" s="427">
        <v>10366</v>
      </c>
      <c r="J15" s="427">
        <v>3115</v>
      </c>
      <c r="K15" s="427">
        <v>5002</v>
      </c>
      <c r="L15" s="427">
        <v>10321</v>
      </c>
      <c r="M15" s="427">
        <v>231</v>
      </c>
      <c r="N15" s="427">
        <v>1608</v>
      </c>
      <c r="O15" s="427">
        <v>4293</v>
      </c>
      <c r="P15" s="427">
        <v>4190</v>
      </c>
      <c r="Q15" s="428" t="s">
        <v>914</v>
      </c>
    </row>
    <row r="16" spans="1:19" ht="15" customHeight="1">
      <c r="A16" s="203" t="s">
        <v>915</v>
      </c>
      <c r="B16" s="213" t="s">
        <v>353</v>
      </c>
      <c r="C16" s="66" t="s">
        <v>61</v>
      </c>
      <c r="D16" s="427">
        <v>46226</v>
      </c>
      <c r="E16" s="427">
        <v>44695</v>
      </c>
      <c r="F16" s="427">
        <v>23442</v>
      </c>
      <c r="G16" s="427">
        <v>21253</v>
      </c>
      <c r="H16" s="427">
        <v>20072</v>
      </c>
      <c r="I16" s="427">
        <v>15436</v>
      </c>
      <c r="J16" s="427">
        <v>4636</v>
      </c>
      <c r="K16" s="427">
        <v>6306</v>
      </c>
      <c r="L16" s="427">
        <v>18317</v>
      </c>
      <c r="M16" s="427">
        <v>251</v>
      </c>
      <c r="N16" s="427">
        <v>1450</v>
      </c>
      <c r="O16" s="427">
        <v>7775</v>
      </c>
      <c r="P16" s="427">
        <v>8842</v>
      </c>
      <c r="Q16" s="428" t="s">
        <v>915</v>
      </c>
    </row>
    <row r="17" spans="1:19" ht="15" customHeight="1">
      <c r="A17" s="203" t="s">
        <v>916</v>
      </c>
      <c r="B17" s="213" t="s">
        <v>353</v>
      </c>
      <c r="C17" s="66" t="s">
        <v>62</v>
      </c>
      <c r="D17" s="427">
        <v>60619</v>
      </c>
      <c r="E17" s="427">
        <v>57778</v>
      </c>
      <c r="F17" s="427">
        <v>29133</v>
      </c>
      <c r="G17" s="427">
        <v>28645</v>
      </c>
      <c r="H17" s="427">
        <v>25575</v>
      </c>
      <c r="I17" s="427">
        <v>19664</v>
      </c>
      <c r="J17" s="427">
        <v>5912</v>
      </c>
      <c r="K17" s="427">
        <v>7841</v>
      </c>
      <c r="L17" s="427">
        <v>24361</v>
      </c>
      <c r="M17" s="427">
        <v>391</v>
      </c>
      <c r="N17" s="427">
        <v>1237</v>
      </c>
      <c r="O17" s="427">
        <v>10008</v>
      </c>
      <c r="P17" s="427">
        <v>12725</v>
      </c>
      <c r="Q17" s="428" t="s">
        <v>916</v>
      </c>
    </row>
    <row r="18" spans="1:19" ht="15" customHeight="1">
      <c r="A18" s="203" t="s">
        <v>917</v>
      </c>
      <c r="B18" s="213" t="s">
        <v>353</v>
      </c>
      <c r="C18" s="66" t="s">
        <v>700</v>
      </c>
      <c r="D18" s="427">
        <v>57407</v>
      </c>
      <c r="E18" s="427">
        <v>55725</v>
      </c>
      <c r="F18" s="427">
        <v>31643</v>
      </c>
      <c r="G18" s="427">
        <v>24082</v>
      </c>
      <c r="H18" s="427">
        <v>28870</v>
      </c>
      <c r="I18" s="427">
        <v>24070</v>
      </c>
      <c r="J18" s="427">
        <v>4799</v>
      </c>
      <c r="K18" s="427">
        <v>6115</v>
      </c>
      <c r="L18" s="427">
        <v>20740</v>
      </c>
      <c r="M18" s="427">
        <v>274</v>
      </c>
      <c r="N18" s="427">
        <v>1184</v>
      </c>
      <c r="O18" s="427">
        <v>10581</v>
      </c>
      <c r="P18" s="427">
        <v>8702</v>
      </c>
      <c r="Q18" s="428" t="s">
        <v>917</v>
      </c>
    </row>
    <row r="19" spans="1:19" ht="15" customHeight="1">
      <c r="A19" s="203" t="s">
        <v>918</v>
      </c>
      <c r="B19" s="213" t="s">
        <v>353</v>
      </c>
      <c r="C19" s="66" t="s">
        <v>701</v>
      </c>
      <c r="D19" s="427">
        <v>81502</v>
      </c>
      <c r="E19" s="427">
        <v>77771</v>
      </c>
      <c r="F19" s="427">
        <v>51739</v>
      </c>
      <c r="G19" s="427">
        <v>26032</v>
      </c>
      <c r="H19" s="427">
        <v>42596</v>
      </c>
      <c r="I19" s="427">
        <v>34613</v>
      </c>
      <c r="J19" s="427">
        <v>7983</v>
      </c>
      <c r="K19" s="427">
        <v>7662</v>
      </c>
      <c r="L19" s="427">
        <v>27513</v>
      </c>
      <c r="M19" s="427">
        <v>281</v>
      </c>
      <c r="N19" s="427">
        <v>9183</v>
      </c>
      <c r="O19" s="427">
        <v>11773</v>
      </c>
      <c r="P19" s="427">
        <v>6276</v>
      </c>
      <c r="Q19" s="428" t="s">
        <v>918</v>
      </c>
    </row>
    <row r="20" spans="1:19" ht="15" customHeight="1">
      <c r="A20" s="203" t="s">
        <v>919</v>
      </c>
      <c r="B20" s="213" t="s">
        <v>353</v>
      </c>
      <c r="C20" s="66" t="s">
        <v>702</v>
      </c>
      <c r="D20" s="427">
        <v>80466</v>
      </c>
      <c r="E20" s="427">
        <v>76257</v>
      </c>
      <c r="F20" s="427">
        <v>52637</v>
      </c>
      <c r="G20" s="427">
        <v>23619</v>
      </c>
      <c r="H20" s="427">
        <v>47268</v>
      </c>
      <c r="I20" s="427">
        <v>41534</v>
      </c>
      <c r="J20" s="427">
        <v>5734</v>
      </c>
      <c r="K20" s="427">
        <v>9083</v>
      </c>
      <c r="L20" s="427">
        <v>19905</v>
      </c>
      <c r="M20" s="427">
        <v>346</v>
      </c>
      <c r="N20" s="427">
        <v>1674</v>
      </c>
      <c r="O20" s="427">
        <v>11023</v>
      </c>
      <c r="P20" s="427">
        <v>6862</v>
      </c>
      <c r="Q20" s="428" t="s">
        <v>919</v>
      </c>
    </row>
    <row r="21" spans="1:19" ht="15" customHeight="1">
      <c r="A21" s="203" t="s">
        <v>920</v>
      </c>
      <c r="B21" s="213" t="s">
        <v>353</v>
      </c>
      <c r="C21" s="66" t="s">
        <v>217</v>
      </c>
      <c r="D21" s="427">
        <v>72285</v>
      </c>
      <c r="E21" s="427">
        <v>67870</v>
      </c>
      <c r="F21" s="427">
        <v>43535</v>
      </c>
      <c r="G21" s="427">
        <v>24334</v>
      </c>
      <c r="H21" s="427">
        <v>34846</v>
      </c>
      <c r="I21" s="427">
        <v>27345</v>
      </c>
      <c r="J21" s="427">
        <v>7501</v>
      </c>
      <c r="K21" s="427">
        <v>14197</v>
      </c>
      <c r="L21" s="427">
        <v>18826</v>
      </c>
      <c r="M21" s="427">
        <v>350</v>
      </c>
      <c r="N21" s="427">
        <v>1643</v>
      </c>
      <c r="O21" s="427">
        <v>11603</v>
      </c>
      <c r="P21" s="427">
        <v>5230</v>
      </c>
      <c r="Q21" s="428" t="s">
        <v>920</v>
      </c>
    </row>
    <row r="22" spans="1:19" ht="15" customHeight="1">
      <c r="A22" s="203" t="s">
        <v>921</v>
      </c>
      <c r="B22" s="213" t="s">
        <v>353</v>
      </c>
      <c r="C22" s="66" t="s">
        <v>195</v>
      </c>
      <c r="D22" s="427">
        <v>67933</v>
      </c>
      <c r="E22" s="427">
        <v>63467</v>
      </c>
      <c r="F22" s="427">
        <v>40112</v>
      </c>
      <c r="G22" s="427">
        <v>23354</v>
      </c>
      <c r="H22" s="427">
        <v>30559</v>
      </c>
      <c r="I22" s="427">
        <v>23807</v>
      </c>
      <c r="J22" s="427">
        <v>6752</v>
      </c>
      <c r="K22" s="427">
        <v>14239</v>
      </c>
      <c r="L22" s="427">
        <v>18669</v>
      </c>
      <c r="M22" s="427">
        <v>482</v>
      </c>
      <c r="N22" s="427">
        <v>1584</v>
      </c>
      <c r="O22" s="427">
        <v>9269</v>
      </c>
      <c r="P22" s="427">
        <v>7334</v>
      </c>
      <c r="Q22" s="428" t="s">
        <v>921</v>
      </c>
    </row>
    <row r="23" spans="1:19" ht="15" customHeight="1">
      <c r="A23" s="203" t="s">
        <v>478</v>
      </c>
      <c r="B23" s="213" t="s">
        <v>353</v>
      </c>
      <c r="C23" s="66" t="s">
        <v>196</v>
      </c>
      <c r="D23" s="427">
        <v>74249</v>
      </c>
      <c r="E23" s="427">
        <v>72340</v>
      </c>
      <c r="F23" s="427">
        <v>43645</v>
      </c>
      <c r="G23" s="427">
        <v>28695</v>
      </c>
      <c r="H23" s="427">
        <v>35619</v>
      </c>
      <c r="I23" s="427">
        <v>28068</v>
      </c>
      <c r="J23" s="427">
        <v>7551</v>
      </c>
      <c r="K23" s="427">
        <v>13331</v>
      </c>
      <c r="L23" s="427">
        <v>23390</v>
      </c>
      <c r="M23" s="427">
        <v>411</v>
      </c>
      <c r="N23" s="427">
        <v>1836</v>
      </c>
      <c r="O23" s="427">
        <v>12459</v>
      </c>
      <c r="P23" s="427">
        <v>8685</v>
      </c>
      <c r="Q23" s="428" t="s">
        <v>478</v>
      </c>
    </row>
    <row r="24" spans="1:19" ht="15" customHeight="1">
      <c r="A24" s="203" t="s">
        <v>479</v>
      </c>
      <c r="B24" s="213" t="s">
        <v>353</v>
      </c>
      <c r="C24" s="66" t="s">
        <v>197</v>
      </c>
      <c r="D24" s="427">
        <v>78969</v>
      </c>
      <c r="E24" s="427">
        <v>77019</v>
      </c>
      <c r="F24" s="427">
        <v>44290</v>
      </c>
      <c r="G24" s="427">
        <v>32729</v>
      </c>
      <c r="H24" s="427">
        <v>32739</v>
      </c>
      <c r="I24" s="427">
        <v>23872</v>
      </c>
      <c r="J24" s="427">
        <v>8867</v>
      </c>
      <c r="K24" s="427">
        <v>16656</v>
      </c>
      <c r="L24" s="427">
        <v>27624</v>
      </c>
      <c r="M24" s="427">
        <v>562</v>
      </c>
      <c r="N24" s="427">
        <v>3200</v>
      </c>
      <c r="O24" s="427">
        <v>12843</v>
      </c>
      <c r="P24" s="427">
        <v>11019</v>
      </c>
      <c r="Q24" s="428" t="s">
        <v>479</v>
      </c>
    </row>
    <row r="25" spans="1:19" ht="15" customHeight="1">
      <c r="A25" s="203" t="s">
        <v>480</v>
      </c>
      <c r="B25" s="213" t="s">
        <v>353</v>
      </c>
      <c r="C25" s="66" t="s">
        <v>666</v>
      </c>
      <c r="D25" s="427">
        <v>76986</v>
      </c>
      <c r="E25" s="427">
        <v>75147</v>
      </c>
      <c r="F25" s="427">
        <v>50817</v>
      </c>
      <c r="G25" s="427">
        <v>24331</v>
      </c>
      <c r="H25" s="427">
        <v>37824</v>
      </c>
      <c r="I25" s="427">
        <v>30020</v>
      </c>
      <c r="J25" s="427">
        <v>7804</v>
      </c>
      <c r="K25" s="427">
        <v>17520</v>
      </c>
      <c r="L25" s="427">
        <v>19803</v>
      </c>
      <c r="M25" s="427">
        <v>609</v>
      </c>
      <c r="N25" s="427">
        <v>2668</v>
      </c>
      <c r="O25" s="427">
        <v>9913</v>
      </c>
      <c r="P25" s="427">
        <v>6614</v>
      </c>
      <c r="Q25" s="428" t="s">
        <v>480</v>
      </c>
    </row>
    <row r="26" spans="1:19" ht="21.95" customHeight="1">
      <c r="A26" s="203" t="s">
        <v>452</v>
      </c>
      <c r="B26" s="213"/>
      <c r="C26" s="66" t="s">
        <v>352</v>
      </c>
      <c r="D26" s="427">
        <v>755715</v>
      </c>
      <c r="E26" s="427">
        <v>724372</v>
      </c>
      <c r="F26" s="427">
        <v>442372</v>
      </c>
      <c r="G26" s="427">
        <v>281999</v>
      </c>
      <c r="H26" s="427">
        <v>360922</v>
      </c>
      <c r="I26" s="427">
        <v>286975</v>
      </c>
      <c r="J26" s="427">
        <v>73948</v>
      </c>
      <c r="K26" s="427">
        <v>122948</v>
      </c>
      <c r="L26" s="427">
        <v>240499</v>
      </c>
      <c r="M26" s="427">
        <v>4477</v>
      </c>
      <c r="N26" s="427">
        <v>27975</v>
      </c>
      <c r="O26" s="427">
        <v>114422</v>
      </c>
      <c r="P26" s="427">
        <v>93630</v>
      </c>
      <c r="Q26" s="428" t="s">
        <v>452</v>
      </c>
    </row>
    <row r="27" spans="1:19" ht="24.95" customHeight="1">
      <c r="A27" s="202" t="s">
        <v>817</v>
      </c>
      <c r="B27" s="203"/>
      <c r="C27" s="203"/>
      <c r="D27" s="429"/>
      <c r="E27" s="429"/>
      <c r="F27" s="429"/>
      <c r="G27" s="429"/>
      <c r="H27" s="429"/>
      <c r="I27" s="429"/>
      <c r="J27" s="429"/>
      <c r="K27" s="430" t="s">
        <v>817</v>
      </c>
      <c r="M27" s="429"/>
      <c r="N27" s="429"/>
      <c r="O27" s="429"/>
      <c r="P27" s="429"/>
      <c r="Q27" s="202"/>
    </row>
    <row r="28" spans="1:19" ht="21.95" customHeight="1">
      <c r="A28" s="203" t="s">
        <v>292</v>
      </c>
      <c r="B28" s="213">
        <v>2018</v>
      </c>
      <c r="C28" s="66" t="s">
        <v>846</v>
      </c>
      <c r="D28" s="427">
        <v>88237</v>
      </c>
      <c r="E28" s="427">
        <v>87641</v>
      </c>
      <c r="F28" s="427">
        <v>62878</v>
      </c>
      <c r="G28" s="427">
        <v>24763</v>
      </c>
      <c r="H28" s="427">
        <v>45153</v>
      </c>
      <c r="I28" s="427">
        <v>37453</v>
      </c>
      <c r="J28" s="427">
        <v>7700</v>
      </c>
      <c r="K28" s="427">
        <v>20738</v>
      </c>
      <c r="L28" s="427">
        <v>21749</v>
      </c>
      <c r="M28" s="427">
        <v>372</v>
      </c>
      <c r="N28" s="427">
        <v>4315</v>
      </c>
      <c r="O28" s="427">
        <v>7082</v>
      </c>
      <c r="P28" s="427">
        <v>9981</v>
      </c>
      <c r="Q28" s="428" t="s">
        <v>292</v>
      </c>
      <c r="S28" s="27"/>
    </row>
    <row r="29" spans="1:19" ht="15" customHeight="1">
      <c r="A29" s="203" t="s">
        <v>295</v>
      </c>
      <c r="B29" s="213" t="s">
        <v>353</v>
      </c>
      <c r="C29" s="66" t="s">
        <v>56</v>
      </c>
      <c r="D29" s="427">
        <v>99932</v>
      </c>
      <c r="E29" s="427">
        <v>99259</v>
      </c>
      <c r="F29" s="427">
        <v>72365</v>
      </c>
      <c r="G29" s="427">
        <v>26895</v>
      </c>
      <c r="H29" s="427">
        <v>53153</v>
      </c>
      <c r="I29" s="427">
        <v>44700</v>
      </c>
      <c r="J29" s="427">
        <v>8453</v>
      </c>
      <c r="K29" s="427">
        <v>23302</v>
      </c>
      <c r="L29" s="427">
        <v>22804</v>
      </c>
      <c r="M29" s="427">
        <v>300</v>
      </c>
      <c r="N29" s="427">
        <v>4062</v>
      </c>
      <c r="O29" s="427">
        <v>7955</v>
      </c>
      <c r="P29" s="427">
        <v>10486</v>
      </c>
      <c r="Q29" s="428" t="s">
        <v>295</v>
      </c>
    </row>
    <row r="30" spans="1:19" ht="15" customHeight="1">
      <c r="A30" s="203" t="s">
        <v>296</v>
      </c>
      <c r="B30" s="213" t="s">
        <v>353</v>
      </c>
      <c r="C30" s="66" t="s">
        <v>61</v>
      </c>
      <c r="D30" s="427">
        <v>119644</v>
      </c>
      <c r="E30" s="427">
        <v>118764</v>
      </c>
      <c r="F30" s="427">
        <v>82583</v>
      </c>
      <c r="G30" s="427">
        <v>36181</v>
      </c>
      <c r="H30" s="427">
        <v>59453</v>
      </c>
      <c r="I30" s="427">
        <v>46685</v>
      </c>
      <c r="J30" s="427">
        <v>12768</v>
      </c>
      <c r="K30" s="427">
        <v>28283</v>
      </c>
      <c r="L30" s="427">
        <v>31028</v>
      </c>
      <c r="M30" s="427">
        <v>5082</v>
      </c>
      <c r="N30" s="427">
        <v>2532</v>
      </c>
      <c r="O30" s="427">
        <v>13784</v>
      </c>
      <c r="P30" s="427">
        <v>9630</v>
      </c>
      <c r="Q30" s="428" t="s">
        <v>296</v>
      </c>
    </row>
    <row r="31" spans="1:19" ht="15" customHeight="1">
      <c r="A31" s="203" t="s">
        <v>297</v>
      </c>
      <c r="B31" s="213" t="s">
        <v>353</v>
      </c>
      <c r="C31" s="66" t="s">
        <v>62</v>
      </c>
      <c r="D31" s="427">
        <v>144011</v>
      </c>
      <c r="E31" s="427">
        <v>143144</v>
      </c>
      <c r="F31" s="427">
        <v>97159</v>
      </c>
      <c r="G31" s="427">
        <v>45985</v>
      </c>
      <c r="H31" s="427">
        <v>63808</v>
      </c>
      <c r="I31" s="427">
        <v>53361</v>
      </c>
      <c r="J31" s="427">
        <v>10447</v>
      </c>
      <c r="K31" s="427">
        <v>40482</v>
      </c>
      <c r="L31" s="427">
        <v>38854</v>
      </c>
      <c r="M31" s="427">
        <v>71</v>
      </c>
      <c r="N31" s="427">
        <v>3245</v>
      </c>
      <c r="O31" s="427">
        <v>20887</v>
      </c>
      <c r="P31" s="427">
        <v>14651</v>
      </c>
      <c r="Q31" s="428" t="s">
        <v>297</v>
      </c>
    </row>
    <row r="32" spans="1:19" ht="15" customHeight="1">
      <c r="A32" s="203" t="s">
        <v>922</v>
      </c>
      <c r="B32" s="213" t="s">
        <v>353</v>
      </c>
      <c r="C32" s="66" t="s">
        <v>700</v>
      </c>
      <c r="D32" s="427">
        <v>146704</v>
      </c>
      <c r="E32" s="427">
        <v>146071</v>
      </c>
      <c r="F32" s="427">
        <v>97885</v>
      </c>
      <c r="G32" s="427">
        <v>48186</v>
      </c>
      <c r="H32" s="427">
        <v>72050</v>
      </c>
      <c r="I32" s="427">
        <v>61857</v>
      </c>
      <c r="J32" s="427">
        <v>10193</v>
      </c>
      <c r="K32" s="427">
        <v>30619</v>
      </c>
      <c r="L32" s="427">
        <v>43402</v>
      </c>
      <c r="M32" s="427">
        <v>239</v>
      </c>
      <c r="N32" s="427">
        <v>5170</v>
      </c>
      <c r="O32" s="427">
        <v>22620</v>
      </c>
      <c r="P32" s="427">
        <v>15372</v>
      </c>
      <c r="Q32" s="428" t="s">
        <v>922</v>
      </c>
    </row>
    <row r="33" spans="1:19" ht="15" customHeight="1">
      <c r="A33" s="203" t="s">
        <v>923</v>
      </c>
      <c r="B33" s="213" t="s">
        <v>353</v>
      </c>
      <c r="C33" s="66" t="s">
        <v>701</v>
      </c>
      <c r="D33" s="427">
        <v>169965</v>
      </c>
      <c r="E33" s="427">
        <v>169151</v>
      </c>
      <c r="F33" s="427">
        <v>114069</v>
      </c>
      <c r="G33" s="427">
        <v>55081</v>
      </c>
      <c r="H33" s="427">
        <v>73924</v>
      </c>
      <c r="I33" s="427">
        <v>59762</v>
      </c>
      <c r="J33" s="427">
        <v>14162</v>
      </c>
      <c r="K33" s="427">
        <v>48815</v>
      </c>
      <c r="L33" s="427">
        <v>46412</v>
      </c>
      <c r="M33" s="427">
        <v>309</v>
      </c>
      <c r="N33" s="427">
        <v>5184</v>
      </c>
      <c r="O33" s="427">
        <v>26635</v>
      </c>
      <c r="P33" s="427">
        <v>14284</v>
      </c>
      <c r="Q33" s="428" t="s">
        <v>923</v>
      </c>
    </row>
    <row r="34" spans="1:19" ht="15" customHeight="1">
      <c r="A34" s="203" t="s">
        <v>924</v>
      </c>
      <c r="B34" s="213" t="s">
        <v>353</v>
      </c>
      <c r="C34" s="66" t="s">
        <v>702</v>
      </c>
      <c r="D34" s="427">
        <v>192144</v>
      </c>
      <c r="E34" s="427">
        <v>191278</v>
      </c>
      <c r="F34" s="427">
        <v>133758</v>
      </c>
      <c r="G34" s="427">
        <v>57520</v>
      </c>
      <c r="H34" s="427">
        <v>86815</v>
      </c>
      <c r="I34" s="427">
        <v>72617</v>
      </c>
      <c r="J34" s="427">
        <v>14199</v>
      </c>
      <c r="K34" s="427">
        <v>56259</v>
      </c>
      <c r="L34" s="427">
        <v>48203</v>
      </c>
      <c r="M34" s="427">
        <v>762</v>
      </c>
      <c r="N34" s="427">
        <v>4120</v>
      </c>
      <c r="O34" s="427">
        <v>28287</v>
      </c>
      <c r="P34" s="427">
        <v>15034</v>
      </c>
      <c r="Q34" s="428" t="s">
        <v>924</v>
      </c>
    </row>
    <row r="35" spans="1:19" ht="15" customHeight="1">
      <c r="A35" s="203" t="s">
        <v>925</v>
      </c>
      <c r="B35" s="213" t="s">
        <v>353</v>
      </c>
      <c r="C35" s="66" t="s">
        <v>217</v>
      </c>
      <c r="D35" s="427">
        <v>173513</v>
      </c>
      <c r="E35" s="427">
        <v>172426</v>
      </c>
      <c r="F35" s="427">
        <v>114110</v>
      </c>
      <c r="G35" s="427">
        <v>58315</v>
      </c>
      <c r="H35" s="427">
        <v>82468</v>
      </c>
      <c r="I35" s="427">
        <v>68652</v>
      </c>
      <c r="J35" s="427">
        <v>13816</v>
      </c>
      <c r="K35" s="427">
        <v>40999</v>
      </c>
      <c r="L35" s="427">
        <v>48959</v>
      </c>
      <c r="M35" s="427">
        <v>611</v>
      </c>
      <c r="N35" s="427">
        <v>3849</v>
      </c>
      <c r="O35" s="427">
        <v>27154</v>
      </c>
      <c r="P35" s="427">
        <v>17345</v>
      </c>
      <c r="Q35" s="428" t="s">
        <v>925</v>
      </c>
    </row>
    <row r="36" spans="1:19" ht="15" customHeight="1">
      <c r="A36" s="203" t="s">
        <v>926</v>
      </c>
      <c r="B36" s="213" t="s">
        <v>353</v>
      </c>
      <c r="C36" s="66" t="s">
        <v>195</v>
      </c>
      <c r="D36" s="427">
        <v>153756</v>
      </c>
      <c r="E36" s="427">
        <v>152355</v>
      </c>
      <c r="F36" s="427">
        <v>96347</v>
      </c>
      <c r="G36" s="427">
        <v>56008</v>
      </c>
      <c r="H36" s="427">
        <v>70508</v>
      </c>
      <c r="I36" s="427">
        <v>55487</v>
      </c>
      <c r="J36" s="427">
        <v>15020</v>
      </c>
      <c r="K36" s="427">
        <v>37042</v>
      </c>
      <c r="L36" s="427">
        <v>44805</v>
      </c>
      <c r="M36" s="427">
        <v>237</v>
      </c>
      <c r="N36" s="427">
        <v>3581</v>
      </c>
      <c r="O36" s="427">
        <v>25856</v>
      </c>
      <c r="P36" s="427">
        <v>15132</v>
      </c>
      <c r="Q36" s="428" t="s">
        <v>926</v>
      </c>
    </row>
    <row r="37" spans="1:19" ht="15" customHeight="1">
      <c r="A37" s="203" t="s">
        <v>927</v>
      </c>
      <c r="B37" s="213" t="s">
        <v>353</v>
      </c>
      <c r="C37" s="66" t="s">
        <v>196</v>
      </c>
      <c r="D37" s="427">
        <v>170025</v>
      </c>
      <c r="E37" s="427">
        <v>168373</v>
      </c>
      <c r="F37" s="427">
        <v>110016</v>
      </c>
      <c r="G37" s="427">
        <v>58357</v>
      </c>
      <c r="H37" s="427">
        <v>77998</v>
      </c>
      <c r="I37" s="427">
        <v>64434</v>
      </c>
      <c r="J37" s="427">
        <v>13564</v>
      </c>
      <c r="K37" s="427">
        <v>40319</v>
      </c>
      <c r="L37" s="427">
        <v>50056</v>
      </c>
      <c r="M37" s="427">
        <v>1299</v>
      </c>
      <c r="N37" s="427">
        <v>3963</v>
      </c>
      <c r="O37" s="427">
        <v>28775</v>
      </c>
      <c r="P37" s="427">
        <v>16018</v>
      </c>
      <c r="Q37" s="428" t="s">
        <v>927</v>
      </c>
    </row>
    <row r="38" spans="1:19" ht="15" customHeight="1">
      <c r="A38" s="203" t="s">
        <v>928</v>
      </c>
      <c r="B38" s="213" t="s">
        <v>353</v>
      </c>
      <c r="C38" s="66" t="s">
        <v>197</v>
      </c>
      <c r="D38" s="427">
        <v>198861</v>
      </c>
      <c r="E38" s="427">
        <v>198558</v>
      </c>
      <c r="F38" s="427">
        <v>142622</v>
      </c>
      <c r="G38" s="427">
        <v>55937</v>
      </c>
      <c r="H38" s="427">
        <v>105882</v>
      </c>
      <c r="I38" s="427">
        <v>94605</v>
      </c>
      <c r="J38" s="427">
        <v>11277</v>
      </c>
      <c r="K38" s="427">
        <v>43978</v>
      </c>
      <c r="L38" s="427">
        <v>48698</v>
      </c>
      <c r="M38" s="427">
        <v>227</v>
      </c>
      <c r="N38" s="427">
        <v>3811</v>
      </c>
      <c r="O38" s="427">
        <v>28157</v>
      </c>
      <c r="P38" s="427">
        <v>16502</v>
      </c>
      <c r="Q38" s="428" t="s">
        <v>928</v>
      </c>
    </row>
    <row r="39" spans="1:19" ht="15" customHeight="1">
      <c r="A39" s="203" t="s">
        <v>929</v>
      </c>
      <c r="B39" s="213" t="s">
        <v>353</v>
      </c>
      <c r="C39" s="66" t="s">
        <v>666</v>
      </c>
      <c r="D39" s="427">
        <v>189917</v>
      </c>
      <c r="E39" s="427">
        <v>189666</v>
      </c>
      <c r="F39" s="427">
        <v>140321</v>
      </c>
      <c r="G39" s="427">
        <v>49344</v>
      </c>
      <c r="H39" s="427">
        <v>86039</v>
      </c>
      <c r="I39" s="427">
        <v>71681</v>
      </c>
      <c r="J39" s="427">
        <v>14359</v>
      </c>
      <c r="K39" s="427">
        <v>66126</v>
      </c>
      <c r="L39" s="427">
        <v>37501</v>
      </c>
      <c r="M39" s="427">
        <v>301</v>
      </c>
      <c r="N39" s="427">
        <v>2214</v>
      </c>
      <c r="O39" s="427">
        <v>18684</v>
      </c>
      <c r="P39" s="427">
        <v>16302</v>
      </c>
      <c r="Q39" s="428" t="s">
        <v>929</v>
      </c>
    </row>
    <row r="40" spans="1:19" ht="21.95" customHeight="1">
      <c r="A40" s="203" t="s">
        <v>930</v>
      </c>
      <c r="B40" s="213"/>
      <c r="C40" s="66" t="s">
        <v>352</v>
      </c>
      <c r="D40" s="427">
        <v>1846709</v>
      </c>
      <c r="E40" s="427">
        <v>1836686</v>
      </c>
      <c r="F40" s="427">
        <v>1264113</v>
      </c>
      <c r="G40" s="427">
        <v>572572</v>
      </c>
      <c r="H40" s="427">
        <v>877251</v>
      </c>
      <c r="I40" s="427">
        <v>731294</v>
      </c>
      <c r="J40" s="427">
        <v>145958</v>
      </c>
      <c r="K40" s="427">
        <v>476962</v>
      </c>
      <c r="L40" s="427">
        <v>482471</v>
      </c>
      <c r="M40" s="427">
        <v>9810</v>
      </c>
      <c r="N40" s="427">
        <v>46046</v>
      </c>
      <c r="O40" s="427">
        <v>255876</v>
      </c>
      <c r="P40" s="427">
        <v>170737</v>
      </c>
      <c r="Q40" s="428" t="s">
        <v>930</v>
      </c>
    </row>
    <row r="41" spans="1:19" ht="24.95" customHeight="1">
      <c r="A41" s="202" t="s">
        <v>818</v>
      </c>
      <c r="B41" s="203"/>
      <c r="C41" s="203"/>
      <c r="D41" s="429"/>
      <c r="E41" s="429"/>
      <c r="F41" s="429"/>
      <c r="G41" s="429"/>
      <c r="H41" s="429"/>
      <c r="I41" s="429"/>
      <c r="J41" s="429"/>
      <c r="K41" s="430" t="s">
        <v>818</v>
      </c>
      <c r="M41" s="429"/>
      <c r="N41" s="429"/>
      <c r="O41" s="429"/>
      <c r="P41" s="429"/>
      <c r="Q41" s="202"/>
    </row>
    <row r="42" spans="1:19" ht="21.95" customHeight="1">
      <c r="A42" s="203" t="s">
        <v>658</v>
      </c>
      <c r="B42" s="213">
        <v>2018</v>
      </c>
      <c r="C42" s="66" t="s">
        <v>846</v>
      </c>
      <c r="D42" s="427">
        <v>202024</v>
      </c>
      <c r="E42" s="427">
        <v>199123</v>
      </c>
      <c r="F42" s="427">
        <v>123451</v>
      </c>
      <c r="G42" s="427">
        <v>75672</v>
      </c>
      <c r="H42" s="427">
        <v>94889</v>
      </c>
      <c r="I42" s="427">
        <v>64824</v>
      </c>
      <c r="J42" s="427">
        <v>30065</v>
      </c>
      <c r="K42" s="427">
        <v>48316</v>
      </c>
      <c r="L42" s="427">
        <v>55918</v>
      </c>
      <c r="M42" s="427">
        <v>1771</v>
      </c>
      <c r="N42" s="427">
        <v>8540</v>
      </c>
      <c r="O42" s="427">
        <v>26711</v>
      </c>
      <c r="P42" s="427">
        <v>18896</v>
      </c>
      <c r="Q42" s="428" t="s">
        <v>658</v>
      </c>
      <c r="S42" s="27"/>
    </row>
    <row r="43" spans="1:19" ht="15" customHeight="1">
      <c r="A43" s="203" t="s">
        <v>659</v>
      </c>
      <c r="B43" s="213" t="s">
        <v>353</v>
      </c>
      <c r="C43" s="66" t="s">
        <v>56</v>
      </c>
      <c r="D43" s="427">
        <v>258814</v>
      </c>
      <c r="E43" s="427">
        <v>256025</v>
      </c>
      <c r="F43" s="427">
        <v>151156</v>
      </c>
      <c r="G43" s="427">
        <v>104869</v>
      </c>
      <c r="H43" s="427">
        <v>121197</v>
      </c>
      <c r="I43" s="427">
        <v>77580</v>
      </c>
      <c r="J43" s="427">
        <v>43618</v>
      </c>
      <c r="K43" s="427">
        <v>60420</v>
      </c>
      <c r="L43" s="427">
        <v>74408</v>
      </c>
      <c r="M43" s="427">
        <v>3263</v>
      </c>
      <c r="N43" s="427">
        <v>9894</v>
      </c>
      <c r="O43" s="427">
        <v>35151</v>
      </c>
      <c r="P43" s="427">
        <v>26101</v>
      </c>
      <c r="Q43" s="428" t="s">
        <v>659</v>
      </c>
    </row>
    <row r="44" spans="1:19" ht="15" customHeight="1">
      <c r="A44" s="203" t="s">
        <v>660</v>
      </c>
      <c r="B44" s="213" t="s">
        <v>353</v>
      </c>
      <c r="C44" s="66" t="s">
        <v>61</v>
      </c>
      <c r="D44" s="427">
        <v>338412</v>
      </c>
      <c r="E44" s="427">
        <v>334792</v>
      </c>
      <c r="F44" s="427">
        <v>189099</v>
      </c>
      <c r="G44" s="427">
        <v>145693</v>
      </c>
      <c r="H44" s="427">
        <v>139867</v>
      </c>
      <c r="I44" s="427">
        <v>92487</v>
      </c>
      <c r="J44" s="427">
        <v>47381</v>
      </c>
      <c r="K44" s="427">
        <v>84207</v>
      </c>
      <c r="L44" s="427">
        <v>110718</v>
      </c>
      <c r="M44" s="427">
        <v>2415</v>
      </c>
      <c r="N44" s="427">
        <v>9991</v>
      </c>
      <c r="O44" s="427">
        <v>65585</v>
      </c>
      <c r="P44" s="427">
        <v>32728</v>
      </c>
      <c r="Q44" s="428" t="s">
        <v>660</v>
      </c>
    </row>
    <row r="45" spans="1:19" ht="15" customHeight="1">
      <c r="A45" s="203" t="s">
        <v>661</v>
      </c>
      <c r="B45" s="213" t="s">
        <v>353</v>
      </c>
      <c r="C45" s="66" t="s">
        <v>62</v>
      </c>
      <c r="D45" s="427">
        <v>382786</v>
      </c>
      <c r="E45" s="427">
        <v>378713</v>
      </c>
      <c r="F45" s="427">
        <v>197378</v>
      </c>
      <c r="G45" s="427">
        <v>181335</v>
      </c>
      <c r="H45" s="427">
        <v>151539</v>
      </c>
      <c r="I45" s="427">
        <v>98647</v>
      </c>
      <c r="J45" s="427">
        <v>52891</v>
      </c>
      <c r="K45" s="427">
        <v>80118</v>
      </c>
      <c r="L45" s="427">
        <v>147056</v>
      </c>
      <c r="M45" s="427">
        <v>3325</v>
      </c>
      <c r="N45" s="427">
        <v>15288</v>
      </c>
      <c r="O45" s="427">
        <v>80194</v>
      </c>
      <c r="P45" s="427">
        <v>48250</v>
      </c>
      <c r="Q45" s="428" t="s">
        <v>661</v>
      </c>
    </row>
    <row r="46" spans="1:19" ht="15" customHeight="1">
      <c r="A46" s="203" t="s">
        <v>733</v>
      </c>
      <c r="B46" s="213" t="s">
        <v>353</v>
      </c>
      <c r="C46" s="66" t="s">
        <v>700</v>
      </c>
      <c r="D46" s="427">
        <v>385251</v>
      </c>
      <c r="E46" s="427">
        <v>381526</v>
      </c>
      <c r="F46" s="427">
        <v>198631</v>
      </c>
      <c r="G46" s="427">
        <v>182895</v>
      </c>
      <c r="H46" s="427">
        <v>152496</v>
      </c>
      <c r="I46" s="427">
        <v>96928</v>
      </c>
      <c r="J46" s="427">
        <v>55569</v>
      </c>
      <c r="K46" s="427">
        <v>85980</v>
      </c>
      <c r="L46" s="427">
        <v>143050</v>
      </c>
      <c r="M46" s="427">
        <v>2314</v>
      </c>
      <c r="N46" s="427">
        <v>13409</v>
      </c>
      <c r="O46" s="427">
        <v>82093</v>
      </c>
      <c r="P46" s="427">
        <v>45234</v>
      </c>
      <c r="Q46" s="428" t="s">
        <v>733</v>
      </c>
    </row>
    <row r="47" spans="1:19" ht="15" customHeight="1">
      <c r="A47" s="203" t="s">
        <v>734</v>
      </c>
      <c r="B47" s="213" t="s">
        <v>353</v>
      </c>
      <c r="C47" s="66" t="s">
        <v>701</v>
      </c>
      <c r="D47" s="427">
        <v>442483</v>
      </c>
      <c r="E47" s="427">
        <v>436339</v>
      </c>
      <c r="F47" s="427">
        <v>217527</v>
      </c>
      <c r="G47" s="427">
        <v>218812</v>
      </c>
      <c r="H47" s="427">
        <v>168068</v>
      </c>
      <c r="I47" s="427">
        <v>105081</v>
      </c>
      <c r="J47" s="427">
        <v>62987</v>
      </c>
      <c r="K47" s="427">
        <v>94025</v>
      </c>
      <c r="L47" s="427">
        <v>174246</v>
      </c>
      <c r="M47" s="427">
        <v>2697</v>
      </c>
      <c r="N47" s="427">
        <v>15724</v>
      </c>
      <c r="O47" s="427">
        <v>109138</v>
      </c>
      <c r="P47" s="427">
        <v>46687</v>
      </c>
      <c r="Q47" s="428" t="s">
        <v>734</v>
      </c>
    </row>
    <row r="48" spans="1:19" ht="15" customHeight="1">
      <c r="A48" s="203" t="s">
        <v>721</v>
      </c>
      <c r="B48" s="213" t="s">
        <v>353</v>
      </c>
      <c r="C48" s="66" t="s">
        <v>702</v>
      </c>
      <c r="D48" s="427">
        <v>468013</v>
      </c>
      <c r="E48" s="427">
        <v>462732</v>
      </c>
      <c r="F48" s="427">
        <v>236599</v>
      </c>
      <c r="G48" s="427">
        <v>226133</v>
      </c>
      <c r="H48" s="427">
        <v>171989</v>
      </c>
      <c r="I48" s="427">
        <v>106122</v>
      </c>
      <c r="J48" s="427">
        <v>65867</v>
      </c>
      <c r="K48" s="427">
        <v>111328</v>
      </c>
      <c r="L48" s="427">
        <v>179415</v>
      </c>
      <c r="M48" s="427">
        <v>2092</v>
      </c>
      <c r="N48" s="427">
        <v>17057</v>
      </c>
      <c r="O48" s="427">
        <v>101890</v>
      </c>
      <c r="P48" s="427">
        <v>58376</v>
      </c>
      <c r="Q48" s="428" t="s">
        <v>721</v>
      </c>
    </row>
    <row r="49" spans="1:19" ht="15" customHeight="1">
      <c r="A49" s="203" t="s">
        <v>722</v>
      </c>
      <c r="B49" s="213" t="s">
        <v>353</v>
      </c>
      <c r="C49" s="66" t="s">
        <v>217</v>
      </c>
      <c r="D49" s="427">
        <v>467754</v>
      </c>
      <c r="E49" s="427">
        <v>462578</v>
      </c>
      <c r="F49" s="427">
        <v>229564</v>
      </c>
      <c r="G49" s="427">
        <v>233014</v>
      </c>
      <c r="H49" s="427">
        <v>176995</v>
      </c>
      <c r="I49" s="427">
        <v>113957</v>
      </c>
      <c r="J49" s="427">
        <v>63039</v>
      </c>
      <c r="K49" s="427">
        <v>97855</v>
      </c>
      <c r="L49" s="427">
        <v>187728</v>
      </c>
      <c r="M49" s="427">
        <v>2092</v>
      </c>
      <c r="N49" s="427">
        <v>15660</v>
      </c>
      <c r="O49" s="427">
        <v>106449</v>
      </c>
      <c r="P49" s="427">
        <v>63527</v>
      </c>
      <c r="Q49" s="428" t="s">
        <v>722</v>
      </c>
    </row>
    <row r="50" spans="1:19" ht="15" customHeight="1">
      <c r="A50" s="203" t="s">
        <v>264</v>
      </c>
      <c r="B50" s="213" t="s">
        <v>353</v>
      </c>
      <c r="C50" s="66" t="s">
        <v>195</v>
      </c>
      <c r="D50" s="427">
        <v>439701</v>
      </c>
      <c r="E50" s="427">
        <v>435725</v>
      </c>
      <c r="F50" s="427">
        <v>209138</v>
      </c>
      <c r="G50" s="427">
        <v>226587</v>
      </c>
      <c r="H50" s="427">
        <v>164572</v>
      </c>
      <c r="I50" s="427">
        <v>99057</v>
      </c>
      <c r="J50" s="427">
        <v>65515</v>
      </c>
      <c r="K50" s="427">
        <v>90559</v>
      </c>
      <c r="L50" s="427">
        <v>180594</v>
      </c>
      <c r="M50" s="427">
        <v>1598</v>
      </c>
      <c r="N50" s="427">
        <v>17925</v>
      </c>
      <c r="O50" s="427">
        <v>99171</v>
      </c>
      <c r="P50" s="427">
        <v>61900</v>
      </c>
      <c r="Q50" s="428" t="s">
        <v>264</v>
      </c>
    </row>
    <row r="51" spans="1:19" ht="15" customHeight="1">
      <c r="A51" s="203" t="s">
        <v>265</v>
      </c>
      <c r="B51" s="213" t="s">
        <v>353</v>
      </c>
      <c r="C51" s="66" t="s">
        <v>196</v>
      </c>
      <c r="D51" s="427">
        <v>476562</v>
      </c>
      <c r="E51" s="427">
        <v>472434</v>
      </c>
      <c r="F51" s="427">
        <v>238332</v>
      </c>
      <c r="G51" s="427">
        <v>234103</v>
      </c>
      <c r="H51" s="427">
        <v>178158</v>
      </c>
      <c r="I51" s="427">
        <v>105657</v>
      </c>
      <c r="J51" s="427">
        <v>72502</v>
      </c>
      <c r="K51" s="427">
        <v>111445</v>
      </c>
      <c r="L51" s="427">
        <v>182830</v>
      </c>
      <c r="M51" s="427">
        <v>2488</v>
      </c>
      <c r="N51" s="427">
        <v>18742</v>
      </c>
      <c r="O51" s="427">
        <v>107563</v>
      </c>
      <c r="P51" s="427">
        <v>54038</v>
      </c>
      <c r="Q51" s="428" t="s">
        <v>265</v>
      </c>
    </row>
    <row r="52" spans="1:19" ht="15" customHeight="1">
      <c r="A52" s="203" t="s">
        <v>266</v>
      </c>
      <c r="B52" s="213" t="s">
        <v>353</v>
      </c>
      <c r="C52" s="66" t="s">
        <v>197</v>
      </c>
      <c r="D52" s="427">
        <v>519852</v>
      </c>
      <c r="E52" s="427">
        <v>515985</v>
      </c>
      <c r="F52" s="427">
        <v>253896</v>
      </c>
      <c r="G52" s="427">
        <v>262090</v>
      </c>
      <c r="H52" s="427">
        <v>186360</v>
      </c>
      <c r="I52" s="427">
        <v>111009</v>
      </c>
      <c r="J52" s="427">
        <v>75351</v>
      </c>
      <c r="K52" s="427">
        <v>117695</v>
      </c>
      <c r="L52" s="427">
        <v>211930</v>
      </c>
      <c r="M52" s="427">
        <v>2553</v>
      </c>
      <c r="N52" s="427">
        <v>22638</v>
      </c>
      <c r="O52" s="427">
        <v>125767</v>
      </c>
      <c r="P52" s="427">
        <v>60972</v>
      </c>
      <c r="Q52" s="428" t="s">
        <v>266</v>
      </c>
    </row>
    <row r="53" spans="1:19" ht="15" customHeight="1">
      <c r="A53" s="203" t="s">
        <v>267</v>
      </c>
      <c r="B53" s="213" t="s">
        <v>353</v>
      </c>
      <c r="C53" s="66" t="s">
        <v>666</v>
      </c>
      <c r="D53" s="427">
        <v>468230</v>
      </c>
      <c r="E53" s="427">
        <v>463498</v>
      </c>
      <c r="F53" s="427">
        <v>223469</v>
      </c>
      <c r="G53" s="427">
        <v>240029</v>
      </c>
      <c r="H53" s="427">
        <v>202435</v>
      </c>
      <c r="I53" s="427">
        <v>107380</v>
      </c>
      <c r="J53" s="427">
        <v>95056</v>
      </c>
      <c r="K53" s="427">
        <v>93666</v>
      </c>
      <c r="L53" s="427">
        <v>167396</v>
      </c>
      <c r="M53" s="427">
        <v>2743</v>
      </c>
      <c r="N53" s="427">
        <v>19680</v>
      </c>
      <c r="O53" s="427">
        <v>83943</v>
      </c>
      <c r="P53" s="427">
        <v>61031</v>
      </c>
      <c r="Q53" s="428" t="s">
        <v>267</v>
      </c>
    </row>
    <row r="54" spans="1:19" ht="21.95" customHeight="1">
      <c r="A54" s="203" t="s">
        <v>268</v>
      </c>
      <c r="B54" s="213"/>
      <c r="C54" s="66" t="s">
        <v>352</v>
      </c>
      <c r="D54" s="427">
        <v>4849882</v>
      </c>
      <c r="E54" s="427">
        <v>4799470</v>
      </c>
      <c r="F54" s="427">
        <v>2468240</v>
      </c>
      <c r="G54" s="427">
        <v>2331232</v>
      </c>
      <c r="H54" s="427">
        <v>1908565</v>
      </c>
      <c r="I54" s="427">
        <v>1178729</v>
      </c>
      <c r="J54" s="427">
        <v>729841</v>
      </c>
      <c r="K54" s="427">
        <v>1075614</v>
      </c>
      <c r="L54" s="427">
        <v>1815289</v>
      </c>
      <c r="M54" s="427">
        <v>29351</v>
      </c>
      <c r="N54" s="427">
        <v>184548</v>
      </c>
      <c r="O54" s="427">
        <v>1023655</v>
      </c>
      <c r="P54" s="427">
        <v>577740</v>
      </c>
      <c r="Q54" s="428" t="s">
        <v>268</v>
      </c>
    </row>
    <row r="55" spans="1:19" ht="24.95" customHeight="1">
      <c r="A55" s="202" t="s">
        <v>819</v>
      </c>
      <c r="B55" s="202"/>
      <c r="C55" s="202"/>
      <c r="D55" s="429"/>
      <c r="E55" s="429"/>
      <c r="F55" s="429"/>
      <c r="G55" s="429"/>
      <c r="H55" s="429"/>
      <c r="I55" s="429"/>
      <c r="J55" s="429"/>
      <c r="K55" s="430" t="s">
        <v>819</v>
      </c>
      <c r="M55" s="429"/>
      <c r="N55" s="429"/>
      <c r="O55" s="429"/>
      <c r="P55" s="429"/>
      <c r="Q55" s="202"/>
    </row>
    <row r="56" spans="1:19" ht="21.95" customHeight="1">
      <c r="A56" s="203" t="s">
        <v>269</v>
      </c>
      <c r="B56" s="213">
        <v>2018</v>
      </c>
      <c r="C56" s="66" t="s">
        <v>846</v>
      </c>
      <c r="D56" s="427">
        <v>55602</v>
      </c>
      <c r="E56" s="427">
        <v>55216</v>
      </c>
      <c r="F56" s="427">
        <v>33048</v>
      </c>
      <c r="G56" s="427">
        <v>22168</v>
      </c>
      <c r="H56" s="427">
        <v>22340</v>
      </c>
      <c r="I56" s="427">
        <v>10665</v>
      </c>
      <c r="J56" s="427">
        <v>11675</v>
      </c>
      <c r="K56" s="427">
        <v>18721</v>
      </c>
      <c r="L56" s="427">
        <v>14154</v>
      </c>
      <c r="M56" s="427">
        <v>921</v>
      </c>
      <c r="N56" s="427">
        <v>2740</v>
      </c>
      <c r="O56" s="427">
        <v>4133</v>
      </c>
      <c r="P56" s="427">
        <v>6360</v>
      </c>
      <c r="Q56" s="428" t="s">
        <v>269</v>
      </c>
      <c r="S56" s="27"/>
    </row>
    <row r="57" spans="1:19" ht="15" customHeight="1">
      <c r="A57" s="203" t="s">
        <v>1641</v>
      </c>
      <c r="B57" s="213" t="s">
        <v>353</v>
      </c>
      <c r="C57" s="66" t="s">
        <v>56</v>
      </c>
      <c r="D57" s="427">
        <v>73215</v>
      </c>
      <c r="E57" s="427">
        <v>72621</v>
      </c>
      <c r="F57" s="427">
        <v>37954</v>
      </c>
      <c r="G57" s="427">
        <v>34668</v>
      </c>
      <c r="H57" s="427">
        <v>31203</v>
      </c>
      <c r="I57" s="427">
        <v>11005</v>
      </c>
      <c r="J57" s="427">
        <v>20198</v>
      </c>
      <c r="K57" s="427">
        <v>21713</v>
      </c>
      <c r="L57" s="427">
        <v>19706</v>
      </c>
      <c r="M57" s="427">
        <v>1336</v>
      </c>
      <c r="N57" s="427">
        <v>3900</v>
      </c>
      <c r="O57" s="427">
        <v>5963</v>
      </c>
      <c r="P57" s="427">
        <v>8507</v>
      </c>
      <c r="Q57" s="428" t="s">
        <v>1641</v>
      </c>
    </row>
    <row r="58" spans="1:19" ht="15" customHeight="1">
      <c r="A58" s="203" t="s">
        <v>1642</v>
      </c>
      <c r="B58" s="213" t="s">
        <v>353</v>
      </c>
      <c r="C58" s="66" t="s">
        <v>61</v>
      </c>
      <c r="D58" s="427">
        <v>82546</v>
      </c>
      <c r="E58" s="427">
        <v>82055</v>
      </c>
      <c r="F58" s="427">
        <v>40930</v>
      </c>
      <c r="G58" s="427">
        <v>41126</v>
      </c>
      <c r="H58" s="427">
        <v>30955</v>
      </c>
      <c r="I58" s="427">
        <v>11476</v>
      </c>
      <c r="J58" s="427">
        <v>19479</v>
      </c>
      <c r="K58" s="427">
        <v>23188</v>
      </c>
      <c r="L58" s="427">
        <v>27913</v>
      </c>
      <c r="M58" s="427">
        <v>1010</v>
      </c>
      <c r="N58" s="427">
        <v>5257</v>
      </c>
      <c r="O58" s="427">
        <v>11065</v>
      </c>
      <c r="P58" s="427">
        <v>10581</v>
      </c>
      <c r="Q58" s="428" t="s">
        <v>1642</v>
      </c>
    </row>
    <row r="59" spans="1:19" ht="15" customHeight="1">
      <c r="A59" s="203" t="s">
        <v>1643</v>
      </c>
      <c r="B59" s="213" t="s">
        <v>353</v>
      </c>
      <c r="C59" s="66" t="s">
        <v>62</v>
      </c>
      <c r="D59" s="427">
        <v>99974</v>
      </c>
      <c r="E59" s="427">
        <v>99245</v>
      </c>
      <c r="F59" s="427">
        <v>41225</v>
      </c>
      <c r="G59" s="427">
        <v>58019</v>
      </c>
      <c r="H59" s="427">
        <v>36039</v>
      </c>
      <c r="I59" s="427">
        <v>13026</v>
      </c>
      <c r="J59" s="427">
        <v>23013</v>
      </c>
      <c r="K59" s="427">
        <v>22397</v>
      </c>
      <c r="L59" s="427">
        <v>40809</v>
      </c>
      <c r="M59" s="427">
        <v>1307</v>
      </c>
      <c r="N59" s="427">
        <v>4495</v>
      </c>
      <c r="O59" s="427">
        <v>22246</v>
      </c>
      <c r="P59" s="427">
        <v>12761</v>
      </c>
      <c r="Q59" s="428" t="s">
        <v>1643</v>
      </c>
    </row>
    <row r="60" spans="1:19" ht="15" customHeight="1">
      <c r="A60" s="203" t="s">
        <v>1644</v>
      </c>
      <c r="B60" s="213" t="s">
        <v>353</v>
      </c>
      <c r="C60" s="66" t="s">
        <v>700</v>
      </c>
      <c r="D60" s="427">
        <v>124816</v>
      </c>
      <c r="E60" s="427">
        <v>124150</v>
      </c>
      <c r="F60" s="427">
        <v>50724</v>
      </c>
      <c r="G60" s="427">
        <v>73426</v>
      </c>
      <c r="H60" s="427">
        <v>43181</v>
      </c>
      <c r="I60" s="427">
        <v>16026</v>
      </c>
      <c r="J60" s="427">
        <v>27155</v>
      </c>
      <c r="K60" s="427">
        <v>28050</v>
      </c>
      <c r="L60" s="427">
        <v>52919</v>
      </c>
      <c r="M60" s="427">
        <v>1992</v>
      </c>
      <c r="N60" s="427">
        <v>4656</v>
      </c>
      <c r="O60" s="427">
        <v>28604</v>
      </c>
      <c r="P60" s="427">
        <v>17667</v>
      </c>
      <c r="Q60" s="428" t="s">
        <v>1644</v>
      </c>
    </row>
    <row r="61" spans="1:19" ht="15" customHeight="1">
      <c r="A61" s="203" t="s">
        <v>1645</v>
      </c>
      <c r="B61" s="213" t="s">
        <v>353</v>
      </c>
      <c r="C61" s="66" t="s">
        <v>701</v>
      </c>
      <c r="D61" s="427">
        <v>138971</v>
      </c>
      <c r="E61" s="427">
        <v>137785</v>
      </c>
      <c r="F61" s="427">
        <v>59429</v>
      </c>
      <c r="G61" s="427">
        <v>78356</v>
      </c>
      <c r="H61" s="427">
        <v>46627</v>
      </c>
      <c r="I61" s="427">
        <v>17705</v>
      </c>
      <c r="J61" s="427">
        <v>28922</v>
      </c>
      <c r="K61" s="427">
        <v>33300</v>
      </c>
      <c r="L61" s="427">
        <v>57859</v>
      </c>
      <c r="M61" s="427">
        <v>2201</v>
      </c>
      <c r="N61" s="427">
        <v>6223</v>
      </c>
      <c r="O61" s="427">
        <v>31949</v>
      </c>
      <c r="P61" s="427">
        <v>17485</v>
      </c>
      <c r="Q61" s="428" t="s">
        <v>1645</v>
      </c>
    </row>
    <row r="62" spans="1:19" ht="15" customHeight="1">
      <c r="A62" s="203" t="s">
        <v>1646</v>
      </c>
      <c r="B62" s="213" t="s">
        <v>353</v>
      </c>
      <c r="C62" s="66" t="s">
        <v>702</v>
      </c>
      <c r="D62" s="427">
        <v>149129</v>
      </c>
      <c r="E62" s="427">
        <v>147413</v>
      </c>
      <c r="F62" s="427">
        <v>70943</v>
      </c>
      <c r="G62" s="427">
        <v>76470</v>
      </c>
      <c r="H62" s="427">
        <v>45874</v>
      </c>
      <c r="I62" s="427">
        <v>18508</v>
      </c>
      <c r="J62" s="427">
        <v>27366</v>
      </c>
      <c r="K62" s="427">
        <v>43572</v>
      </c>
      <c r="L62" s="427">
        <v>57967</v>
      </c>
      <c r="M62" s="427">
        <v>2461</v>
      </c>
      <c r="N62" s="427">
        <v>6402</v>
      </c>
      <c r="O62" s="427">
        <v>32527</v>
      </c>
      <c r="P62" s="427">
        <v>16577</v>
      </c>
      <c r="Q62" s="428" t="s">
        <v>1646</v>
      </c>
    </row>
    <row r="63" spans="1:19" ht="15" customHeight="1">
      <c r="A63" s="203" t="s">
        <v>1647</v>
      </c>
      <c r="B63" s="213" t="s">
        <v>353</v>
      </c>
      <c r="C63" s="66" t="s">
        <v>217</v>
      </c>
      <c r="D63" s="427">
        <v>159708</v>
      </c>
      <c r="E63" s="427">
        <v>158228</v>
      </c>
      <c r="F63" s="427">
        <v>80927</v>
      </c>
      <c r="G63" s="427">
        <v>77300</v>
      </c>
      <c r="H63" s="427">
        <v>48277</v>
      </c>
      <c r="I63" s="427">
        <v>16379</v>
      </c>
      <c r="J63" s="427">
        <v>31898</v>
      </c>
      <c r="K63" s="427">
        <v>55993</v>
      </c>
      <c r="L63" s="427">
        <v>53957</v>
      </c>
      <c r="M63" s="427">
        <v>1700</v>
      </c>
      <c r="N63" s="427">
        <v>6855</v>
      </c>
      <c r="O63" s="427">
        <v>30061</v>
      </c>
      <c r="P63" s="427">
        <v>15341</v>
      </c>
      <c r="Q63" s="428" t="s">
        <v>1647</v>
      </c>
    </row>
    <row r="64" spans="1:19" ht="15" customHeight="1">
      <c r="A64" s="203" t="s">
        <v>1648</v>
      </c>
      <c r="B64" s="213" t="s">
        <v>353</v>
      </c>
      <c r="C64" s="66" t="s">
        <v>195</v>
      </c>
      <c r="D64" s="427">
        <v>140186</v>
      </c>
      <c r="E64" s="427">
        <v>138882</v>
      </c>
      <c r="F64" s="427">
        <v>56681</v>
      </c>
      <c r="G64" s="427">
        <v>82201</v>
      </c>
      <c r="H64" s="427">
        <v>43293</v>
      </c>
      <c r="I64" s="427">
        <v>14504</v>
      </c>
      <c r="J64" s="427">
        <v>28789</v>
      </c>
      <c r="K64" s="427">
        <v>32658</v>
      </c>
      <c r="L64" s="427">
        <v>62932</v>
      </c>
      <c r="M64" s="427">
        <v>2623</v>
      </c>
      <c r="N64" s="427">
        <v>6897</v>
      </c>
      <c r="O64" s="427">
        <v>35227</v>
      </c>
      <c r="P64" s="427">
        <v>18185</v>
      </c>
      <c r="Q64" s="428" t="s">
        <v>1648</v>
      </c>
    </row>
    <row r="65" spans="1:17" ht="15" customHeight="1">
      <c r="A65" s="203" t="s">
        <v>1649</v>
      </c>
      <c r="B65" s="213" t="s">
        <v>353</v>
      </c>
      <c r="C65" s="66" t="s">
        <v>196</v>
      </c>
      <c r="D65" s="427">
        <v>163606</v>
      </c>
      <c r="E65" s="427">
        <v>162499</v>
      </c>
      <c r="F65" s="427">
        <v>76415</v>
      </c>
      <c r="G65" s="427">
        <v>86083</v>
      </c>
      <c r="H65" s="427">
        <v>51282</v>
      </c>
      <c r="I65" s="427">
        <v>18030</v>
      </c>
      <c r="J65" s="427">
        <v>33252</v>
      </c>
      <c r="K65" s="427">
        <v>51351</v>
      </c>
      <c r="L65" s="427">
        <v>59866</v>
      </c>
      <c r="M65" s="427">
        <v>1753</v>
      </c>
      <c r="N65" s="427">
        <v>5281</v>
      </c>
      <c r="O65" s="427">
        <v>34678</v>
      </c>
      <c r="P65" s="427">
        <v>18154</v>
      </c>
      <c r="Q65" s="428" t="s">
        <v>1649</v>
      </c>
    </row>
    <row r="66" spans="1:17" ht="15" customHeight="1">
      <c r="A66" s="203" t="s">
        <v>1650</v>
      </c>
      <c r="B66" s="213" t="s">
        <v>353</v>
      </c>
      <c r="C66" s="66" t="s">
        <v>197</v>
      </c>
      <c r="D66" s="427">
        <v>160211</v>
      </c>
      <c r="E66" s="427">
        <v>159208</v>
      </c>
      <c r="F66" s="427">
        <v>65598</v>
      </c>
      <c r="G66" s="427">
        <v>93610</v>
      </c>
      <c r="H66" s="427">
        <v>56374</v>
      </c>
      <c r="I66" s="427">
        <v>19861</v>
      </c>
      <c r="J66" s="427">
        <v>36513</v>
      </c>
      <c r="K66" s="427">
        <v>38474</v>
      </c>
      <c r="L66" s="427">
        <v>64360</v>
      </c>
      <c r="M66" s="427">
        <v>1363</v>
      </c>
      <c r="N66" s="427">
        <v>5901</v>
      </c>
      <c r="O66" s="427">
        <v>38339</v>
      </c>
      <c r="P66" s="427">
        <v>18758</v>
      </c>
      <c r="Q66" s="428" t="s">
        <v>1650</v>
      </c>
    </row>
    <row r="67" spans="1:17" ht="15" customHeight="1">
      <c r="A67" s="203" t="s">
        <v>1651</v>
      </c>
      <c r="B67" s="213" t="s">
        <v>353</v>
      </c>
      <c r="C67" s="66" t="s">
        <v>666</v>
      </c>
      <c r="D67" s="427">
        <v>134982</v>
      </c>
      <c r="E67" s="427">
        <v>134310</v>
      </c>
      <c r="F67" s="427">
        <v>61602</v>
      </c>
      <c r="G67" s="427">
        <v>72708</v>
      </c>
      <c r="H67" s="427">
        <v>49879</v>
      </c>
      <c r="I67" s="427">
        <v>17553</v>
      </c>
      <c r="J67" s="427">
        <v>32325</v>
      </c>
      <c r="K67" s="427">
        <v>35437</v>
      </c>
      <c r="L67" s="427">
        <v>48994</v>
      </c>
      <c r="M67" s="427">
        <v>1232</v>
      </c>
      <c r="N67" s="427">
        <v>7380</v>
      </c>
      <c r="O67" s="427">
        <v>20785</v>
      </c>
      <c r="P67" s="427">
        <v>19597</v>
      </c>
      <c r="Q67" s="428" t="s">
        <v>1651</v>
      </c>
    </row>
    <row r="68" spans="1:17" ht="21.95" customHeight="1">
      <c r="A68" s="203" t="s">
        <v>1652</v>
      </c>
      <c r="B68" s="213"/>
      <c r="C68" s="66" t="s">
        <v>352</v>
      </c>
      <c r="D68" s="427">
        <v>1482946</v>
      </c>
      <c r="E68" s="427">
        <v>1471612</v>
      </c>
      <c r="F68" s="427">
        <v>675476</v>
      </c>
      <c r="G68" s="427">
        <v>796135</v>
      </c>
      <c r="H68" s="427">
        <v>505324</v>
      </c>
      <c r="I68" s="427">
        <v>184738</v>
      </c>
      <c r="J68" s="427">
        <v>320585</v>
      </c>
      <c r="K68" s="427">
        <v>404854</v>
      </c>
      <c r="L68" s="427">
        <v>561436</v>
      </c>
      <c r="M68" s="427">
        <v>19899</v>
      </c>
      <c r="N68" s="427">
        <v>65987</v>
      </c>
      <c r="O68" s="427">
        <v>295577</v>
      </c>
      <c r="P68" s="427">
        <v>179973</v>
      </c>
      <c r="Q68" s="428" t="s">
        <v>1652</v>
      </c>
    </row>
    <row r="69" spans="1:17" ht="15" customHeight="1">
      <c r="A69" s="213"/>
      <c r="B69" s="66"/>
      <c r="C69" s="66"/>
      <c r="D69" s="429"/>
      <c r="E69" s="429"/>
      <c r="F69" s="429"/>
      <c r="G69" s="429"/>
      <c r="H69" s="429"/>
      <c r="I69" s="429"/>
      <c r="J69" s="429"/>
      <c r="K69" s="429"/>
      <c r="L69" s="213"/>
      <c r="M69" s="429"/>
      <c r="N69" s="429"/>
      <c r="O69" s="429"/>
      <c r="P69" s="429"/>
      <c r="Q69" s="428"/>
    </row>
    <row r="70" spans="1:17" s="26" customFormat="1" ht="15.95" customHeight="1">
      <c r="A70" s="541" t="s">
        <v>1745</v>
      </c>
      <c r="B70" s="178"/>
      <c r="C70" s="178"/>
      <c r="D70" s="178"/>
      <c r="E70" s="178"/>
      <c r="F70" s="178"/>
      <c r="G70" s="178"/>
      <c r="H70" s="178"/>
      <c r="I70" s="178"/>
      <c r="J70" s="178"/>
      <c r="K70" s="541" t="s">
        <v>1745</v>
      </c>
      <c r="M70" s="541"/>
      <c r="N70" s="541"/>
      <c r="O70" s="541"/>
      <c r="P70" s="541"/>
      <c r="Q70" s="541"/>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42" customWidth="1"/>
    <col min="2" max="2" width="5.42578125" style="542" customWidth="1"/>
    <col min="3" max="3" width="16.140625" style="542" customWidth="1"/>
    <col min="4" max="4" width="15.7109375" style="542" customWidth="1"/>
    <col min="5" max="10" width="15.5703125" style="542" customWidth="1"/>
    <col min="11" max="16" width="20.7109375" style="542" customWidth="1"/>
    <col min="17" max="17" width="6.7109375" style="542" customWidth="1"/>
    <col min="18" max="16384" width="11.42578125" style="542"/>
  </cols>
  <sheetData>
    <row r="1" spans="1:19" ht="15" customHeight="1">
      <c r="A1" s="907" t="s">
        <v>1764</v>
      </c>
    </row>
    <row r="2" spans="1:19" ht="15" customHeight="1">
      <c r="A2" s="202" t="s">
        <v>737</v>
      </c>
      <c r="K2" s="202" t="s">
        <v>737</v>
      </c>
    </row>
    <row r="3" spans="1:19" ht="15" customHeight="1">
      <c r="A3" s="541" t="s">
        <v>6</v>
      </c>
      <c r="B3" s="541"/>
      <c r="C3" s="541"/>
      <c r="D3" s="541"/>
      <c r="E3" s="541"/>
      <c r="F3" s="541"/>
      <c r="G3" s="541"/>
      <c r="H3" s="541"/>
      <c r="I3" s="541"/>
      <c r="J3" s="541"/>
      <c r="K3" s="541" t="s">
        <v>6</v>
      </c>
      <c r="M3" s="541"/>
      <c r="N3" s="541"/>
      <c r="O3" s="541"/>
      <c r="P3" s="541"/>
      <c r="Q3" s="541"/>
    </row>
    <row r="4" spans="1:19" ht="15" customHeight="1">
      <c r="A4" s="541" t="s">
        <v>1653</v>
      </c>
      <c r="B4" s="541"/>
      <c r="C4" s="541"/>
      <c r="D4" s="541"/>
      <c r="E4" s="541"/>
      <c r="F4" s="541"/>
      <c r="G4" s="541"/>
      <c r="H4" s="541"/>
      <c r="I4" s="541"/>
      <c r="J4" s="541"/>
      <c r="K4" s="541" t="s">
        <v>1654</v>
      </c>
      <c r="M4" s="541"/>
      <c r="N4" s="541"/>
      <c r="O4" s="541"/>
      <c r="P4" s="541"/>
      <c r="Q4" s="541"/>
    </row>
    <row r="5" spans="1:19" ht="15" customHeight="1">
      <c r="A5" s="213" t="s">
        <v>1308</v>
      </c>
      <c r="B5" s="541"/>
      <c r="C5" s="541"/>
      <c r="D5" s="541"/>
      <c r="E5" s="541"/>
      <c r="F5" s="541"/>
      <c r="G5" s="541"/>
      <c r="H5" s="541"/>
      <c r="I5" s="541"/>
      <c r="J5" s="541"/>
      <c r="K5" s="213" t="s">
        <v>1308</v>
      </c>
      <c r="M5" s="541"/>
      <c r="N5" s="541"/>
      <c r="O5" s="541"/>
      <c r="P5" s="541"/>
      <c r="Q5" s="541"/>
    </row>
    <row r="6" spans="1:19" ht="15" customHeight="1">
      <c r="A6" s="541" t="s">
        <v>670</v>
      </c>
      <c r="B6" s="541"/>
      <c r="C6" s="541"/>
      <c r="D6" s="541"/>
      <c r="E6" s="541"/>
      <c r="F6" s="541"/>
      <c r="G6" s="541"/>
      <c r="H6" s="541"/>
      <c r="I6" s="541"/>
      <c r="J6" s="541"/>
      <c r="K6" s="541" t="s">
        <v>670</v>
      </c>
      <c r="M6" s="541"/>
      <c r="N6" s="541"/>
      <c r="O6" s="541"/>
      <c r="P6" s="541"/>
      <c r="Q6" s="541"/>
    </row>
    <row r="7" spans="1:19" ht="15" customHeight="1">
      <c r="A7" s="220" t="s">
        <v>1655</v>
      </c>
      <c r="B7" s="220"/>
      <c r="C7" s="220"/>
      <c r="D7" s="220"/>
      <c r="E7" s="220"/>
      <c r="F7" s="220"/>
      <c r="G7" s="220"/>
      <c r="H7" s="201"/>
      <c r="I7" s="201"/>
      <c r="J7" s="201"/>
      <c r="K7" s="220" t="s">
        <v>1655</v>
      </c>
      <c r="M7" s="220"/>
      <c r="N7" s="220"/>
      <c r="O7" s="220"/>
      <c r="P7" s="220"/>
      <c r="Q7" s="220"/>
    </row>
    <row r="8" spans="1:19" s="66" customFormat="1" ht="15.75" customHeight="1">
      <c r="A8" s="994" t="s">
        <v>270</v>
      </c>
      <c r="B8" s="1003" t="s">
        <v>684</v>
      </c>
      <c r="C8" s="994"/>
      <c r="D8" s="1096" t="s">
        <v>426</v>
      </c>
      <c r="E8" s="1088" t="s">
        <v>1656</v>
      </c>
      <c r="F8" s="1089"/>
      <c r="G8" s="1089"/>
      <c r="H8" s="1088" t="s">
        <v>685</v>
      </c>
      <c r="I8" s="1089"/>
      <c r="J8" s="1098"/>
      <c r="K8" s="1091" t="s">
        <v>40</v>
      </c>
      <c r="L8" s="1089" t="s">
        <v>440</v>
      </c>
      <c r="M8" s="1089"/>
      <c r="N8" s="1089"/>
      <c r="O8" s="1089"/>
      <c r="P8" s="1090"/>
      <c r="Q8" s="1003" t="s">
        <v>270</v>
      </c>
    </row>
    <row r="9" spans="1:19" s="66" customFormat="1" ht="15.75" customHeight="1">
      <c r="A9" s="986"/>
      <c r="B9" s="988"/>
      <c r="C9" s="986"/>
      <c r="D9" s="1079"/>
      <c r="E9" s="1078" t="s">
        <v>547</v>
      </c>
      <c r="F9" s="204" t="s">
        <v>530</v>
      </c>
      <c r="G9" s="205"/>
      <c r="H9" s="1079" t="s">
        <v>663</v>
      </c>
      <c r="I9" s="1081" t="s">
        <v>326</v>
      </c>
      <c r="J9" s="1084" t="s">
        <v>1001</v>
      </c>
      <c r="K9" s="1086"/>
      <c r="L9" s="1085" t="s">
        <v>663</v>
      </c>
      <c r="M9" s="1088" t="s">
        <v>626</v>
      </c>
      <c r="N9" s="1089"/>
      <c r="O9" s="1089"/>
      <c r="P9" s="1090"/>
      <c r="Q9" s="988"/>
    </row>
    <row r="10" spans="1:19" s="66" customFormat="1" ht="15.75" customHeight="1">
      <c r="A10" s="986"/>
      <c r="B10" s="988"/>
      <c r="C10" s="986"/>
      <c r="D10" s="1079"/>
      <c r="E10" s="1079"/>
      <c r="F10" s="1078" t="s">
        <v>326</v>
      </c>
      <c r="G10" s="1078" t="s">
        <v>1001</v>
      </c>
      <c r="H10" s="1079"/>
      <c r="I10" s="1082"/>
      <c r="J10" s="1082"/>
      <c r="K10" s="1086"/>
      <c r="L10" s="1086"/>
      <c r="M10" s="1093" t="s">
        <v>781</v>
      </c>
      <c r="N10" s="1093" t="s">
        <v>764</v>
      </c>
      <c r="O10" s="1085" t="s">
        <v>877</v>
      </c>
      <c r="P10" s="1094" t="s">
        <v>765</v>
      </c>
      <c r="Q10" s="988"/>
    </row>
    <row r="11" spans="1:19" s="66" customFormat="1" ht="15.75" customHeight="1">
      <c r="A11" s="986"/>
      <c r="B11" s="988"/>
      <c r="C11" s="986"/>
      <c r="D11" s="1079"/>
      <c r="E11" s="1079"/>
      <c r="F11" s="1079"/>
      <c r="G11" s="1079"/>
      <c r="H11" s="1079"/>
      <c r="I11" s="1082"/>
      <c r="J11" s="1082"/>
      <c r="K11" s="1086"/>
      <c r="L11" s="1086"/>
      <c r="M11" s="1079"/>
      <c r="N11" s="1079"/>
      <c r="O11" s="1086"/>
      <c r="P11" s="1081"/>
      <c r="Q11" s="988"/>
    </row>
    <row r="12" spans="1:19" s="66" customFormat="1" ht="15.75" customHeight="1">
      <c r="A12" s="987"/>
      <c r="B12" s="989"/>
      <c r="C12" s="987"/>
      <c r="D12" s="1097"/>
      <c r="E12" s="1080"/>
      <c r="F12" s="1080"/>
      <c r="G12" s="1080"/>
      <c r="H12" s="1080"/>
      <c r="I12" s="1083"/>
      <c r="J12" s="1083"/>
      <c r="K12" s="1092"/>
      <c r="L12" s="1087"/>
      <c r="M12" s="1080"/>
      <c r="N12" s="1080"/>
      <c r="O12" s="1087"/>
      <c r="P12" s="1095"/>
      <c r="Q12" s="989"/>
    </row>
    <row r="13" spans="1:19" ht="24.95" customHeight="1">
      <c r="A13" s="213" t="s">
        <v>820</v>
      </c>
      <c r="B13" s="543"/>
      <c r="C13" s="543"/>
      <c r="D13" s="543"/>
      <c r="E13" s="543"/>
      <c r="F13" s="543"/>
      <c r="G13" s="543"/>
      <c r="H13" s="543"/>
      <c r="I13" s="543"/>
      <c r="J13" s="543"/>
      <c r="K13" s="213" t="s">
        <v>820</v>
      </c>
      <c r="M13" s="544"/>
      <c r="N13" s="544"/>
      <c r="O13" s="544"/>
      <c r="P13" s="544"/>
      <c r="Q13" s="544"/>
    </row>
    <row r="14" spans="1:19" ht="21.95" customHeight="1">
      <c r="A14" s="203" t="s">
        <v>766</v>
      </c>
      <c r="B14" s="213">
        <v>2018</v>
      </c>
      <c r="C14" s="66" t="s">
        <v>846</v>
      </c>
      <c r="D14" s="427">
        <v>445897</v>
      </c>
      <c r="E14" s="427">
        <v>442330</v>
      </c>
      <c r="F14" s="427">
        <v>250636</v>
      </c>
      <c r="G14" s="427">
        <v>191694</v>
      </c>
      <c r="H14" s="427">
        <v>233210</v>
      </c>
      <c r="I14" s="427">
        <v>116669</v>
      </c>
      <c r="J14" s="427">
        <v>116541</v>
      </c>
      <c r="K14" s="427">
        <v>111932</v>
      </c>
      <c r="L14" s="427">
        <v>97188</v>
      </c>
      <c r="M14" s="427">
        <v>5292</v>
      </c>
      <c r="N14" s="427">
        <v>16743</v>
      </c>
      <c r="O14" s="427">
        <v>39825</v>
      </c>
      <c r="P14" s="427">
        <v>35328</v>
      </c>
      <c r="Q14" s="423" t="s">
        <v>766</v>
      </c>
      <c r="S14" s="27"/>
    </row>
    <row r="15" spans="1:19" ht="15" customHeight="1">
      <c r="A15" s="203" t="s">
        <v>914</v>
      </c>
      <c r="B15" s="213" t="s">
        <v>353</v>
      </c>
      <c r="C15" s="66" t="s">
        <v>56</v>
      </c>
      <c r="D15" s="427">
        <v>491375</v>
      </c>
      <c r="E15" s="427">
        <v>486601</v>
      </c>
      <c r="F15" s="427">
        <v>276700</v>
      </c>
      <c r="G15" s="427">
        <v>209901</v>
      </c>
      <c r="H15" s="427">
        <v>240904</v>
      </c>
      <c r="I15" s="427">
        <v>121378</v>
      </c>
      <c r="J15" s="427">
        <v>119526</v>
      </c>
      <c r="K15" s="427">
        <v>122606</v>
      </c>
      <c r="L15" s="427">
        <v>123092</v>
      </c>
      <c r="M15" s="427">
        <v>12100</v>
      </c>
      <c r="N15" s="427">
        <v>20616</v>
      </c>
      <c r="O15" s="427">
        <v>52690</v>
      </c>
      <c r="P15" s="427">
        <v>37685</v>
      </c>
      <c r="Q15" s="423" t="s">
        <v>914</v>
      </c>
    </row>
    <row r="16" spans="1:19" ht="15" customHeight="1">
      <c r="A16" s="203" t="s">
        <v>915</v>
      </c>
      <c r="B16" s="213" t="s">
        <v>353</v>
      </c>
      <c r="C16" s="66" t="s">
        <v>61</v>
      </c>
      <c r="D16" s="427">
        <v>604428</v>
      </c>
      <c r="E16" s="427">
        <v>598840</v>
      </c>
      <c r="F16" s="427">
        <v>348064</v>
      </c>
      <c r="G16" s="427">
        <v>250776</v>
      </c>
      <c r="H16" s="427">
        <v>279715</v>
      </c>
      <c r="I16" s="427">
        <v>157035</v>
      </c>
      <c r="J16" s="427">
        <v>122680</v>
      </c>
      <c r="K16" s="427">
        <v>150965</v>
      </c>
      <c r="L16" s="427">
        <v>168160</v>
      </c>
      <c r="M16" s="427">
        <v>11285</v>
      </c>
      <c r="N16" s="427">
        <v>28780</v>
      </c>
      <c r="O16" s="427">
        <v>85584</v>
      </c>
      <c r="P16" s="427">
        <v>42512</v>
      </c>
      <c r="Q16" s="423" t="s">
        <v>915</v>
      </c>
    </row>
    <row r="17" spans="1:19" ht="15" customHeight="1">
      <c r="A17" s="203" t="s">
        <v>916</v>
      </c>
      <c r="B17" s="213" t="s">
        <v>353</v>
      </c>
      <c r="C17" s="66" t="s">
        <v>62</v>
      </c>
      <c r="D17" s="427">
        <v>738141</v>
      </c>
      <c r="E17" s="427">
        <v>730408</v>
      </c>
      <c r="F17" s="427">
        <v>386562</v>
      </c>
      <c r="G17" s="427">
        <v>343847</v>
      </c>
      <c r="H17" s="427">
        <v>337773</v>
      </c>
      <c r="I17" s="427">
        <v>172639</v>
      </c>
      <c r="J17" s="427">
        <v>165134</v>
      </c>
      <c r="K17" s="427">
        <v>184804</v>
      </c>
      <c r="L17" s="427">
        <v>207831</v>
      </c>
      <c r="M17" s="427">
        <v>9644</v>
      </c>
      <c r="N17" s="427">
        <v>19474</v>
      </c>
      <c r="O17" s="427">
        <v>121383</v>
      </c>
      <c r="P17" s="427">
        <v>57329</v>
      </c>
      <c r="Q17" s="423" t="s">
        <v>916</v>
      </c>
    </row>
    <row r="18" spans="1:19" ht="15" customHeight="1">
      <c r="A18" s="203" t="s">
        <v>917</v>
      </c>
      <c r="B18" s="213" t="s">
        <v>353</v>
      </c>
      <c r="C18" s="66" t="s">
        <v>700</v>
      </c>
      <c r="D18" s="427">
        <v>789844</v>
      </c>
      <c r="E18" s="427">
        <v>784012</v>
      </c>
      <c r="F18" s="427">
        <v>406342</v>
      </c>
      <c r="G18" s="427">
        <v>377670</v>
      </c>
      <c r="H18" s="427">
        <v>353407</v>
      </c>
      <c r="I18" s="427">
        <v>177648</v>
      </c>
      <c r="J18" s="427">
        <v>175759</v>
      </c>
      <c r="K18" s="427">
        <v>192912</v>
      </c>
      <c r="L18" s="427">
        <v>237693</v>
      </c>
      <c r="M18" s="427">
        <v>8690</v>
      </c>
      <c r="N18" s="427">
        <v>27091</v>
      </c>
      <c r="O18" s="427">
        <v>138506</v>
      </c>
      <c r="P18" s="427">
        <v>63406</v>
      </c>
      <c r="Q18" s="423" t="s">
        <v>917</v>
      </c>
    </row>
    <row r="19" spans="1:19" ht="15" customHeight="1">
      <c r="A19" s="203" t="s">
        <v>918</v>
      </c>
      <c r="B19" s="213" t="s">
        <v>353</v>
      </c>
      <c r="C19" s="66" t="s">
        <v>701</v>
      </c>
      <c r="D19" s="427">
        <v>861589</v>
      </c>
      <c r="E19" s="427">
        <v>851326</v>
      </c>
      <c r="F19" s="427">
        <v>424656</v>
      </c>
      <c r="G19" s="427">
        <v>426670</v>
      </c>
      <c r="H19" s="427">
        <v>367388</v>
      </c>
      <c r="I19" s="427">
        <v>179472</v>
      </c>
      <c r="J19" s="427">
        <v>187916</v>
      </c>
      <c r="K19" s="427">
        <v>203723</v>
      </c>
      <c r="L19" s="427">
        <v>280215</v>
      </c>
      <c r="M19" s="427">
        <v>12744</v>
      </c>
      <c r="N19" s="427">
        <v>28717</v>
      </c>
      <c r="O19" s="427">
        <v>156529</v>
      </c>
      <c r="P19" s="427">
        <v>82225</v>
      </c>
      <c r="Q19" s="423" t="s">
        <v>918</v>
      </c>
    </row>
    <row r="20" spans="1:19" ht="15" customHeight="1">
      <c r="A20" s="203" t="s">
        <v>919</v>
      </c>
      <c r="B20" s="213" t="s">
        <v>353</v>
      </c>
      <c r="C20" s="66" t="s">
        <v>702</v>
      </c>
      <c r="D20" s="427">
        <v>869705</v>
      </c>
      <c r="E20" s="427">
        <v>860871</v>
      </c>
      <c r="F20" s="427">
        <v>398676</v>
      </c>
      <c r="G20" s="427">
        <v>462195</v>
      </c>
      <c r="H20" s="427">
        <v>383306</v>
      </c>
      <c r="I20" s="427">
        <v>173370</v>
      </c>
      <c r="J20" s="427">
        <v>209936</v>
      </c>
      <c r="K20" s="427">
        <v>184974</v>
      </c>
      <c r="L20" s="427">
        <v>292591</v>
      </c>
      <c r="M20" s="427">
        <v>10058</v>
      </c>
      <c r="N20" s="427">
        <v>30274</v>
      </c>
      <c r="O20" s="427">
        <v>165740</v>
      </c>
      <c r="P20" s="427">
        <v>86520</v>
      </c>
      <c r="Q20" s="423" t="s">
        <v>919</v>
      </c>
    </row>
    <row r="21" spans="1:19" ht="15" customHeight="1">
      <c r="A21" s="203" t="s">
        <v>920</v>
      </c>
      <c r="B21" s="213" t="s">
        <v>353</v>
      </c>
      <c r="C21" s="66" t="s">
        <v>217</v>
      </c>
      <c r="D21" s="427">
        <v>935515</v>
      </c>
      <c r="E21" s="427">
        <v>925268</v>
      </c>
      <c r="F21" s="427">
        <v>436017</v>
      </c>
      <c r="G21" s="427">
        <v>489251</v>
      </c>
      <c r="H21" s="427">
        <v>412221</v>
      </c>
      <c r="I21" s="427">
        <v>191107</v>
      </c>
      <c r="J21" s="427">
        <v>221113</v>
      </c>
      <c r="K21" s="427">
        <v>202169</v>
      </c>
      <c r="L21" s="427">
        <v>310878</v>
      </c>
      <c r="M21" s="427">
        <v>12863</v>
      </c>
      <c r="N21" s="427">
        <v>29878</v>
      </c>
      <c r="O21" s="427">
        <v>174490</v>
      </c>
      <c r="P21" s="427">
        <v>93647</v>
      </c>
      <c r="Q21" s="423" t="s">
        <v>920</v>
      </c>
    </row>
    <row r="22" spans="1:19" ht="15" customHeight="1">
      <c r="A22" s="203" t="s">
        <v>921</v>
      </c>
      <c r="B22" s="213" t="s">
        <v>353</v>
      </c>
      <c r="C22" s="66" t="s">
        <v>195</v>
      </c>
      <c r="D22" s="427">
        <v>911408</v>
      </c>
      <c r="E22" s="427">
        <v>901682</v>
      </c>
      <c r="F22" s="427">
        <v>425525</v>
      </c>
      <c r="G22" s="427">
        <v>476157</v>
      </c>
      <c r="H22" s="427">
        <v>372431</v>
      </c>
      <c r="I22" s="427">
        <v>175781</v>
      </c>
      <c r="J22" s="427">
        <v>196651</v>
      </c>
      <c r="K22" s="427">
        <v>210475</v>
      </c>
      <c r="L22" s="427">
        <v>318775</v>
      </c>
      <c r="M22" s="427">
        <v>9866</v>
      </c>
      <c r="N22" s="427">
        <v>29403</v>
      </c>
      <c r="O22" s="427">
        <v>187569</v>
      </c>
      <c r="P22" s="427">
        <v>91937</v>
      </c>
      <c r="Q22" s="423" t="s">
        <v>921</v>
      </c>
    </row>
    <row r="23" spans="1:19" ht="15" customHeight="1">
      <c r="A23" s="203" t="s">
        <v>478</v>
      </c>
      <c r="B23" s="213" t="s">
        <v>353</v>
      </c>
      <c r="C23" s="66" t="s">
        <v>196</v>
      </c>
      <c r="D23" s="427">
        <v>954446</v>
      </c>
      <c r="E23" s="427">
        <v>941626</v>
      </c>
      <c r="F23" s="427">
        <v>449507</v>
      </c>
      <c r="G23" s="427">
        <v>492119</v>
      </c>
      <c r="H23" s="427">
        <v>408360</v>
      </c>
      <c r="I23" s="427">
        <v>187677</v>
      </c>
      <c r="J23" s="427">
        <v>220683</v>
      </c>
      <c r="K23" s="427">
        <v>216236</v>
      </c>
      <c r="L23" s="427">
        <v>317029</v>
      </c>
      <c r="M23" s="427">
        <v>11205</v>
      </c>
      <c r="N23" s="427">
        <v>34388</v>
      </c>
      <c r="O23" s="427">
        <v>170740</v>
      </c>
      <c r="P23" s="427">
        <v>100696</v>
      </c>
      <c r="Q23" s="423" t="s">
        <v>478</v>
      </c>
    </row>
    <row r="24" spans="1:19" ht="15" customHeight="1">
      <c r="A24" s="203" t="s">
        <v>479</v>
      </c>
      <c r="B24" s="213" t="s">
        <v>353</v>
      </c>
      <c r="C24" s="66" t="s">
        <v>197</v>
      </c>
      <c r="D24" s="427">
        <v>1062592</v>
      </c>
      <c r="E24" s="427">
        <v>1054306</v>
      </c>
      <c r="F24" s="427">
        <v>484293</v>
      </c>
      <c r="G24" s="427">
        <v>570012</v>
      </c>
      <c r="H24" s="427">
        <v>472338</v>
      </c>
      <c r="I24" s="427">
        <v>212192</v>
      </c>
      <c r="J24" s="427">
        <v>260147</v>
      </c>
      <c r="K24" s="427">
        <v>216717</v>
      </c>
      <c r="L24" s="427">
        <v>365250</v>
      </c>
      <c r="M24" s="427">
        <v>13659</v>
      </c>
      <c r="N24" s="427">
        <v>41725</v>
      </c>
      <c r="O24" s="427">
        <v>184515</v>
      </c>
      <c r="P24" s="427">
        <v>125350</v>
      </c>
      <c r="Q24" s="423" t="s">
        <v>479</v>
      </c>
    </row>
    <row r="25" spans="1:19" ht="15" customHeight="1">
      <c r="A25" s="203" t="s">
        <v>480</v>
      </c>
      <c r="B25" s="213" t="s">
        <v>353</v>
      </c>
      <c r="C25" s="66" t="s">
        <v>666</v>
      </c>
      <c r="D25" s="427">
        <v>928970</v>
      </c>
      <c r="E25" s="427">
        <v>915205</v>
      </c>
      <c r="F25" s="427">
        <v>470343</v>
      </c>
      <c r="G25" s="427">
        <v>444863</v>
      </c>
      <c r="H25" s="427">
        <v>435319</v>
      </c>
      <c r="I25" s="427">
        <v>207454</v>
      </c>
      <c r="J25" s="427">
        <v>227865</v>
      </c>
      <c r="K25" s="427">
        <v>210249</v>
      </c>
      <c r="L25" s="427">
        <v>269638</v>
      </c>
      <c r="M25" s="427">
        <v>13544</v>
      </c>
      <c r="N25" s="427">
        <v>39096</v>
      </c>
      <c r="O25" s="427">
        <v>112232</v>
      </c>
      <c r="P25" s="427">
        <v>104766</v>
      </c>
      <c r="Q25" s="423" t="s">
        <v>480</v>
      </c>
    </row>
    <row r="26" spans="1:19" ht="21.95" customHeight="1">
      <c r="A26" s="203" t="s">
        <v>452</v>
      </c>
      <c r="B26" s="213"/>
      <c r="C26" s="66" t="s">
        <v>352</v>
      </c>
      <c r="D26" s="427">
        <v>9593910</v>
      </c>
      <c r="E26" s="427">
        <v>9492475</v>
      </c>
      <c r="F26" s="427">
        <v>4757321</v>
      </c>
      <c r="G26" s="427">
        <v>4735155</v>
      </c>
      <c r="H26" s="427">
        <v>4296372</v>
      </c>
      <c r="I26" s="427">
        <v>2072422</v>
      </c>
      <c r="J26" s="427">
        <v>2223951</v>
      </c>
      <c r="K26" s="427">
        <v>2207762</v>
      </c>
      <c r="L26" s="427">
        <v>2988340</v>
      </c>
      <c r="M26" s="427">
        <v>130950</v>
      </c>
      <c r="N26" s="427">
        <v>346185</v>
      </c>
      <c r="O26" s="427">
        <v>1589803</v>
      </c>
      <c r="P26" s="427">
        <v>921401</v>
      </c>
      <c r="Q26" s="423" t="s">
        <v>452</v>
      </c>
    </row>
    <row r="27" spans="1:19" ht="24.95" customHeight="1">
      <c r="A27" s="202" t="s">
        <v>821</v>
      </c>
      <c r="B27" s="203"/>
      <c r="C27" s="203"/>
      <c r="D27" s="429"/>
      <c r="E27" s="429"/>
      <c r="F27" s="429"/>
      <c r="G27" s="429"/>
      <c r="H27" s="429"/>
      <c r="I27" s="429"/>
      <c r="J27" s="429"/>
      <c r="K27" s="430" t="s">
        <v>821</v>
      </c>
      <c r="M27" s="429"/>
      <c r="N27" s="429"/>
      <c r="O27" s="429"/>
      <c r="P27" s="429"/>
      <c r="Q27" s="202"/>
    </row>
    <row r="28" spans="1:19" ht="21.95" customHeight="1">
      <c r="A28" s="203" t="s">
        <v>292</v>
      </c>
      <c r="B28" s="213">
        <v>2018</v>
      </c>
      <c r="C28" s="66" t="s">
        <v>846</v>
      </c>
      <c r="D28" s="427">
        <v>660189</v>
      </c>
      <c r="E28" s="427">
        <v>650673</v>
      </c>
      <c r="F28" s="427">
        <v>404401</v>
      </c>
      <c r="G28" s="427">
        <v>246273</v>
      </c>
      <c r="H28" s="427">
        <v>303908</v>
      </c>
      <c r="I28" s="427">
        <v>214279</v>
      </c>
      <c r="J28" s="427">
        <v>89629</v>
      </c>
      <c r="K28" s="427">
        <v>157248</v>
      </c>
      <c r="L28" s="427">
        <v>189518</v>
      </c>
      <c r="M28" s="427">
        <v>9502</v>
      </c>
      <c r="N28" s="427">
        <v>23372</v>
      </c>
      <c r="O28" s="427">
        <v>69535</v>
      </c>
      <c r="P28" s="427">
        <v>87109</v>
      </c>
      <c r="Q28" s="423" t="s">
        <v>292</v>
      </c>
      <c r="S28" s="27"/>
    </row>
    <row r="29" spans="1:19" ht="15" customHeight="1">
      <c r="A29" s="203" t="s">
        <v>295</v>
      </c>
      <c r="B29" s="213" t="s">
        <v>353</v>
      </c>
      <c r="C29" s="66" t="s">
        <v>56</v>
      </c>
      <c r="D29" s="427">
        <v>730675</v>
      </c>
      <c r="E29" s="427">
        <v>721228</v>
      </c>
      <c r="F29" s="427">
        <v>447276</v>
      </c>
      <c r="G29" s="427">
        <v>273952</v>
      </c>
      <c r="H29" s="427">
        <v>361626</v>
      </c>
      <c r="I29" s="427">
        <v>250781</v>
      </c>
      <c r="J29" s="427">
        <v>110845</v>
      </c>
      <c r="K29" s="427">
        <v>161844</v>
      </c>
      <c r="L29" s="427">
        <v>197758</v>
      </c>
      <c r="M29" s="427">
        <v>14995</v>
      </c>
      <c r="N29" s="427">
        <v>19656</v>
      </c>
      <c r="O29" s="427">
        <v>74457</v>
      </c>
      <c r="P29" s="427">
        <v>88650</v>
      </c>
      <c r="Q29" s="423" t="s">
        <v>295</v>
      </c>
    </row>
    <row r="30" spans="1:19" ht="15" customHeight="1">
      <c r="A30" s="203" t="s">
        <v>296</v>
      </c>
      <c r="B30" s="213" t="s">
        <v>353</v>
      </c>
      <c r="C30" s="66" t="s">
        <v>61</v>
      </c>
      <c r="D30" s="427">
        <v>916627</v>
      </c>
      <c r="E30" s="427">
        <v>904794</v>
      </c>
      <c r="F30" s="427">
        <v>536915</v>
      </c>
      <c r="G30" s="427">
        <v>367879</v>
      </c>
      <c r="H30" s="427">
        <v>427463</v>
      </c>
      <c r="I30" s="427">
        <v>290470</v>
      </c>
      <c r="J30" s="427">
        <v>136993</v>
      </c>
      <c r="K30" s="427">
        <v>203739</v>
      </c>
      <c r="L30" s="427">
        <v>273592</v>
      </c>
      <c r="M30" s="427">
        <v>12540</v>
      </c>
      <c r="N30" s="427">
        <v>30166</v>
      </c>
      <c r="O30" s="427">
        <v>112208</v>
      </c>
      <c r="P30" s="427">
        <v>118678</v>
      </c>
      <c r="Q30" s="423" t="s">
        <v>296</v>
      </c>
    </row>
    <row r="31" spans="1:19" ht="15" customHeight="1">
      <c r="A31" s="203" t="s">
        <v>297</v>
      </c>
      <c r="B31" s="213" t="s">
        <v>353</v>
      </c>
      <c r="C31" s="66" t="s">
        <v>62</v>
      </c>
      <c r="D31" s="427">
        <v>999313</v>
      </c>
      <c r="E31" s="427">
        <v>988280</v>
      </c>
      <c r="F31" s="427">
        <v>562520</v>
      </c>
      <c r="G31" s="427">
        <v>425760</v>
      </c>
      <c r="H31" s="427">
        <v>454773</v>
      </c>
      <c r="I31" s="427">
        <v>291313</v>
      </c>
      <c r="J31" s="427">
        <v>163460</v>
      </c>
      <c r="K31" s="427">
        <v>226888</v>
      </c>
      <c r="L31" s="427">
        <v>306620</v>
      </c>
      <c r="M31" s="427">
        <v>13151</v>
      </c>
      <c r="N31" s="427">
        <v>31168</v>
      </c>
      <c r="O31" s="427">
        <v>136237</v>
      </c>
      <c r="P31" s="427">
        <v>126064</v>
      </c>
      <c r="Q31" s="423" t="s">
        <v>297</v>
      </c>
    </row>
    <row r="32" spans="1:19" ht="15" customHeight="1">
      <c r="A32" s="203" t="s">
        <v>922</v>
      </c>
      <c r="B32" s="213" t="s">
        <v>353</v>
      </c>
      <c r="C32" s="66" t="s">
        <v>700</v>
      </c>
      <c r="D32" s="427">
        <v>1084838</v>
      </c>
      <c r="E32" s="427">
        <v>1072153</v>
      </c>
      <c r="F32" s="427">
        <v>612044</v>
      </c>
      <c r="G32" s="427">
        <v>460109</v>
      </c>
      <c r="H32" s="427">
        <v>511382</v>
      </c>
      <c r="I32" s="427">
        <v>337711</v>
      </c>
      <c r="J32" s="427">
        <v>173672</v>
      </c>
      <c r="K32" s="427">
        <v>230287</v>
      </c>
      <c r="L32" s="427">
        <v>330484</v>
      </c>
      <c r="M32" s="427">
        <v>11072</v>
      </c>
      <c r="N32" s="427">
        <v>32975</v>
      </c>
      <c r="O32" s="427">
        <v>153373</v>
      </c>
      <c r="P32" s="427">
        <v>133064</v>
      </c>
      <c r="Q32" s="423" t="s">
        <v>922</v>
      </c>
    </row>
    <row r="33" spans="1:19" ht="15" customHeight="1">
      <c r="A33" s="203" t="s">
        <v>923</v>
      </c>
      <c r="B33" s="213" t="s">
        <v>353</v>
      </c>
      <c r="C33" s="66" t="s">
        <v>701</v>
      </c>
      <c r="D33" s="427">
        <v>1168561</v>
      </c>
      <c r="E33" s="427">
        <v>1157459</v>
      </c>
      <c r="F33" s="427">
        <v>641749</v>
      </c>
      <c r="G33" s="427">
        <v>515710</v>
      </c>
      <c r="H33" s="427">
        <v>532673</v>
      </c>
      <c r="I33" s="427">
        <v>342028</v>
      </c>
      <c r="J33" s="427">
        <v>190645</v>
      </c>
      <c r="K33" s="427">
        <v>247709</v>
      </c>
      <c r="L33" s="427">
        <v>377078</v>
      </c>
      <c r="M33" s="427">
        <v>14085</v>
      </c>
      <c r="N33" s="427">
        <v>37928</v>
      </c>
      <c r="O33" s="427">
        <v>175582</v>
      </c>
      <c r="P33" s="427">
        <v>149482</v>
      </c>
      <c r="Q33" s="423" t="s">
        <v>923</v>
      </c>
    </row>
    <row r="34" spans="1:19" ht="15" customHeight="1">
      <c r="A34" s="203" t="s">
        <v>924</v>
      </c>
      <c r="B34" s="213" t="s">
        <v>353</v>
      </c>
      <c r="C34" s="66" t="s">
        <v>702</v>
      </c>
      <c r="D34" s="427">
        <v>1225149</v>
      </c>
      <c r="E34" s="427">
        <v>1213158</v>
      </c>
      <c r="F34" s="427">
        <v>672981</v>
      </c>
      <c r="G34" s="427">
        <v>540177</v>
      </c>
      <c r="H34" s="427">
        <v>530403</v>
      </c>
      <c r="I34" s="427">
        <v>345402</v>
      </c>
      <c r="J34" s="427">
        <v>185002</v>
      </c>
      <c r="K34" s="427">
        <v>276938</v>
      </c>
      <c r="L34" s="427">
        <v>405817</v>
      </c>
      <c r="M34" s="427">
        <v>13404</v>
      </c>
      <c r="N34" s="427">
        <v>37238</v>
      </c>
      <c r="O34" s="427">
        <v>171262</v>
      </c>
      <c r="P34" s="427">
        <v>183913</v>
      </c>
      <c r="Q34" s="423" t="s">
        <v>924</v>
      </c>
    </row>
    <row r="35" spans="1:19" ht="15" customHeight="1">
      <c r="A35" s="203" t="s">
        <v>925</v>
      </c>
      <c r="B35" s="213" t="s">
        <v>353</v>
      </c>
      <c r="C35" s="66" t="s">
        <v>217</v>
      </c>
      <c r="D35" s="427">
        <v>1176140</v>
      </c>
      <c r="E35" s="427">
        <v>1163823</v>
      </c>
      <c r="F35" s="427">
        <v>645677</v>
      </c>
      <c r="G35" s="427">
        <v>518146</v>
      </c>
      <c r="H35" s="427">
        <v>523150</v>
      </c>
      <c r="I35" s="427">
        <v>349460</v>
      </c>
      <c r="J35" s="427">
        <v>173689</v>
      </c>
      <c r="K35" s="427">
        <v>250856</v>
      </c>
      <c r="L35" s="427">
        <v>389818</v>
      </c>
      <c r="M35" s="427">
        <v>10716</v>
      </c>
      <c r="N35" s="427">
        <v>34645</v>
      </c>
      <c r="O35" s="427">
        <v>161981</v>
      </c>
      <c r="P35" s="427">
        <v>182475</v>
      </c>
      <c r="Q35" s="423" t="s">
        <v>925</v>
      </c>
    </row>
    <row r="36" spans="1:19" ht="15" customHeight="1">
      <c r="A36" s="203" t="s">
        <v>926</v>
      </c>
      <c r="B36" s="213" t="s">
        <v>353</v>
      </c>
      <c r="C36" s="66" t="s">
        <v>195</v>
      </c>
      <c r="D36" s="427">
        <v>1145560</v>
      </c>
      <c r="E36" s="427">
        <v>1136922</v>
      </c>
      <c r="F36" s="427">
        <v>626267</v>
      </c>
      <c r="G36" s="427">
        <v>510655</v>
      </c>
      <c r="H36" s="427">
        <v>507083</v>
      </c>
      <c r="I36" s="427">
        <v>338696</v>
      </c>
      <c r="J36" s="427">
        <v>168386</v>
      </c>
      <c r="K36" s="427">
        <v>246954</v>
      </c>
      <c r="L36" s="427">
        <v>382886</v>
      </c>
      <c r="M36" s="427">
        <v>12966</v>
      </c>
      <c r="N36" s="427">
        <v>27651</v>
      </c>
      <c r="O36" s="427">
        <v>186658</v>
      </c>
      <c r="P36" s="427">
        <v>155611</v>
      </c>
      <c r="Q36" s="423" t="s">
        <v>926</v>
      </c>
    </row>
    <row r="37" spans="1:19" ht="15" customHeight="1">
      <c r="A37" s="203" t="s">
        <v>927</v>
      </c>
      <c r="B37" s="213" t="s">
        <v>353</v>
      </c>
      <c r="C37" s="66" t="s">
        <v>196</v>
      </c>
      <c r="D37" s="427">
        <v>1260571</v>
      </c>
      <c r="E37" s="427">
        <v>1251631</v>
      </c>
      <c r="F37" s="427">
        <v>683723</v>
      </c>
      <c r="G37" s="427">
        <v>567908</v>
      </c>
      <c r="H37" s="427">
        <v>543637</v>
      </c>
      <c r="I37" s="427">
        <v>356510</v>
      </c>
      <c r="J37" s="427">
        <v>187128</v>
      </c>
      <c r="K37" s="427">
        <v>278299</v>
      </c>
      <c r="L37" s="427">
        <v>429695</v>
      </c>
      <c r="M37" s="427">
        <v>12581</v>
      </c>
      <c r="N37" s="427">
        <v>36334</v>
      </c>
      <c r="O37" s="427">
        <v>213325</v>
      </c>
      <c r="P37" s="427">
        <v>167456</v>
      </c>
      <c r="Q37" s="423" t="s">
        <v>927</v>
      </c>
    </row>
    <row r="38" spans="1:19" ht="15" customHeight="1">
      <c r="A38" s="203" t="s">
        <v>928</v>
      </c>
      <c r="B38" s="213" t="s">
        <v>353</v>
      </c>
      <c r="C38" s="66" t="s">
        <v>197</v>
      </c>
      <c r="D38" s="427">
        <v>1307705</v>
      </c>
      <c r="E38" s="427">
        <v>1294461</v>
      </c>
      <c r="F38" s="427">
        <v>700937</v>
      </c>
      <c r="G38" s="427">
        <v>593524</v>
      </c>
      <c r="H38" s="427">
        <v>582042</v>
      </c>
      <c r="I38" s="427">
        <v>381638</v>
      </c>
      <c r="J38" s="427">
        <v>200403</v>
      </c>
      <c r="K38" s="427">
        <v>263956</v>
      </c>
      <c r="L38" s="427">
        <v>448463</v>
      </c>
      <c r="M38" s="427">
        <v>17318</v>
      </c>
      <c r="N38" s="427">
        <v>38024</v>
      </c>
      <c r="O38" s="427">
        <v>230183</v>
      </c>
      <c r="P38" s="427">
        <v>162937</v>
      </c>
      <c r="Q38" s="423" t="s">
        <v>928</v>
      </c>
    </row>
    <row r="39" spans="1:19" ht="15" customHeight="1">
      <c r="A39" s="203" t="s">
        <v>929</v>
      </c>
      <c r="B39" s="213" t="s">
        <v>353</v>
      </c>
      <c r="C39" s="66" t="s">
        <v>666</v>
      </c>
      <c r="D39" s="427">
        <v>1292440</v>
      </c>
      <c r="E39" s="427">
        <v>1281612</v>
      </c>
      <c r="F39" s="427">
        <v>707482</v>
      </c>
      <c r="G39" s="427">
        <v>574131</v>
      </c>
      <c r="H39" s="427">
        <v>573376</v>
      </c>
      <c r="I39" s="427">
        <v>355931</v>
      </c>
      <c r="J39" s="427">
        <v>217445</v>
      </c>
      <c r="K39" s="427">
        <v>281529</v>
      </c>
      <c r="L39" s="427">
        <v>426708</v>
      </c>
      <c r="M39" s="427">
        <v>32164</v>
      </c>
      <c r="N39" s="427">
        <v>37858</v>
      </c>
      <c r="O39" s="427">
        <v>179294</v>
      </c>
      <c r="P39" s="427">
        <v>177392</v>
      </c>
      <c r="Q39" s="423" t="s">
        <v>929</v>
      </c>
    </row>
    <row r="40" spans="1:19" ht="21.95" customHeight="1">
      <c r="A40" s="203" t="s">
        <v>930</v>
      </c>
      <c r="B40" s="213"/>
      <c r="C40" s="66" t="s">
        <v>352</v>
      </c>
      <c r="D40" s="427">
        <v>12967768</v>
      </c>
      <c r="E40" s="427">
        <v>12836194</v>
      </c>
      <c r="F40" s="427">
        <v>7241972</v>
      </c>
      <c r="G40" s="427">
        <v>5594224</v>
      </c>
      <c r="H40" s="427">
        <v>5851516</v>
      </c>
      <c r="I40" s="427">
        <v>3854219</v>
      </c>
      <c r="J40" s="427">
        <v>1997297</v>
      </c>
      <c r="K40" s="427">
        <v>2826247</v>
      </c>
      <c r="L40" s="427">
        <v>4158437</v>
      </c>
      <c r="M40" s="427">
        <v>174494</v>
      </c>
      <c r="N40" s="427">
        <v>387015</v>
      </c>
      <c r="O40" s="427">
        <v>1864095</v>
      </c>
      <c r="P40" s="427">
        <v>1732831</v>
      </c>
      <c r="Q40" s="423" t="s">
        <v>930</v>
      </c>
    </row>
    <row r="41" spans="1:19" ht="24.95" customHeight="1">
      <c r="A41" s="202" t="s">
        <v>566</v>
      </c>
      <c r="B41" s="203"/>
      <c r="C41" s="203"/>
      <c r="D41" s="429"/>
      <c r="E41" s="429"/>
      <c r="F41" s="429"/>
      <c r="G41" s="429"/>
      <c r="H41" s="429"/>
      <c r="I41" s="429"/>
      <c r="J41" s="429"/>
      <c r="K41" s="430" t="s">
        <v>566</v>
      </c>
      <c r="M41" s="429"/>
      <c r="N41" s="429"/>
      <c r="O41" s="429"/>
      <c r="P41" s="429"/>
      <c r="Q41" s="202"/>
    </row>
    <row r="42" spans="1:19" ht="21.95" customHeight="1">
      <c r="A42" s="203">
        <v>27</v>
      </c>
      <c r="B42" s="213">
        <v>2018</v>
      </c>
      <c r="C42" s="66" t="s">
        <v>846</v>
      </c>
      <c r="D42" s="427">
        <v>168690</v>
      </c>
      <c r="E42" s="427">
        <v>162254</v>
      </c>
      <c r="F42" s="427">
        <v>92459</v>
      </c>
      <c r="G42" s="427">
        <v>69795</v>
      </c>
      <c r="H42" s="427">
        <v>58978</v>
      </c>
      <c r="I42" s="427">
        <v>39186</v>
      </c>
      <c r="J42" s="427">
        <v>19792</v>
      </c>
      <c r="K42" s="427">
        <v>37353</v>
      </c>
      <c r="L42" s="427">
        <v>65922</v>
      </c>
      <c r="M42" s="427">
        <v>2169</v>
      </c>
      <c r="N42" s="427">
        <v>13751</v>
      </c>
      <c r="O42" s="427">
        <v>31350</v>
      </c>
      <c r="P42" s="427">
        <v>18653</v>
      </c>
      <c r="Q42" s="423" t="s">
        <v>658</v>
      </c>
      <c r="S42" s="27"/>
    </row>
    <row r="43" spans="1:19" ht="15" customHeight="1">
      <c r="A43" s="203">
        <v>28</v>
      </c>
      <c r="B43" s="213" t="s">
        <v>353</v>
      </c>
      <c r="C43" s="66" t="s">
        <v>56</v>
      </c>
      <c r="D43" s="427">
        <v>193021</v>
      </c>
      <c r="E43" s="427">
        <v>184795</v>
      </c>
      <c r="F43" s="427">
        <v>108856</v>
      </c>
      <c r="G43" s="427">
        <v>75939</v>
      </c>
      <c r="H43" s="427">
        <v>67572</v>
      </c>
      <c r="I43" s="427">
        <v>43410</v>
      </c>
      <c r="J43" s="427">
        <v>24163</v>
      </c>
      <c r="K43" s="427">
        <v>44147</v>
      </c>
      <c r="L43" s="427">
        <v>73076</v>
      </c>
      <c r="M43" s="427">
        <v>1976</v>
      </c>
      <c r="N43" s="427">
        <v>19324</v>
      </c>
      <c r="O43" s="427">
        <v>29970</v>
      </c>
      <c r="P43" s="427">
        <v>21806</v>
      </c>
      <c r="Q43" s="423" t="s">
        <v>659</v>
      </c>
    </row>
    <row r="44" spans="1:19" ht="15" customHeight="1">
      <c r="A44" s="203">
        <v>29</v>
      </c>
      <c r="B44" s="213" t="s">
        <v>353</v>
      </c>
      <c r="C44" s="66" t="s">
        <v>61</v>
      </c>
      <c r="D44" s="427">
        <v>252841</v>
      </c>
      <c r="E44" s="427">
        <v>243773</v>
      </c>
      <c r="F44" s="427">
        <v>127872</v>
      </c>
      <c r="G44" s="427">
        <v>115901</v>
      </c>
      <c r="H44" s="427">
        <v>92548</v>
      </c>
      <c r="I44" s="427">
        <v>54059</v>
      </c>
      <c r="J44" s="427">
        <v>38489</v>
      </c>
      <c r="K44" s="427">
        <v>51545</v>
      </c>
      <c r="L44" s="427">
        <v>99679</v>
      </c>
      <c r="M44" s="427">
        <v>2120</v>
      </c>
      <c r="N44" s="427">
        <v>20147</v>
      </c>
      <c r="O44" s="427">
        <v>47915</v>
      </c>
      <c r="P44" s="427">
        <v>29497</v>
      </c>
      <c r="Q44" s="423" t="s">
        <v>660</v>
      </c>
    </row>
    <row r="45" spans="1:19" ht="15" customHeight="1">
      <c r="A45" s="203">
        <v>30</v>
      </c>
      <c r="B45" s="213" t="s">
        <v>353</v>
      </c>
      <c r="C45" s="66" t="s">
        <v>62</v>
      </c>
      <c r="D45" s="427">
        <v>302583</v>
      </c>
      <c r="E45" s="427">
        <v>292989</v>
      </c>
      <c r="F45" s="427">
        <v>151222</v>
      </c>
      <c r="G45" s="427">
        <v>141767</v>
      </c>
      <c r="H45" s="427">
        <v>95949</v>
      </c>
      <c r="I45" s="427">
        <v>57794</v>
      </c>
      <c r="J45" s="427">
        <v>38154</v>
      </c>
      <c r="K45" s="427">
        <v>57794</v>
      </c>
      <c r="L45" s="427">
        <v>139246</v>
      </c>
      <c r="M45" s="427">
        <v>8376</v>
      </c>
      <c r="N45" s="427">
        <v>27258</v>
      </c>
      <c r="O45" s="427">
        <v>67826</v>
      </c>
      <c r="P45" s="427">
        <v>35786</v>
      </c>
      <c r="Q45" s="423" t="s">
        <v>661</v>
      </c>
    </row>
    <row r="46" spans="1:19" ht="15" customHeight="1">
      <c r="A46" s="203">
        <v>31</v>
      </c>
      <c r="B46" s="213" t="s">
        <v>353</v>
      </c>
      <c r="C46" s="66" t="s">
        <v>700</v>
      </c>
      <c r="D46" s="427">
        <v>311920</v>
      </c>
      <c r="E46" s="427">
        <v>303652</v>
      </c>
      <c r="F46" s="427">
        <v>138855</v>
      </c>
      <c r="G46" s="427">
        <v>164797</v>
      </c>
      <c r="H46" s="427">
        <v>106232</v>
      </c>
      <c r="I46" s="427">
        <v>62613</v>
      </c>
      <c r="J46" s="427">
        <v>43619</v>
      </c>
      <c r="K46" s="427">
        <v>53181</v>
      </c>
      <c r="L46" s="427">
        <v>144238</v>
      </c>
      <c r="M46" s="427">
        <v>2668</v>
      </c>
      <c r="N46" s="427">
        <v>20393</v>
      </c>
      <c r="O46" s="427">
        <v>82340</v>
      </c>
      <c r="P46" s="427">
        <v>38837</v>
      </c>
      <c r="Q46" s="423" t="s">
        <v>733</v>
      </c>
    </row>
    <row r="47" spans="1:19" ht="15" customHeight="1">
      <c r="A47" s="203">
        <v>32</v>
      </c>
      <c r="B47" s="213" t="s">
        <v>353</v>
      </c>
      <c r="C47" s="66" t="s">
        <v>701</v>
      </c>
      <c r="D47" s="427">
        <v>359560</v>
      </c>
      <c r="E47" s="427">
        <v>349309</v>
      </c>
      <c r="F47" s="427">
        <v>169969</v>
      </c>
      <c r="G47" s="427">
        <v>179340</v>
      </c>
      <c r="H47" s="427">
        <v>118986</v>
      </c>
      <c r="I47" s="427">
        <v>81264</v>
      </c>
      <c r="J47" s="427">
        <v>37722</v>
      </c>
      <c r="K47" s="427">
        <v>58339</v>
      </c>
      <c r="L47" s="427">
        <v>171983</v>
      </c>
      <c r="M47" s="427">
        <v>3838</v>
      </c>
      <c r="N47" s="427">
        <v>26527</v>
      </c>
      <c r="O47" s="427">
        <v>90771</v>
      </c>
      <c r="P47" s="427">
        <v>50847</v>
      </c>
      <c r="Q47" s="423" t="s">
        <v>734</v>
      </c>
    </row>
    <row r="48" spans="1:19" ht="15" customHeight="1">
      <c r="A48" s="203">
        <v>33</v>
      </c>
      <c r="B48" s="213" t="s">
        <v>353</v>
      </c>
      <c r="C48" s="66" t="s">
        <v>702</v>
      </c>
      <c r="D48" s="427">
        <v>361741</v>
      </c>
      <c r="E48" s="427">
        <v>352555</v>
      </c>
      <c r="F48" s="427">
        <v>165772</v>
      </c>
      <c r="G48" s="427">
        <v>186782</v>
      </c>
      <c r="H48" s="427">
        <v>110967</v>
      </c>
      <c r="I48" s="427">
        <v>70617</v>
      </c>
      <c r="J48" s="427">
        <v>40350</v>
      </c>
      <c r="K48" s="427">
        <v>64543</v>
      </c>
      <c r="L48" s="427">
        <v>177044</v>
      </c>
      <c r="M48" s="427">
        <v>3361</v>
      </c>
      <c r="N48" s="427">
        <v>27251</v>
      </c>
      <c r="O48" s="427">
        <v>102160</v>
      </c>
      <c r="P48" s="427">
        <v>44273</v>
      </c>
      <c r="Q48" s="423" t="s">
        <v>721</v>
      </c>
    </row>
    <row r="49" spans="1:19" ht="15" customHeight="1">
      <c r="A49" s="203">
        <v>34</v>
      </c>
      <c r="B49" s="213" t="s">
        <v>353</v>
      </c>
      <c r="C49" s="66" t="s">
        <v>217</v>
      </c>
      <c r="D49" s="427">
        <v>359979</v>
      </c>
      <c r="E49" s="427">
        <v>350862</v>
      </c>
      <c r="F49" s="427">
        <v>161699</v>
      </c>
      <c r="G49" s="427">
        <v>189163</v>
      </c>
      <c r="H49" s="427">
        <v>121234</v>
      </c>
      <c r="I49" s="427">
        <v>76607</v>
      </c>
      <c r="J49" s="427">
        <v>44627</v>
      </c>
      <c r="K49" s="427">
        <v>59812</v>
      </c>
      <c r="L49" s="427">
        <v>169816</v>
      </c>
      <c r="M49" s="427">
        <v>2607</v>
      </c>
      <c r="N49" s="427">
        <v>22673</v>
      </c>
      <c r="O49" s="427">
        <v>98024</v>
      </c>
      <c r="P49" s="427">
        <v>46511</v>
      </c>
      <c r="Q49" s="423" t="s">
        <v>722</v>
      </c>
    </row>
    <row r="50" spans="1:19" ht="15" customHeight="1">
      <c r="A50" s="203">
        <v>35</v>
      </c>
      <c r="B50" s="213" t="s">
        <v>353</v>
      </c>
      <c r="C50" s="66" t="s">
        <v>195</v>
      </c>
      <c r="D50" s="427">
        <v>356128</v>
      </c>
      <c r="E50" s="427">
        <v>347273</v>
      </c>
      <c r="F50" s="427">
        <v>165916</v>
      </c>
      <c r="G50" s="427">
        <v>181357</v>
      </c>
      <c r="H50" s="427">
        <v>112969</v>
      </c>
      <c r="I50" s="427">
        <v>74959</v>
      </c>
      <c r="J50" s="427">
        <v>38010</v>
      </c>
      <c r="K50" s="427">
        <v>60538</v>
      </c>
      <c r="L50" s="427">
        <v>173767</v>
      </c>
      <c r="M50" s="427">
        <v>2992</v>
      </c>
      <c r="N50" s="427">
        <v>27428</v>
      </c>
      <c r="O50" s="427">
        <v>95240</v>
      </c>
      <c r="P50" s="427">
        <v>48107</v>
      </c>
      <c r="Q50" s="423" t="s">
        <v>264</v>
      </c>
    </row>
    <row r="51" spans="1:19" ht="15" customHeight="1">
      <c r="A51" s="203">
        <v>36</v>
      </c>
      <c r="B51" s="213" t="s">
        <v>353</v>
      </c>
      <c r="C51" s="66" t="s">
        <v>196</v>
      </c>
      <c r="D51" s="427">
        <v>390993</v>
      </c>
      <c r="E51" s="427">
        <v>380424</v>
      </c>
      <c r="F51" s="427">
        <v>176266</v>
      </c>
      <c r="G51" s="427">
        <v>204157</v>
      </c>
      <c r="H51" s="427">
        <v>122922</v>
      </c>
      <c r="I51" s="427">
        <v>79305</v>
      </c>
      <c r="J51" s="427">
        <v>43617</v>
      </c>
      <c r="K51" s="427">
        <v>66709</v>
      </c>
      <c r="L51" s="427">
        <v>190793</v>
      </c>
      <c r="M51" s="427">
        <v>4177</v>
      </c>
      <c r="N51" s="427">
        <v>26076</v>
      </c>
      <c r="O51" s="427">
        <v>100012</v>
      </c>
      <c r="P51" s="427">
        <v>60528</v>
      </c>
      <c r="Q51" s="423" t="s">
        <v>265</v>
      </c>
    </row>
    <row r="52" spans="1:19" ht="15" customHeight="1">
      <c r="A52" s="203">
        <v>37</v>
      </c>
      <c r="B52" s="213" t="s">
        <v>353</v>
      </c>
      <c r="C52" s="66" t="s">
        <v>197</v>
      </c>
      <c r="D52" s="427">
        <v>432119</v>
      </c>
      <c r="E52" s="427">
        <v>419612</v>
      </c>
      <c r="F52" s="427">
        <v>202769</v>
      </c>
      <c r="G52" s="427">
        <v>216843</v>
      </c>
      <c r="H52" s="427">
        <v>141016</v>
      </c>
      <c r="I52" s="427">
        <v>93439</v>
      </c>
      <c r="J52" s="427">
        <v>47577</v>
      </c>
      <c r="K52" s="427">
        <v>73469</v>
      </c>
      <c r="L52" s="427">
        <v>205128</v>
      </c>
      <c r="M52" s="427">
        <v>3066</v>
      </c>
      <c r="N52" s="427">
        <v>32796</v>
      </c>
      <c r="O52" s="427">
        <v>111575</v>
      </c>
      <c r="P52" s="427">
        <v>57691</v>
      </c>
      <c r="Q52" s="423" t="s">
        <v>266</v>
      </c>
    </row>
    <row r="53" spans="1:19" ht="15" customHeight="1">
      <c r="A53" s="203">
        <v>38</v>
      </c>
      <c r="B53" s="213" t="s">
        <v>353</v>
      </c>
      <c r="C53" s="66" t="s">
        <v>666</v>
      </c>
      <c r="D53" s="427">
        <v>469175</v>
      </c>
      <c r="E53" s="427">
        <v>460913</v>
      </c>
      <c r="F53" s="427">
        <v>238442</v>
      </c>
      <c r="G53" s="427">
        <v>222472</v>
      </c>
      <c r="H53" s="427">
        <v>138144</v>
      </c>
      <c r="I53" s="427">
        <v>101123</v>
      </c>
      <c r="J53" s="427">
        <v>37022</v>
      </c>
      <c r="K53" s="427">
        <v>79453</v>
      </c>
      <c r="L53" s="427">
        <v>243316</v>
      </c>
      <c r="M53" s="427">
        <v>3819</v>
      </c>
      <c r="N53" s="427">
        <v>54047</v>
      </c>
      <c r="O53" s="427">
        <v>114898</v>
      </c>
      <c r="P53" s="427">
        <v>70552</v>
      </c>
      <c r="Q53" s="423" t="s">
        <v>267</v>
      </c>
    </row>
    <row r="54" spans="1:19" ht="21.95" customHeight="1">
      <c r="A54" s="203">
        <v>39</v>
      </c>
      <c r="B54" s="213"/>
      <c r="C54" s="66" t="s">
        <v>352</v>
      </c>
      <c r="D54" s="427">
        <v>3958750</v>
      </c>
      <c r="E54" s="427">
        <v>3848411</v>
      </c>
      <c r="F54" s="427">
        <v>1900097</v>
      </c>
      <c r="G54" s="427">
        <v>1948313</v>
      </c>
      <c r="H54" s="427">
        <v>1287517</v>
      </c>
      <c r="I54" s="427">
        <v>834376</v>
      </c>
      <c r="J54" s="427">
        <v>453142</v>
      </c>
      <c r="K54" s="427">
        <v>706883</v>
      </c>
      <c r="L54" s="427">
        <v>1854008</v>
      </c>
      <c r="M54" s="427">
        <v>41169</v>
      </c>
      <c r="N54" s="427">
        <v>317671</v>
      </c>
      <c r="O54" s="427">
        <v>972081</v>
      </c>
      <c r="P54" s="427">
        <v>523088</v>
      </c>
      <c r="Q54" s="423" t="s">
        <v>268</v>
      </c>
    </row>
    <row r="55" spans="1:19" ht="24.95" customHeight="1">
      <c r="A55" s="202" t="s">
        <v>567</v>
      </c>
      <c r="B55" s="202"/>
      <c r="C55" s="202"/>
      <c r="D55" s="429"/>
      <c r="E55" s="429"/>
      <c r="F55" s="429"/>
      <c r="G55" s="429"/>
      <c r="H55" s="429"/>
      <c r="I55" s="429"/>
      <c r="J55" s="429"/>
      <c r="K55" s="430" t="s">
        <v>567</v>
      </c>
      <c r="M55" s="429"/>
      <c r="N55" s="429"/>
      <c r="O55" s="429"/>
      <c r="P55" s="429"/>
      <c r="Q55" s="202"/>
    </row>
    <row r="56" spans="1:19" ht="21.95" customHeight="1">
      <c r="A56" s="203" t="s">
        <v>269</v>
      </c>
      <c r="B56" s="213">
        <v>2018</v>
      </c>
      <c r="C56" s="66" t="s">
        <v>846</v>
      </c>
      <c r="D56" s="427">
        <v>46919</v>
      </c>
      <c r="E56" s="427">
        <v>46408</v>
      </c>
      <c r="F56" s="427">
        <v>28607</v>
      </c>
      <c r="G56" s="427">
        <v>17802</v>
      </c>
      <c r="H56" s="427">
        <v>18812</v>
      </c>
      <c r="I56" s="427">
        <v>13737</v>
      </c>
      <c r="J56" s="427">
        <v>5075</v>
      </c>
      <c r="K56" s="427">
        <v>8482</v>
      </c>
      <c r="L56" s="427">
        <v>19114</v>
      </c>
      <c r="M56" s="427">
        <v>2418</v>
      </c>
      <c r="N56" s="427">
        <v>3970</v>
      </c>
      <c r="O56" s="427">
        <v>5003</v>
      </c>
      <c r="P56" s="427">
        <v>7724</v>
      </c>
      <c r="Q56" s="423" t="s">
        <v>269</v>
      </c>
      <c r="S56" s="27"/>
    </row>
    <row r="57" spans="1:19" ht="15" customHeight="1">
      <c r="A57" s="203" t="s">
        <v>1641</v>
      </c>
      <c r="B57" s="213" t="s">
        <v>353</v>
      </c>
      <c r="C57" s="66" t="s">
        <v>56</v>
      </c>
      <c r="D57" s="427">
        <v>41730</v>
      </c>
      <c r="E57" s="427">
        <v>40966</v>
      </c>
      <c r="F57" s="427">
        <v>23373</v>
      </c>
      <c r="G57" s="427">
        <v>17593</v>
      </c>
      <c r="H57" s="427">
        <v>18721</v>
      </c>
      <c r="I57" s="427">
        <v>12174</v>
      </c>
      <c r="J57" s="427">
        <v>6547</v>
      </c>
      <c r="K57" s="427">
        <v>7899</v>
      </c>
      <c r="L57" s="427">
        <v>14345</v>
      </c>
      <c r="M57" s="427">
        <v>401</v>
      </c>
      <c r="N57" s="427">
        <v>2898</v>
      </c>
      <c r="O57" s="427">
        <v>4701</v>
      </c>
      <c r="P57" s="427">
        <v>6346</v>
      </c>
      <c r="Q57" s="423" t="s">
        <v>1641</v>
      </c>
    </row>
    <row r="58" spans="1:19" ht="15" customHeight="1">
      <c r="A58" s="203" t="s">
        <v>1642</v>
      </c>
      <c r="B58" s="213" t="s">
        <v>353</v>
      </c>
      <c r="C58" s="66" t="s">
        <v>61</v>
      </c>
      <c r="D58" s="427">
        <v>59867</v>
      </c>
      <c r="E58" s="427">
        <v>58557</v>
      </c>
      <c r="F58" s="427">
        <v>27518</v>
      </c>
      <c r="G58" s="427">
        <v>31039</v>
      </c>
      <c r="H58" s="427">
        <v>22892</v>
      </c>
      <c r="I58" s="427">
        <v>13905</v>
      </c>
      <c r="J58" s="427">
        <v>8987</v>
      </c>
      <c r="K58" s="427">
        <v>8457</v>
      </c>
      <c r="L58" s="427">
        <v>27207</v>
      </c>
      <c r="M58" s="427">
        <v>652</v>
      </c>
      <c r="N58" s="427">
        <v>4504</v>
      </c>
      <c r="O58" s="427">
        <v>11800</v>
      </c>
      <c r="P58" s="427">
        <v>10251</v>
      </c>
      <c r="Q58" s="423" t="s">
        <v>1642</v>
      </c>
    </row>
    <row r="59" spans="1:19" ht="15" customHeight="1">
      <c r="A59" s="203" t="s">
        <v>1643</v>
      </c>
      <c r="B59" s="213" t="s">
        <v>353</v>
      </c>
      <c r="C59" s="66" t="s">
        <v>62</v>
      </c>
      <c r="D59" s="427">
        <v>99889</v>
      </c>
      <c r="E59" s="427">
        <v>98744</v>
      </c>
      <c r="F59" s="427">
        <v>55193</v>
      </c>
      <c r="G59" s="427">
        <v>43551</v>
      </c>
      <c r="H59" s="427">
        <v>45118</v>
      </c>
      <c r="I59" s="427">
        <v>35069</v>
      </c>
      <c r="J59" s="427">
        <v>10050</v>
      </c>
      <c r="K59" s="427">
        <v>12772</v>
      </c>
      <c r="L59" s="427">
        <v>40854</v>
      </c>
      <c r="M59" s="427">
        <v>624</v>
      </c>
      <c r="N59" s="427">
        <v>6728</v>
      </c>
      <c r="O59" s="427">
        <v>16473</v>
      </c>
      <c r="P59" s="427">
        <v>17028</v>
      </c>
      <c r="Q59" s="423" t="s">
        <v>1643</v>
      </c>
    </row>
    <row r="60" spans="1:19" ht="15" customHeight="1">
      <c r="A60" s="203" t="s">
        <v>1644</v>
      </c>
      <c r="B60" s="213" t="s">
        <v>353</v>
      </c>
      <c r="C60" s="66" t="s">
        <v>700</v>
      </c>
      <c r="D60" s="427">
        <v>86965</v>
      </c>
      <c r="E60" s="427">
        <v>85682</v>
      </c>
      <c r="F60" s="427">
        <v>40037</v>
      </c>
      <c r="G60" s="427">
        <v>45645</v>
      </c>
      <c r="H60" s="427">
        <v>29588</v>
      </c>
      <c r="I60" s="427">
        <v>17808</v>
      </c>
      <c r="J60" s="427">
        <v>11779</v>
      </c>
      <c r="K60" s="427">
        <v>15311</v>
      </c>
      <c r="L60" s="427">
        <v>40784</v>
      </c>
      <c r="M60" s="427">
        <v>661</v>
      </c>
      <c r="N60" s="427">
        <v>6257</v>
      </c>
      <c r="O60" s="427">
        <v>17975</v>
      </c>
      <c r="P60" s="427">
        <v>15891</v>
      </c>
      <c r="Q60" s="423" t="s">
        <v>1644</v>
      </c>
    </row>
    <row r="61" spans="1:19" ht="15" customHeight="1">
      <c r="A61" s="203" t="s">
        <v>1645</v>
      </c>
      <c r="B61" s="213" t="s">
        <v>353</v>
      </c>
      <c r="C61" s="66" t="s">
        <v>701</v>
      </c>
      <c r="D61" s="427">
        <v>94015</v>
      </c>
      <c r="E61" s="427">
        <v>92632</v>
      </c>
      <c r="F61" s="427">
        <v>43636</v>
      </c>
      <c r="G61" s="427">
        <v>48996</v>
      </c>
      <c r="H61" s="427">
        <v>31988</v>
      </c>
      <c r="I61" s="427">
        <v>19776</v>
      </c>
      <c r="J61" s="427">
        <v>12211</v>
      </c>
      <c r="K61" s="427">
        <v>17634</v>
      </c>
      <c r="L61" s="427">
        <v>43010</v>
      </c>
      <c r="M61" s="427">
        <v>820</v>
      </c>
      <c r="N61" s="427">
        <v>5405</v>
      </c>
      <c r="O61" s="427">
        <v>19188</v>
      </c>
      <c r="P61" s="427">
        <v>17597</v>
      </c>
      <c r="Q61" s="423" t="s">
        <v>1645</v>
      </c>
    </row>
    <row r="62" spans="1:19" ht="15" customHeight="1">
      <c r="A62" s="203" t="s">
        <v>1646</v>
      </c>
      <c r="B62" s="213" t="s">
        <v>353</v>
      </c>
      <c r="C62" s="66" t="s">
        <v>702</v>
      </c>
      <c r="D62" s="427">
        <v>82137</v>
      </c>
      <c r="E62" s="427">
        <v>81035</v>
      </c>
      <c r="F62" s="427">
        <v>37798</v>
      </c>
      <c r="G62" s="427">
        <v>43237</v>
      </c>
      <c r="H62" s="427">
        <v>26673</v>
      </c>
      <c r="I62" s="427">
        <v>15934</v>
      </c>
      <c r="J62" s="427">
        <v>10739</v>
      </c>
      <c r="K62" s="427">
        <v>14572</v>
      </c>
      <c r="L62" s="427">
        <v>39790</v>
      </c>
      <c r="M62" s="427">
        <v>564</v>
      </c>
      <c r="N62" s="427">
        <v>6728</v>
      </c>
      <c r="O62" s="427">
        <v>16491</v>
      </c>
      <c r="P62" s="427">
        <v>16007</v>
      </c>
      <c r="Q62" s="423" t="s">
        <v>1646</v>
      </c>
    </row>
    <row r="63" spans="1:19" ht="15" customHeight="1">
      <c r="A63" s="203" t="s">
        <v>1647</v>
      </c>
      <c r="B63" s="213" t="s">
        <v>353</v>
      </c>
      <c r="C63" s="66" t="s">
        <v>217</v>
      </c>
      <c r="D63" s="427">
        <v>90680</v>
      </c>
      <c r="E63" s="427">
        <v>88619</v>
      </c>
      <c r="F63" s="427">
        <v>39205</v>
      </c>
      <c r="G63" s="427">
        <v>49414</v>
      </c>
      <c r="H63" s="427">
        <v>29962</v>
      </c>
      <c r="I63" s="427">
        <v>20815</v>
      </c>
      <c r="J63" s="427">
        <v>9147</v>
      </c>
      <c r="K63" s="427">
        <v>14062</v>
      </c>
      <c r="L63" s="427">
        <v>44595</v>
      </c>
      <c r="M63" s="427">
        <v>481</v>
      </c>
      <c r="N63" s="427">
        <v>3846</v>
      </c>
      <c r="O63" s="427">
        <v>21022</v>
      </c>
      <c r="P63" s="427">
        <v>19245</v>
      </c>
      <c r="Q63" s="423" t="s">
        <v>1647</v>
      </c>
    </row>
    <row r="64" spans="1:19" ht="15" customHeight="1">
      <c r="A64" s="203" t="s">
        <v>1648</v>
      </c>
      <c r="B64" s="213" t="s">
        <v>353</v>
      </c>
      <c r="C64" s="66" t="s">
        <v>195</v>
      </c>
      <c r="D64" s="427">
        <v>84563</v>
      </c>
      <c r="E64" s="427">
        <v>83531</v>
      </c>
      <c r="F64" s="427">
        <v>36721</v>
      </c>
      <c r="G64" s="427">
        <v>46810</v>
      </c>
      <c r="H64" s="427">
        <v>25916</v>
      </c>
      <c r="I64" s="427">
        <v>16699</v>
      </c>
      <c r="J64" s="427">
        <v>9218</v>
      </c>
      <c r="K64" s="427">
        <v>13342</v>
      </c>
      <c r="L64" s="427">
        <v>44273</v>
      </c>
      <c r="M64" s="427">
        <v>632</v>
      </c>
      <c r="N64" s="427">
        <v>6048</v>
      </c>
      <c r="O64" s="427">
        <v>19068</v>
      </c>
      <c r="P64" s="427">
        <v>18524</v>
      </c>
      <c r="Q64" s="423" t="s">
        <v>1648</v>
      </c>
    </row>
    <row r="65" spans="1:17" ht="15" customHeight="1">
      <c r="A65" s="203" t="s">
        <v>1649</v>
      </c>
      <c r="B65" s="213" t="s">
        <v>353</v>
      </c>
      <c r="C65" s="66" t="s">
        <v>196</v>
      </c>
      <c r="D65" s="427">
        <v>100889</v>
      </c>
      <c r="E65" s="427">
        <v>98484</v>
      </c>
      <c r="F65" s="427">
        <v>45718</v>
      </c>
      <c r="G65" s="427">
        <v>52766</v>
      </c>
      <c r="H65" s="427">
        <v>32055</v>
      </c>
      <c r="I65" s="427">
        <v>22722</v>
      </c>
      <c r="J65" s="427">
        <v>9333</v>
      </c>
      <c r="K65" s="427">
        <v>14809</v>
      </c>
      <c r="L65" s="427">
        <v>51620</v>
      </c>
      <c r="M65" s="427">
        <v>1864</v>
      </c>
      <c r="N65" s="427">
        <v>6323</v>
      </c>
      <c r="O65" s="427">
        <v>22761</v>
      </c>
      <c r="P65" s="427">
        <v>20672</v>
      </c>
      <c r="Q65" s="423" t="s">
        <v>1649</v>
      </c>
    </row>
    <row r="66" spans="1:17" ht="15" customHeight="1">
      <c r="A66" s="203" t="s">
        <v>1650</v>
      </c>
      <c r="B66" s="213" t="s">
        <v>353</v>
      </c>
      <c r="C66" s="66" t="s">
        <v>197</v>
      </c>
      <c r="D66" s="427">
        <v>103971</v>
      </c>
      <c r="E66" s="427">
        <v>102146</v>
      </c>
      <c r="F66" s="427">
        <v>47822</v>
      </c>
      <c r="G66" s="427">
        <v>54324</v>
      </c>
      <c r="H66" s="427">
        <v>34808</v>
      </c>
      <c r="I66" s="427">
        <v>25449</v>
      </c>
      <c r="J66" s="427">
        <v>9359</v>
      </c>
      <c r="K66" s="427">
        <v>15277</v>
      </c>
      <c r="L66" s="427">
        <v>52062</v>
      </c>
      <c r="M66" s="427">
        <v>734</v>
      </c>
      <c r="N66" s="427">
        <v>6363</v>
      </c>
      <c r="O66" s="427">
        <v>21720</v>
      </c>
      <c r="P66" s="427">
        <v>23245</v>
      </c>
      <c r="Q66" s="423" t="s">
        <v>1650</v>
      </c>
    </row>
    <row r="67" spans="1:17" ht="15" customHeight="1">
      <c r="A67" s="203" t="s">
        <v>1651</v>
      </c>
      <c r="B67" s="213" t="s">
        <v>353</v>
      </c>
      <c r="C67" s="66" t="s">
        <v>666</v>
      </c>
      <c r="D67" s="427">
        <v>88502</v>
      </c>
      <c r="E67" s="427">
        <v>87153</v>
      </c>
      <c r="F67" s="427">
        <v>42850</v>
      </c>
      <c r="G67" s="427">
        <v>44303</v>
      </c>
      <c r="H67" s="427">
        <v>31012</v>
      </c>
      <c r="I67" s="427">
        <v>21957</v>
      </c>
      <c r="J67" s="427">
        <v>9055</v>
      </c>
      <c r="K67" s="427">
        <v>16772</v>
      </c>
      <c r="L67" s="427">
        <v>39369</v>
      </c>
      <c r="M67" s="427">
        <v>620</v>
      </c>
      <c r="N67" s="427">
        <v>3501</v>
      </c>
      <c r="O67" s="427">
        <v>13773</v>
      </c>
      <c r="P67" s="427">
        <v>21475</v>
      </c>
      <c r="Q67" s="423" t="s">
        <v>1651</v>
      </c>
    </row>
    <row r="68" spans="1:17" ht="21.95" customHeight="1">
      <c r="A68" s="203" t="s">
        <v>1652</v>
      </c>
      <c r="B68" s="213"/>
      <c r="C68" s="66" t="s">
        <v>352</v>
      </c>
      <c r="D68" s="427">
        <v>980127</v>
      </c>
      <c r="E68" s="427">
        <v>963957</v>
      </c>
      <c r="F68" s="427">
        <v>468478</v>
      </c>
      <c r="G68" s="427">
        <v>495480</v>
      </c>
      <c r="H68" s="427">
        <v>347545</v>
      </c>
      <c r="I68" s="427">
        <v>236045</v>
      </c>
      <c r="J68" s="427">
        <v>111500</v>
      </c>
      <c r="K68" s="427">
        <v>159389</v>
      </c>
      <c r="L68" s="427">
        <v>457023</v>
      </c>
      <c r="M68" s="427">
        <v>10471</v>
      </c>
      <c r="N68" s="427">
        <v>62571</v>
      </c>
      <c r="O68" s="427">
        <v>189975</v>
      </c>
      <c r="P68" s="427">
        <v>194005</v>
      </c>
      <c r="Q68" s="423" t="s">
        <v>1652</v>
      </c>
    </row>
    <row r="69" spans="1:17" ht="15" customHeight="1">
      <c r="A69" s="213"/>
      <c r="B69" s="66"/>
      <c r="C69" s="66"/>
      <c r="D69" s="429"/>
      <c r="E69" s="429"/>
      <c r="F69" s="429"/>
      <c r="G69" s="429"/>
      <c r="H69" s="429"/>
      <c r="I69" s="429"/>
      <c r="J69" s="429"/>
      <c r="K69" s="429"/>
      <c r="L69" s="213"/>
      <c r="M69" s="429"/>
      <c r="N69" s="429"/>
      <c r="O69" s="429"/>
      <c r="P69" s="429"/>
      <c r="Q69" s="423"/>
    </row>
    <row r="70" spans="1:17" s="26" customFormat="1" ht="15.95" customHeight="1">
      <c r="A70" s="541" t="s">
        <v>1745</v>
      </c>
      <c r="B70" s="178"/>
      <c r="C70" s="178"/>
      <c r="D70" s="178"/>
      <c r="E70" s="178"/>
      <c r="F70" s="178"/>
      <c r="G70" s="178"/>
      <c r="H70" s="178"/>
      <c r="I70" s="178"/>
      <c r="J70" s="178"/>
      <c r="K70" s="541" t="s">
        <v>1745</v>
      </c>
      <c r="M70" s="541"/>
      <c r="N70" s="541"/>
      <c r="O70" s="541"/>
      <c r="P70" s="541"/>
      <c r="Q70" s="541"/>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42" customWidth="1"/>
    <col min="2" max="2" width="5.42578125" style="542" customWidth="1"/>
    <col min="3" max="3" width="16.140625" style="542" customWidth="1"/>
    <col min="4" max="4" width="15.7109375" style="542" customWidth="1"/>
    <col min="5" max="10" width="15.5703125" style="542" customWidth="1"/>
    <col min="11" max="16" width="20.7109375" style="542" customWidth="1"/>
    <col min="17" max="17" width="6.7109375" style="542" customWidth="1"/>
    <col min="18" max="16384" width="11.42578125" style="542"/>
  </cols>
  <sheetData>
    <row r="1" spans="1:19" ht="15" customHeight="1">
      <c r="A1" s="907" t="s">
        <v>1764</v>
      </c>
    </row>
    <row r="2" spans="1:19" ht="15" customHeight="1">
      <c r="A2" s="202" t="s">
        <v>737</v>
      </c>
      <c r="K2" s="202" t="s">
        <v>737</v>
      </c>
    </row>
    <row r="3" spans="1:19" ht="15" customHeight="1">
      <c r="A3" s="541" t="s">
        <v>6</v>
      </c>
      <c r="B3" s="541"/>
      <c r="C3" s="541"/>
      <c r="D3" s="541"/>
      <c r="E3" s="541"/>
      <c r="F3" s="541"/>
      <c r="G3" s="541"/>
      <c r="H3" s="541"/>
      <c r="I3" s="541"/>
      <c r="J3" s="541"/>
      <c r="K3" s="541" t="s">
        <v>6</v>
      </c>
      <c r="M3" s="541"/>
      <c r="N3" s="541"/>
      <c r="O3" s="541"/>
      <c r="P3" s="541"/>
      <c r="Q3" s="541"/>
    </row>
    <row r="4" spans="1:19" ht="15" customHeight="1">
      <c r="A4" s="541" t="s">
        <v>1653</v>
      </c>
      <c r="B4" s="541"/>
      <c r="C4" s="541"/>
      <c r="D4" s="541"/>
      <c r="E4" s="541"/>
      <c r="F4" s="541"/>
      <c r="G4" s="541"/>
      <c r="H4" s="541"/>
      <c r="I4" s="541"/>
      <c r="J4" s="541"/>
      <c r="K4" s="541" t="s">
        <v>1654</v>
      </c>
      <c r="M4" s="541"/>
      <c r="N4" s="541"/>
      <c r="O4" s="541"/>
      <c r="P4" s="541"/>
      <c r="Q4" s="541"/>
    </row>
    <row r="5" spans="1:19" ht="15" customHeight="1">
      <c r="A5" s="213" t="s">
        <v>1308</v>
      </c>
      <c r="B5" s="541"/>
      <c r="C5" s="541"/>
      <c r="D5" s="541"/>
      <c r="E5" s="541"/>
      <c r="F5" s="541"/>
      <c r="G5" s="541"/>
      <c r="H5" s="541"/>
      <c r="I5" s="541"/>
      <c r="J5" s="541"/>
      <c r="K5" s="213" t="s">
        <v>1308</v>
      </c>
      <c r="M5" s="541"/>
      <c r="N5" s="541"/>
      <c r="O5" s="541"/>
      <c r="P5" s="541"/>
      <c r="Q5" s="541"/>
    </row>
    <row r="6" spans="1:19" ht="15" customHeight="1">
      <c r="A6" s="541" t="s">
        <v>670</v>
      </c>
      <c r="B6" s="541"/>
      <c r="C6" s="541"/>
      <c r="D6" s="541"/>
      <c r="E6" s="541"/>
      <c r="F6" s="541"/>
      <c r="G6" s="541"/>
      <c r="H6" s="541"/>
      <c r="I6" s="541"/>
      <c r="J6" s="541"/>
      <c r="K6" s="541" t="s">
        <v>670</v>
      </c>
      <c r="M6" s="541"/>
      <c r="N6" s="541"/>
      <c r="O6" s="541"/>
      <c r="P6" s="541"/>
      <c r="Q6" s="541"/>
    </row>
    <row r="7" spans="1:19" ht="15" customHeight="1">
      <c r="A7" s="220" t="s">
        <v>1655</v>
      </c>
      <c r="B7" s="220"/>
      <c r="C7" s="220"/>
      <c r="D7" s="220"/>
      <c r="E7" s="220"/>
      <c r="F7" s="220"/>
      <c r="G7" s="220"/>
      <c r="H7" s="201"/>
      <c r="I7" s="201"/>
      <c r="J7" s="201"/>
      <c r="K7" s="220" t="s">
        <v>1655</v>
      </c>
      <c r="M7" s="220"/>
      <c r="N7" s="220"/>
      <c r="O7" s="220"/>
      <c r="P7" s="220"/>
      <c r="Q7" s="220"/>
    </row>
    <row r="8" spans="1:19" s="66" customFormat="1" ht="15.75" customHeight="1">
      <c r="A8" s="994" t="s">
        <v>270</v>
      </c>
      <c r="B8" s="1003" t="s">
        <v>684</v>
      </c>
      <c r="C8" s="994"/>
      <c r="D8" s="1096" t="s">
        <v>426</v>
      </c>
      <c r="E8" s="1088" t="s">
        <v>1656</v>
      </c>
      <c r="F8" s="1089"/>
      <c r="G8" s="1089"/>
      <c r="H8" s="1088" t="s">
        <v>685</v>
      </c>
      <c r="I8" s="1089"/>
      <c r="J8" s="1098"/>
      <c r="K8" s="1091" t="s">
        <v>40</v>
      </c>
      <c r="L8" s="1089" t="s">
        <v>440</v>
      </c>
      <c r="M8" s="1089"/>
      <c r="N8" s="1089"/>
      <c r="O8" s="1089"/>
      <c r="P8" s="1090"/>
      <c r="Q8" s="1003" t="s">
        <v>270</v>
      </c>
    </row>
    <row r="9" spans="1:19" s="66" customFormat="1" ht="15.75" customHeight="1">
      <c r="A9" s="986"/>
      <c r="B9" s="988"/>
      <c r="C9" s="986"/>
      <c r="D9" s="1079"/>
      <c r="E9" s="1078" t="s">
        <v>547</v>
      </c>
      <c r="F9" s="204" t="s">
        <v>530</v>
      </c>
      <c r="G9" s="205"/>
      <c r="H9" s="1079" t="s">
        <v>663</v>
      </c>
      <c r="I9" s="1081" t="s">
        <v>326</v>
      </c>
      <c r="J9" s="1084" t="s">
        <v>1001</v>
      </c>
      <c r="K9" s="1086"/>
      <c r="L9" s="1085" t="s">
        <v>663</v>
      </c>
      <c r="M9" s="1088" t="s">
        <v>626</v>
      </c>
      <c r="N9" s="1089"/>
      <c r="O9" s="1089"/>
      <c r="P9" s="1090"/>
      <c r="Q9" s="988"/>
    </row>
    <row r="10" spans="1:19" s="66" customFormat="1" ht="15.75" customHeight="1">
      <c r="A10" s="986"/>
      <c r="B10" s="988"/>
      <c r="C10" s="986"/>
      <c r="D10" s="1079"/>
      <c r="E10" s="1079"/>
      <c r="F10" s="1078" t="s">
        <v>326</v>
      </c>
      <c r="G10" s="1078" t="s">
        <v>1001</v>
      </c>
      <c r="H10" s="1079"/>
      <c r="I10" s="1082"/>
      <c r="J10" s="1082"/>
      <c r="K10" s="1086"/>
      <c r="L10" s="1086"/>
      <c r="M10" s="1093" t="s">
        <v>781</v>
      </c>
      <c r="N10" s="1093" t="s">
        <v>764</v>
      </c>
      <c r="O10" s="1085" t="s">
        <v>877</v>
      </c>
      <c r="P10" s="1094" t="s">
        <v>765</v>
      </c>
      <c r="Q10" s="988"/>
    </row>
    <row r="11" spans="1:19" s="66" customFormat="1" ht="15.75" customHeight="1">
      <c r="A11" s="986"/>
      <c r="B11" s="988"/>
      <c r="C11" s="986"/>
      <c r="D11" s="1079"/>
      <c r="E11" s="1079"/>
      <c r="F11" s="1079"/>
      <c r="G11" s="1079"/>
      <c r="H11" s="1079"/>
      <c r="I11" s="1082"/>
      <c r="J11" s="1082"/>
      <c r="K11" s="1086"/>
      <c r="L11" s="1086"/>
      <c r="M11" s="1079"/>
      <c r="N11" s="1079"/>
      <c r="O11" s="1086"/>
      <c r="P11" s="1081"/>
      <c r="Q11" s="988"/>
    </row>
    <row r="12" spans="1:19" s="66" customFormat="1" ht="15.75" customHeight="1">
      <c r="A12" s="987"/>
      <c r="B12" s="989"/>
      <c r="C12" s="987"/>
      <c r="D12" s="1097"/>
      <c r="E12" s="1080"/>
      <c r="F12" s="1080"/>
      <c r="G12" s="1080"/>
      <c r="H12" s="1080"/>
      <c r="I12" s="1083"/>
      <c r="J12" s="1083"/>
      <c r="K12" s="1092"/>
      <c r="L12" s="1087"/>
      <c r="M12" s="1080"/>
      <c r="N12" s="1080"/>
      <c r="O12" s="1087"/>
      <c r="P12" s="1095"/>
      <c r="Q12" s="989"/>
    </row>
    <row r="13" spans="1:19" ht="24.95" customHeight="1">
      <c r="A13" s="213" t="s">
        <v>568</v>
      </c>
      <c r="B13" s="543"/>
      <c r="C13" s="543"/>
      <c r="D13" s="543"/>
      <c r="E13" s="543"/>
      <c r="F13" s="543"/>
      <c r="G13" s="543"/>
      <c r="H13" s="543"/>
      <c r="I13" s="543"/>
      <c r="J13" s="543"/>
      <c r="K13" s="544" t="s">
        <v>568</v>
      </c>
      <c r="M13" s="544"/>
      <c r="N13" s="544"/>
      <c r="O13" s="544"/>
      <c r="P13" s="544"/>
      <c r="Q13" s="544"/>
    </row>
    <row r="14" spans="1:19" ht="21.95" customHeight="1">
      <c r="A14" s="203" t="s">
        <v>766</v>
      </c>
      <c r="B14" s="213">
        <v>2018</v>
      </c>
      <c r="C14" s="66" t="s">
        <v>846</v>
      </c>
      <c r="D14" s="427">
        <v>237986</v>
      </c>
      <c r="E14" s="427">
        <v>235336</v>
      </c>
      <c r="F14" s="427">
        <v>128910</v>
      </c>
      <c r="G14" s="427">
        <v>106426</v>
      </c>
      <c r="H14" s="427">
        <v>112852</v>
      </c>
      <c r="I14" s="427">
        <v>62597</v>
      </c>
      <c r="J14" s="427">
        <v>50256</v>
      </c>
      <c r="K14" s="427">
        <v>41670</v>
      </c>
      <c r="L14" s="427">
        <v>80814</v>
      </c>
      <c r="M14" s="427">
        <v>1974</v>
      </c>
      <c r="N14" s="427">
        <v>22669</v>
      </c>
      <c r="O14" s="427">
        <v>26026</v>
      </c>
      <c r="P14" s="427">
        <v>30144</v>
      </c>
      <c r="Q14" s="423" t="s">
        <v>766</v>
      </c>
      <c r="S14" s="27"/>
    </row>
    <row r="15" spans="1:19" ht="15" customHeight="1">
      <c r="A15" s="203" t="s">
        <v>914</v>
      </c>
      <c r="B15" s="213" t="s">
        <v>353</v>
      </c>
      <c r="C15" s="66" t="s">
        <v>56</v>
      </c>
      <c r="D15" s="427">
        <v>245694</v>
      </c>
      <c r="E15" s="427">
        <v>242193</v>
      </c>
      <c r="F15" s="427">
        <v>135049</v>
      </c>
      <c r="G15" s="427">
        <v>107144</v>
      </c>
      <c r="H15" s="427">
        <v>118599</v>
      </c>
      <c r="I15" s="427">
        <v>70438</v>
      </c>
      <c r="J15" s="427">
        <v>48162</v>
      </c>
      <c r="K15" s="427">
        <v>39116</v>
      </c>
      <c r="L15" s="427">
        <v>84478</v>
      </c>
      <c r="M15" s="427">
        <v>3673</v>
      </c>
      <c r="N15" s="427">
        <v>21822</v>
      </c>
      <c r="O15" s="427">
        <v>26031</v>
      </c>
      <c r="P15" s="427">
        <v>32952</v>
      </c>
      <c r="Q15" s="423" t="s">
        <v>914</v>
      </c>
    </row>
    <row r="16" spans="1:19" ht="15" customHeight="1">
      <c r="A16" s="203" t="s">
        <v>915</v>
      </c>
      <c r="B16" s="213" t="s">
        <v>353</v>
      </c>
      <c r="C16" s="66" t="s">
        <v>61</v>
      </c>
      <c r="D16" s="427">
        <v>325873</v>
      </c>
      <c r="E16" s="427">
        <v>322722</v>
      </c>
      <c r="F16" s="427">
        <v>170419</v>
      </c>
      <c r="G16" s="427">
        <v>152304</v>
      </c>
      <c r="H16" s="427">
        <v>168977</v>
      </c>
      <c r="I16" s="427">
        <v>97358</v>
      </c>
      <c r="J16" s="427">
        <v>71620</v>
      </c>
      <c r="K16" s="427">
        <v>48019</v>
      </c>
      <c r="L16" s="427">
        <v>105726</v>
      </c>
      <c r="M16" s="427">
        <v>3259</v>
      </c>
      <c r="N16" s="427">
        <v>21783</v>
      </c>
      <c r="O16" s="427">
        <v>39406</v>
      </c>
      <c r="P16" s="427">
        <v>41278</v>
      </c>
      <c r="Q16" s="423" t="s">
        <v>915</v>
      </c>
    </row>
    <row r="17" spans="1:19" ht="15" customHeight="1">
      <c r="A17" s="203" t="s">
        <v>916</v>
      </c>
      <c r="B17" s="213" t="s">
        <v>353</v>
      </c>
      <c r="C17" s="66" t="s">
        <v>62</v>
      </c>
      <c r="D17" s="427">
        <v>404678</v>
      </c>
      <c r="E17" s="427">
        <v>401431</v>
      </c>
      <c r="F17" s="427">
        <v>196679</v>
      </c>
      <c r="G17" s="427">
        <v>204753</v>
      </c>
      <c r="H17" s="427">
        <v>189342</v>
      </c>
      <c r="I17" s="427">
        <v>104552</v>
      </c>
      <c r="J17" s="427">
        <v>84790</v>
      </c>
      <c r="K17" s="427">
        <v>65250</v>
      </c>
      <c r="L17" s="427">
        <v>146840</v>
      </c>
      <c r="M17" s="427">
        <v>3070</v>
      </c>
      <c r="N17" s="427">
        <v>23807</v>
      </c>
      <c r="O17" s="427">
        <v>67559</v>
      </c>
      <c r="P17" s="427">
        <v>52404</v>
      </c>
      <c r="Q17" s="423" t="s">
        <v>916</v>
      </c>
    </row>
    <row r="18" spans="1:19" ht="15" customHeight="1">
      <c r="A18" s="203" t="s">
        <v>917</v>
      </c>
      <c r="B18" s="213" t="s">
        <v>353</v>
      </c>
      <c r="C18" s="66" t="s">
        <v>700</v>
      </c>
      <c r="D18" s="427">
        <v>454717</v>
      </c>
      <c r="E18" s="427">
        <v>450592</v>
      </c>
      <c r="F18" s="427">
        <v>203520</v>
      </c>
      <c r="G18" s="427">
        <v>247072</v>
      </c>
      <c r="H18" s="427">
        <v>219056</v>
      </c>
      <c r="I18" s="427">
        <v>108898</v>
      </c>
      <c r="J18" s="427">
        <v>110159</v>
      </c>
      <c r="K18" s="427">
        <v>62232</v>
      </c>
      <c r="L18" s="427">
        <v>169304</v>
      </c>
      <c r="M18" s="427">
        <v>4664</v>
      </c>
      <c r="N18" s="427">
        <v>27727</v>
      </c>
      <c r="O18" s="427">
        <v>81579</v>
      </c>
      <c r="P18" s="427">
        <v>55334</v>
      </c>
      <c r="Q18" s="423" t="s">
        <v>917</v>
      </c>
    </row>
    <row r="19" spans="1:19" ht="15" customHeight="1">
      <c r="A19" s="203" t="s">
        <v>918</v>
      </c>
      <c r="B19" s="213" t="s">
        <v>353</v>
      </c>
      <c r="C19" s="66" t="s">
        <v>701</v>
      </c>
      <c r="D19" s="427">
        <v>541507</v>
      </c>
      <c r="E19" s="427">
        <v>536878</v>
      </c>
      <c r="F19" s="427">
        <v>233914</v>
      </c>
      <c r="G19" s="427">
        <v>302964</v>
      </c>
      <c r="H19" s="427">
        <v>265757</v>
      </c>
      <c r="I19" s="427">
        <v>129876</v>
      </c>
      <c r="J19" s="427">
        <v>135881</v>
      </c>
      <c r="K19" s="427">
        <v>65366</v>
      </c>
      <c r="L19" s="427">
        <v>205755</v>
      </c>
      <c r="M19" s="427">
        <v>3374</v>
      </c>
      <c r="N19" s="427">
        <v>35299</v>
      </c>
      <c r="O19" s="427">
        <v>101422</v>
      </c>
      <c r="P19" s="427">
        <v>65661</v>
      </c>
      <c r="Q19" s="423" t="s">
        <v>918</v>
      </c>
    </row>
    <row r="20" spans="1:19" ht="15" customHeight="1">
      <c r="A20" s="203" t="s">
        <v>919</v>
      </c>
      <c r="B20" s="213" t="s">
        <v>353</v>
      </c>
      <c r="C20" s="66" t="s">
        <v>702</v>
      </c>
      <c r="D20" s="427">
        <v>529329</v>
      </c>
      <c r="E20" s="427">
        <v>524332</v>
      </c>
      <c r="F20" s="427">
        <v>211977</v>
      </c>
      <c r="G20" s="427">
        <v>312355</v>
      </c>
      <c r="H20" s="427">
        <v>238667</v>
      </c>
      <c r="I20" s="427">
        <v>114229</v>
      </c>
      <c r="J20" s="427">
        <v>124439</v>
      </c>
      <c r="K20" s="427">
        <v>62927</v>
      </c>
      <c r="L20" s="427">
        <v>222738</v>
      </c>
      <c r="M20" s="427">
        <v>3120</v>
      </c>
      <c r="N20" s="427">
        <v>31702</v>
      </c>
      <c r="O20" s="427">
        <v>113169</v>
      </c>
      <c r="P20" s="427">
        <v>74747</v>
      </c>
      <c r="Q20" s="423" t="s">
        <v>919</v>
      </c>
    </row>
    <row r="21" spans="1:19" ht="15" customHeight="1">
      <c r="A21" s="203" t="s">
        <v>920</v>
      </c>
      <c r="B21" s="213" t="s">
        <v>353</v>
      </c>
      <c r="C21" s="66" t="s">
        <v>217</v>
      </c>
      <c r="D21" s="427">
        <v>552546</v>
      </c>
      <c r="E21" s="427">
        <v>547852</v>
      </c>
      <c r="F21" s="427">
        <v>228857</v>
      </c>
      <c r="G21" s="427">
        <v>318995</v>
      </c>
      <c r="H21" s="427">
        <v>254377</v>
      </c>
      <c r="I21" s="427">
        <v>123263</v>
      </c>
      <c r="J21" s="427">
        <v>131114</v>
      </c>
      <c r="K21" s="427">
        <v>65225</v>
      </c>
      <c r="L21" s="427">
        <v>228250</v>
      </c>
      <c r="M21" s="427">
        <v>4972</v>
      </c>
      <c r="N21" s="427">
        <v>35397</v>
      </c>
      <c r="O21" s="427">
        <v>116631</v>
      </c>
      <c r="P21" s="427">
        <v>71250</v>
      </c>
      <c r="Q21" s="423" t="s">
        <v>920</v>
      </c>
    </row>
    <row r="22" spans="1:19" ht="15" customHeight="1">
      <c r="A22" s="203" t="s">
        <v>921</v>
      </c>
      <c r="B22" s="213" t="s">
        <v>353</v>
      </c>
      <c r="C22" s="66" t="s">
        <v>195</v>
      </c>
      <c r="D22" s="427">
        <v>587308</v>
      </c>
      <c r="E22" s="427">
        <v>582708</v>
      </c>
      <c r="F22" s="427">
        <v>254779</v>
      </c>
      <c r="G22" s="427">
        <v>327929</v>
      </c>
      <c r="H22" s="427">
        <v>298693</v>
      </c>
      <c r="I22" s="427">
        <v>154146</v>
      </c>
      <c r="J22" s="427">
        <v>144547</v>
      </c>
      <c r="K22" s="427">
        <v>63748</v>
      </c>
      <c r="L22" s="427">
        <v>220266</v>
      </c>
      <c r="M22" s="427">
        <v>3303</v>
      </c>
      <c r="N22" s="427">
        <v>33581</v>
      </c>
      <c r="O22" s="427">
        <v>113130</v>
      </c>
      <c r="P22" s="427">
        <v>70251</v>
      </c>
      <c r="Q22" s="423" t="s">
        <v>921</v>
      </c>
    </row>
    <row r="23" spans="1:19" ht="15" customHeight="1">
      <c r="A23" s="203" t="s">
        <v>478</v>
      </c>
      <c r="B23" s="213" t="s">
        <v>353</v>
      </c>
      <c r="C23" s="66" t="s">
        <v>196</v>
      </c>
      <c r="D23" s="427">
        <v>593865</v>
      </c>
      <c r="E23" s="427">
        <v>589710</v>
      </c>
      <c r="F23" s="427">
        <v>229394</v>
      </c>
      <c r="G23" s="427">
        <v>360315</v>
      </c>
      <c r="H23" s="427">
        <v>279987</v>
      </c>
      <c r="I23" s="427">
        <v>121912</v>
      </c>
      <c r="J23" s="427">
        <v>158074</v>
      </c>
      <c r="K23" s="427">
        <v>71421</v>
      </c>
      <c r="L23" s="427">
        <v>238302</v>
      </c>
      <c r="M23" s="427">
        <v>2940</v>
      </c>
      <c r="N23" s="427">
        <v>33122</v>
      </c>
      <c r="O23" s="427">
        <v>122930</v>
      </c>
      <c r="P23" s="427">
        <v>79311</v>
      </c>
      <c r="Q23" s="423" t="s">
        <v>478</v>
      </c>
    </row>
    <row r="24" spans="1:19" ht="15" customHeight="1">
      <c r="A24" s="203" t="s">
        <v>479</v>
      </c>
      <c r="B24" s="213" t="s">
        <v>353</v>
      </c>
      <c r="C24" s="66" t="s">
        <v>197</v>
      </c>
      <c r="D24" s="427">
        <v>627599</v>
      </c>
      <c r="E24" s="427">
        <v>622450</v>
      </c>
      <c r="F24" s="427">
        <v>256758</v>
      </c>
      <c r="G24" s="427">
        <v>365691</v>
      </c>
      <c r="H24" s="427">
        <v>328967</v>
      </c>
      <c r="I24" s="427">
        <v>157452</v>
      </c>
      <c r="J24" s="427">
        <v>171515</v>
      </c>
      <c r="K24" s="427">
        <v>62175</v>
      </c>
      <c r="L24" s="427">
        <v>231308</v>
      </c>
      <c r="M24" s="427">
        <v>2753</v>
      </c>
      <c r="N24" s="427">
        <v>34378</v>
      </c>
      <c r="O24" s="427">
        <v>114763</v>
      </c>
      <c r="P24" s="427">
        <v>79413</v>
      </c>
      <c r="Q24" s="423" t="s">
        <v>479</v>
      </c>
    </row>
    <row r="25" spans="1:19" ht="15" customHeight="1">
      <c r="A25" s="203" t="s">
        <v>480</v>
      </c>
      <c r="B25" s="213" t="s">
        <v>353</v>
      </c>
      <c r="C25" s="66" t="s">
        <v>666</v>
      </c>
      <c r="D25" s="427">
        <v>582389</v>
      </c>
      <c r="E25" s="427">
        <v>576644</v>
      </c>
      <c r="F25" s="427">
        <v>268292</v>
      </c>
      <c r="G25" s="427">
        <v>308352</v>
      </c>
      <c r="H25" s="427">
        <v>316197</v>
      </c>
      <c r="I25" s="427">
        <v>172624</v>
      </c>
      <c r="J25" s="427">
        <v>143573</v>
      </c>
      <c r="K25" s="427">
        <v>57131</v>
      </c>
      <c r="L25" s="427">
        <v>203316</v>
      </c>
      <c r="M25" s="427">
        <v>2850</v>
      </c>
      <c r="N25" s="427">
        <v>35687</v>
      </c>
      <c r="O25" s="427">
        <v>87901</v>
      </c>
      <c r="P25" s="427">
        <v>76878</v>
      </c>
      <c r="Q25" s="423" t="s">
        <v>480</v>
      </c>
    </row>
    <row r="26" spans="1:19" ht="21.95" customHeight="1">
      <c r="A26" s="203" t="s">
        <v>452</v>
      </c>
      <c r="B26" s="213"/>
      <c r="C26" s="66" t="s">
        <v>352</v>
      </c>
      <c r="D26" s="427">
        <v>5683491</v>
      </c>
      <c r="E26" s="427">
        <v>5632848</v>
      </c>
      <c r="F26" s="427">
        <v>2518548</v>
      </c>
      <c r="G26" s="427">
        <v>3114300</v>
      </c>
      <c r="H26" s="427">
        <v>2791471</v>
      </c>
      <c r="I26" s="427">
        <v>1417345</v>
      </c>
      <c r="J26" s="427">
        <v>1374130</v>
      </c>
      <c r="K26" s="427">
        <v>704280</v>
      </c>
      <c r="L26" s="427">
        <v>2137097</v>
      </c>
      <c r="M26" s="427">
        <v>39952</v>
      </c>
      <c r="N26" s="427">
        <v>356974</v>
      </c>
      <c r="O26" s="427">
        <v>1010547</v>
      </c>
      <c r="P26" s="427">
        <v>729623</v>
      </c>
      <c r="Q26" s="423" t="s">
        <v>452</v>
      </c>
    </row>
    <row r="27" spans="1:19" ht="24.95" customHeight="1">
      <c r="A27" s="202" t="s">
        <v>569</v>
      </c>
      <c r="B27" s="203"/>
      <c r="C27" s="203"/>
      <c r="D27" s="429"/>
      <c r="E27" s="429"/>
      <c r="F27" s="429"/>
      <c r="G27" s="429"/>
      <c r="H27" s="429"/>
      <c r="I27" s="429"/>
      <c r="J27" s="429"/>
      <c r="K27" s="430" t="s">
        <v>569</v>
      </c>
      <c r="M27" s="429"/>
      <c r="N27" s="429"/>
      <c r="O27" s="429"/>
      <c r="P27" s="429"/>
      <c r="Q27" s="202"/>
    </row>
    <row r="28" spans="1:19" ht="21.95" customHeight="1">
      <c r="A28" s="203" t="s">
        <v>292</v>
      </c>
      <c r="B28" s="213">
        <v>2018</v>
      </c>
      <c r="C28" s="66" t="s">
        <v>846</v>
      </c>
      <c r="D28" s="427">
        <v>98795</v>
      </c>
      <c r="E28" s="427">
        <v>97302</v>
      </c>
      <c r="F28" s="427">
        <v>48065</v>
      </c>
      <c r="G28" s="427">
        <v>49237</v>
      </c>
      <c r="H28" s="427">
        <v>48499</v>
      </c>
      <c r="I28" s="427">
        <v>21614</v>
      </c>
      <c r="J28" s="427">
        <v>26885</v>
      </c>
      <c r="K28" s="427">
        <v>19368</v>
      </c>
      <c r="L28" s="427">
        <v>29435</v>
      </c>
      <c r="M28" s="427">
        <v>836</v>
      </c>
      <c r="N28" s="427">
        <v>6246</v>
      </c>
      <c r="O28" s="427">
        <v>12426</v>
      </c>
      <c r="P28" s="427">
        <v>9926</v>
      </c>
      <c r="Q28" s="423" t="s">
        <v>292</v>
      </c>
      <c r="S28" s="27"/>
    </row>
    <row r="29" spans="1:19" ht="15" customHeight="1">
      <c r="A29" s="203" t="s">
        <v>295</v>
      </c>
      <c r="B29" s="213" t="s">
        <v>353</v>
      </c>
      <c r="C29" s="66" t="s">
        <v>56</v>
      </c>
      <c r="D29" s="427">
        <v>107800</v>
      </c>
      <c r="E29" s="427">
        <v>105967</v>
      </c>
      <c r="F29" s="427">
        <v>44808</v>
      </c>
      <c r="G29" s="427">
        <v>61160</v>
      </c>
      <c r="H29" s="427">
        <v>56364</v>
      </c>
      <c r="I29" s="427">
        <v>20102</v>
      </c>
      <c r="J29" s="427">
        <v>36262</v>
      </c>
      <c r="K29" s="427">
        <v>17691</v>
      </c>
      <c r="L29" s="427">
        <v>31912</v>
      </c>
      <c r="M29" s="427">
        <v>825</v>
      </c>
      <c r="N29" s="427">
        <v>6189</v>
      </c>
      <c r="O29" s="427">
        <v>14644</v>
      </c>
      <c r="P29" s="427">
        <v>10254</v>
      </c>
      <c r="Q29" s="423" t="s">
        <v>295</v>
      </c>
    </row>
    <row r="30" spans="1:19" ht="15" customHeight="1">
      <c r="A30" s="203" t="s">
        <v>296</v>
      </c>
      <c r="B30" s="213" t="s">
        <v>353</v>
      </c>
      <c r="C30" s="66" t="s">
        <v>61</v>
      </c>
      <c r="D30" s="427">
        <v>141931</v>
      </c>
      <c r="E30" s="427">
        <v>140259</v>
      </c>
      <c r="F30" s="427">
        <v>54817</v>
      </c>
      <c r="G30" s="427">
        <v>85442</v>
      </c>
      <c r="H30" s="427">
        <v>71633</v>
      </c>
      <c r="I30" s="427">
        <v>24621</v>
      </c>
      <c r="J30" s="427">
        <v>47012</v>
      </c>
      <c r="K30" s="427">
        <v>21331</v>
      </c>
      <c r="L30" s="427">
        <v>47295</v>
      </c>
      <c r="M30" s="427">
        <v>985</v>
      </c>
      <c r="N30" s="427">
        <v>7879</v>
      </c>
      <c r="O30" s="427">
        <v>22344</v>
      </c>
      <c r="P30" s="427">
        <v>16086</v>
      </c>
      <c r="Q30" s="423" t="s">
        <v>296</v>
      </c>
    </row>
    <row r="31" spans="1:19" ht="15" customHeight="1">
      <c r="A31" s="203" t="s">
        <v>297</v>
      </c>
      <c r="B31" s="213" t="s">
        <v>353</v>
      </c>
      <c r="C31" s="66" t="s">
        <v>62</v>
      </c>
      <c r="D31" s="427">
        <v>193155</v>
      </c>
      <c r="E31" s="427">
        <v>191484</v>
      </c>
      <c r="F31" s="427">
        <v>71674</v>
      </c>
      <c r="G31" s="427">
        <v>119811</v>
      </c>
      <c r="H31" s="427">
        <v>90358</v>
      </c>
      <c r="I31" s="427">
        <v>30253</v>
      </c>
      <c r="J31" s="427">
        <v>60105</v>
      </c>
      <c r="K31" s="427">
        <v>30771</v>
      </c>
      <c r="L31" s="427">
        <v>70355</v>
      </c>
      <c r="M31" s="427">
        <v>1562</v>
      </c>
      <c r="N31" s="427">
        <v>9088</v>
      </c>
      <c r="O31" s="427">
        <v>39533</v>
      </c>
      <c r="P31" s="427">
        <v>20173</v>
      </c>
      <c r="Q31" s="423" t="s">
        <v>297</v>
      </c>
    </row>
    <row r="32" spans="1:19" ht="15" customHeight="1">
      <c r="A32" s="203" t="s">
        <v>922</v>
      </c>
      <c r="B32" s="213" t="s">
        <v>353</v>
      </c>
      <c r="C32" s="66" t="s">
        <v>700</v>
      </c>
      <c r="D32" s="427">
        <v>209961</v>
      </c>
      <c r="E32" s="427">
        <v>208072</v>
      </c>
      <c r="F32" s="427">
        <v>74406</v>
      </c>
      <c r="G32" s="427">
        <v>133666</v>
      </c>
      <c r="H32" s="427">
        <v>97168</v>
      </c>
      <c r="I32" s="427">
        <v>33406</v>
      </c>
      <c r="J32" s="427">
        <v>63762</v>
      </c>
      <c r="K32" s="427">
        <v>30096</v>
      </c>
      <c r="L32" s="427">
        <v>80807</v>
      </c>
      <c r="M32" s="427">
        <v>1221</v>
      </c>
      <c r="N32" s="427">
        <v>9682</v>
      </c>
      <c r="O32" s="427">
        <v>48692</v>
      </c>
      <c r="P32" s="427">
        <v>21212</v>
      </c>
      <c r="Q32" s="423" t="s">
        <v>922</v>
      </c>
    </row>
    <row r="33" spans="1:19" ht="15" customHeight="1">
      <c r="A33" s="203" t="s">
        <v>923</v>
      </c>
      <c r="B33" s="213" t="s">
        <v>353</v>
      </c>
      <c r="C33" s="66" t="s">
        <v>701</v>
      </c>
      <c r="D33" s="427">
        <v>233712</v>
      </c>
      <c r="E33" s="427">
        <v>231216</v>
      </c>
      <c r="F33" s="427">
        <v>82023</v>
      </c>
      <c r="G33" s="427">
        <v>149193</v>
      </c>
      <c r="H33" s="427">
        <v>102824</v>
      </c>
      <c r="I33" s="427">
        <v>34804</v>
      </c>
      <c r="J33" s="427">
        <v>68020</v>
      </c>
      <c r="K33" s="427">
        <v>34174</v>
      </c>
      <c r="L33" s="427">
        <v>94218</v>
      </c>
      <c r="M33" s="427">
        <v>1596</v>
      </c>
      <c r="N33" s="427">
        <v>11449</v>
      </c>
      <c r="O33" s="427">
        <v>53738</v>
      </c>
      <c r="P33" s="427">
        <v>27435</v>
      </c>
      <c r="Q33" s="423" t="s">
        <v>923</v>
      </c>
    </row>
    <row r="34" spans="1:19" ht="15" customHeight="1">
      <c r="A34" s="203" t="s">
        <v>924</v>
      </c>
      <c r="B34" s="213" t="s">
        <v>353</v>
      </c>
      <c r="C34" s="66" t="s">
        <v>702</v>
      </c>
      <c r="D34" s="427">
        <v>228556</v>
      </c>
      <c r="E34" s="427">
        <v>226483</v>
      </c>
      <c r="F34" s="427">
        <v>78510</v>
      </c>
      <c r="G34" s="427">
        <v>147973</v>
      </c>
      <c r="H34" s="427">
        <v>101584</v>
      </c>
      <c r="I34" s="427">
        <v>34700</v>
      </c>
      <c r="J34" s="427">
        <v>66884</v>
      </c>
      <c r="K34" s="427">
        <v>32171</v>
      </c>
      <c r="L34" s="427">
        <v>92728</v>
      </c>
      <c r="M34" s="427">
        <v>1715</v>
      </c>
      <c r="N34" s="427">
        <v>9924</v>
      </c>
      <c r="O34" s="427">
        <v>54589</v>
      </c>
      <c r="P34" s="427">
        <v>26500</v>
      </c>
      <c r="Q34" s="423" t="s">
        <v>924</v>
      </c>
    </row>
    <row r="35" spans="1:19" ht="15" customHeight="1">
      <c r="A35" s="203" t="s">
        <v>925</v>
      </c>
      <c r="B35" s="213" t="s">
        <v>353</v>
      </c>
      <c r="C35" s="66" t="s">
        <v>217</v>
      </c>
      <c r="D35" s="427">
        <v>245525</v>
      </c>
      <c r="E35" s="427">
        <v>243484</v>
      </c>
      <c r="F35" s="427">
        <v>86447</v>
      </c>
      <c r="G35" s="427">
        <v>157037</v>
      </c>
      <c r="H35" s="427">
        <v>109144</v>
      </c>
      <c r="I35" s="427">
        <v>37419</v>
      </c>
      <c r="J35" s="427">
        <v>71725</v>
      </c>
      <c r="K35" s="427">
        <v>36708</v>
      </c>
      <c r="L35" s="427">
        <v>97632</v>
      </c>
      <c r="M35" s="427">
        <v>2548</v>
      </c>
      <c r="N35" s="427">
        <v>9772</v>
      </c>
      <c r="O35" s="427">
        <v>60121</v>
      </c>
      <c r="P35" s="427">
        <v>25192</v>
      </c>
      <c r="Q35" s="423" t="s">
        <v>925</v>
      </c>
    </row>
    <row r="36" spans="1:19" ht="15" customHeight="1">
      <c r="A36" s="203" t="s">
        <v>926</v>
      </c>
      <c r="B36" s="213" t="s">
        <v>353</v>
      </c>
      <c r="C36" s="66" t="s">
        <v>195</v>
      </c>
      <c r="D36" s="427">
        <v>253050</v>
      </c>
      <c r="E36" s="427">
        <v>250151</v>
      </c>
      <c r="F36" s="427">
        <v>84059</v>
      </c>
      <c r="G36" s="427">
        <v>166092</v>
      </c>
      <c r="H36" s="427">
        <v>118866</v>
      </c>
      <c r="I36" s="427">
        <v>39516</v>
      </c>
      <c r="J36" s="427">
        <v>79350</v>
      </c>
      <c r="K36" s="427">
        <v>33906</v>
      </c>
      <c r="L36" s="427">
        <v>97380</v>
      </c>
      <c r="M36" s="427">
        <v>2204</v>
      </c>
      <c r="N36" s="427">
        <v>8433</v>
      </c>
      <c r="O36" s="427">
        <v>58546</v>
      </c>
      <c r="P36" s="427">
        <v>28196</v>
      </c>
      <c r="Q36" s="423" t="s">
        <v>926</v>
      </c>
    </row>
    <row r="37" spans="1:19" ht="15" customHeight="1">
      <c r="A37" s="203" t="s">
        <v>927</v>
      </c>
      <c r="B37" s="213" t="s">
        <v>353</v>
      </c>
      <c r="C37" s="66" t="s">
        <v>196</v>
      </c>
      <c r="D37" s="427">
        <v>271000</v>
      </c>
      <c r="E37" s="427">
        <v>268628</v>
      </c>
      <c r="F37" s="427">
        <v>87376</v>
      </c>
      <c r="G37" s="427">
        <v>181251</v>
      </c>
      <c r="H37" s="427">
        <v>128643</v>
      </c>
      <c r="I37" s="427">
        <v>38958</v>
      </c>
      <c r="J37" s="427">
        <v>89684</v>
      </c>
      <c r="K37" s="427">
        <v>34625</v>
      </c>
      <c r="L37" s="427">
        <v>105360</v>
      </c>
      <c r="M37" s="427">
        <v>1973</v>
      </c>
      <c r="N37" s="427">
        <v>11820</v>
      </c>
      <c r="O37" s="427">
        <v>61933</v>
      </c>
      <c r="P37" s="427">
        <v>29634</v>
      </c>
      <c r="Q37" s="423" t="s">
        <v>927</v>
      </c>
    </row>
    <row r="38" spans="1:19" ht="15" customHeight="1">
      <c r="A38" s="203" t="s">
        <v>928</v>
      </c>
      <c r="B38" s="213" t="s">
        <v>353</v>
      </c>
      <c r="C38" s="66" t="s">
        <v>197</v>
      </c>
      <c r="D38" s="427">
        <v>281417</v>
      </c>
      <c r="E38" s="427">
        <v>278796</v>
      </c>
      <c r="F38" s="427">
        <v>85161</v>
      </c>
      <c r="G38" s="427">
        <v>193636</v>
      </c>
      <c r="H38" s="427">
        <v>136230</v>
      </c>
      <c r="I38" s="427">
        <v>38834</v>
      </c>
      <c r="J38" s="427">
        <v>97396</v>
      </c>
      <c r="K38" s="427">
        <v>34599</v>
      </c>
      <c r="L38" s="427">
        <v>107968</v>
      </c>
      <c r="M38" s="427">
        <v>2551</v>
      </c>
      <c r="N38" s="427">
        <v>9177</v>
      </c>
      <c r="O38" s="427">
        <v>63193</v>
      </c>
      <c r="P38" s="427">
        <v>33047</v>
      </c>
      <c r="Q38" s="423" t="s">
        <v>928</v>
      </c>
    </row>
    <row r="39" spans="1:19" ht="15" customHeight="1">
      <c r="A39" s="203" t="s">
        <v>929</v>
      </c>
      <c r="B39" s="213" t="s">
        <v>353</v>
      </c>
      <c r="C39" s="66" t="s">
        <v>666</v>
      </c>
      <c r="D39" s="427">
        <v>230387</v>
      </c>
      <c r="E39" s="427">
        <v>227933</v>
      </c>
      <c r="F39" s="427">
        <v>72463</v>
      </c>
      <c r="G39" s="427">
        <v>155470</v>
      </c>
      <c r="H39" s="427">
        <v>100626</v>
      </c>
      <c r="I39" s="427">
        <v>30129</v>
      </c>
      <c r="J39" s="427">
        <v>70498</v>
      </c>
      <c r="K39" s="427">
        <v>29614</v>
      </c>
      <c r="L39" s="427">
        <v>97692</v>
      </c>
      <c r="M39" s="427">
        <v>3765</v>
      </c>
      <c r="N39" s="427">
        <v>8955</v>
      </c>
      <c r="O39" s="427">
        <v>54663</v>
      </c>
      <c r="P39" s="427">
        <v>30310</v>
      </c>
      <c r="Q39" s="423" t="s">
        <v>929</v>
      </c>
    </row>
    <row r="40" spans="1:19" ht="21.95" customHeight="1">
      <c r="A40" s="203" t="s">
        <v>930</v>
      </c>
      <c r="B40" s="213"/>
      <c r="C40" s="66" t="s">
        <v>352</v>
      </c>
      <c r="D40" s="427">
        <v>2495289</v>
      </c>
      <c r="E40" s="427">
        <v>2469775</v>
      </c>
      <c r="F40" s="427">
        <v>869809</v>
      </c>
      <c r="G40" s="427">
        <v>1599968</v>
      </c>
      <c r="H40" s="427">
        <v>1161939</v>
      </c>
      <c r="I40" s="427">
        <v>384356</v>
      </c>
      <c r="J40" s="427">
        <v>777583</v>
      </c>
      <c r="K40" s="427">
        <v>355054</v>
      </c>
      <c r="L40" s="427">
        <v>952782</v>
      </c>
      <c r="M40" s="427">
        <v>21781</v>
      </c>
      <c r="N40" s="427">
        <v>108614</v>
      </c>
      <c r="O40" s="427">
        <v>544422</v>
      </c>
      <c r="P40" s="427">
        <v>277965</v>
      </c>
      <c r="Q40" s="423" t="s">
        <v>930</v>
      </c>
    </row>
    <row r="41" spans="1:19" ht="24.95" customHeight="1">
      <c r="A41" s="202" t="s">
        <v>354</v>
      </c>
      <c r="B41" s="203"/>
      <c r="C41" s="203"/>
      <c r="D41" s="429"/>
      <c r="E41" s="429"/>
      <c r="F41" s="429"/>
      <c r="G41" s="429"/>
      <c r="H41" s="429"/>
      <c r="I41" s="429"/>
      <c r="J41" s="429"/>
      <c r="K41" s="430" t="s">
        <v>354</v>
      </c>
      <c r="M41" s="429"/>
      <c r="N41" s="429"/>
      <c r="O41" s="429"/>
      <c r="P41" s="429"/>
      <c r="Q41" s="202"/>
    </row>
    <row r="42" spans="1:19" ht="21.95" customHeight="1">
      <c r="A42" s="203">
        <v>27</v>
      </c>
      <c r="B42" s="213">
        <v>2018</v>
      </c>
      <c r="C42" s="66" t="s">
        <v>846</v>
      </c>
      <c r="D42" s="427">
        <v>99049</v>
      </c>
      <c r="E42" s="427">
        <v>97959</v>
      </c>
      <c r="F42" s="427">
        <v>63869</v>
      </c>
      <c r="G42" s="427">
        <v>34090</v>
      </c>
      <c r="H42" s="427">
        <v>31046</v>
      </c>
      <c r="I42" s="427">
        <v>14220</v>
      </c>
      <c r="J42" s="427">
        <v>16826</v>
      </c>
      <c r="K42" s="427">
        <v>44439</v>
      </c>
      <c r="L42" s="427">
        <v>22475</v>
      </c>
      <c r="M42" s="427">
        <v>1283</v>
      </c>
      <c r="N42" s="427">
        <v>3928</v>
      </c>
      <c r="O42" s="427">
        <v>5779</v>
      </c>
      <c r="P42" s="427">
        <v>11485</v>
      </c>
      <c r="Q42" s="423" t="s">
        <v>658</v>
      </c>
      <c r="S42" s="27"/>
    </row>
    <row r="43" spans="1:19" ht="15" customHeight="1">
      <c r="A43" s="203">
        <v>28</v>
      </c>
      <c r="B43" s="213" t="s">
        <v>353</v>
      </c>
      <c r="C43" s="66" t="s">
        <v>56</v>
      </c>
      <c r="D43" s="427">
        <v>116174</v>
      </c>
      <c r="E43" s="427">
        <v>114757</v>
      </c>
      <c r="F43" s="427">
        <v>77636</v>
      </c>
      <c r="G43" s="427">
        <v>37121</v>
      </c>
      <c r="H43" s="427">
        <v>35413</v>
      </c>
      <c r="I43" s="427">
        <v>18847</v>
      </c>
      <c r="J43" s="427">
        <v>16566</v>
      </c>
      <c r="K43" s="427">
        <v>52203</v>
      </c>
      <c r="L43" s="427">
        <v>27141</v>
      </c>
      <c r="M43" s="427">
        <v>2701</v>
      </c>
      <c r="N43" s="427">
        <v>3885</v>
      </c>
      <c r="O43" s="427">
        <v>5783</v>
      </c>
      <c r="P43" s="427">
        <v>14771</v>
      </c>
      <c r="Q43" s="423" t="s">
        <v>659</v>
      </c>
    </row>
    <row r="44" spans="1:19" ht="15" customHeight="1">
      <c r="A44" s="203">
        <v>29</v>
      </c>
      <c r="B44" s="213" t="s">
        <v>353</v>
      </c>
      <c r="C44" s="66" t="s">
        <v>61</v>
      </c>
      <c r="D44" s="427">
        <v>133261</v>
      </c>
      <c r="E44" s="427">
        <v>131455</v>
      </c>
      <c r="F44" s="427">
        <v>83742</v>
      </c>
      <c r="G44" s="427">
        <v>47713</v>
      </c>
      <c r="H44" s="427">
        <v>41879</v>
      </c>
      <c r="I44" s="427">
        <v>21758</v>
      </c>
      <c r="J44" s="427">
        <v>20122</v>
      </c>
      <c r="K44" s="427">
        <v>55716</v>
      </c>
      <c r="L44" s="427">
        <v>33859</v>
      </c>
      <c r="M44" s="427">
        <v>1528</v>
      </c>
      <c r="N44" s="427">
        <v>4740</v>
      </c>
      <c r="O44" s="427">
        <v>12510</v>
      </c>
      <c r="P44" s="427">
        <v>15081</v>
      </c>
      <c r="Q44" s="423" t="s">
        <v>660</v>
      </c>
    </row>
    <row r="45" spans="1:19" ht="15" customHeight="1">
      <c r="A45" s="203">
        <v>30</v>
      </c>
      <c r="B45" s="213" t="s">
        <v>353</v>
      </c>
      <c r="C45" s="66" t="s">
        <v>62</v>
      </c>
      <c r="D45" s="427">
        <v>164137</v>
      </c>
      <c r="E45" s="427">
        <v>162648</v>
      </c>
      <c r="F45" s="427">
        <v>96335</v>
      </c>
      <c r="G45" s="427">
        <v>66314</v>
      </c>
      <c r="H45" s="427">
        <v>45813</v>
      </c>
      <c r="I45" s="427">
        <v>22369</v>
      </c>
      <c r="J45" s="427">
        <v>23444</v>
      </c>
      <c r="K45" s="427">
        <v>66840</v>
      </c>
      <c r="L45" s="427">
        <v>49994</v>
      </c>
      <c r="M45" s="427">
        <v>1703</v>
      </c>
      <c r="N45" s="427">
        <v>5422</v>
      </c>
      <c r="O45" s="427">
        <v>19534</v>
      </c>
      <c r="P45" s="427">
        <v>23336</v>
      </c>
      <c r="Q45" s="423" t="s">
        <v>661</v>
      </c>
    </row>
    <row r="46" spans="1:19" ht="15" customHeight="1">
      <c r="A46" s="203">
        <v>31</v>
      </c>
      <c r="B46" s="213" t="s">
        <v>353</v>
      </c>
      <c r="C46" s="66" t="s">
        <v>700</v>
      </c>
      <c r="D46" s="427">
        <v>201437</v>
      </c>
      <c r="E46" s="427">
        <v>199809</v>
      </c>
      <c r="F46" s="427">
        <v>121465</v>
      </c>
      <c r="G46" s="427">
        <v>78345</v>
      </c>
      <c r="H46" s="427">
        <v>56030</v>
      </c>
      <c r="I46" s="427">
        <v>34180</v>
      </c>
      <c r="J46" s="427">
        <v>21850</v>
      </c>
      <c r="K46" s="427">
        <v>79209</v>
      </c>
      <c r="L46" s="427">
        <v>64571</v>
      </c>
      <c r="M46" s="427">
        <v>2046</v>
      </c>
      <c r="N46" s="427">
        <v>6030</v>
      </c>
      <c r="O46" s="427">
        <v>26880</v>
      </c>
      <c r="P46" s="427">
        <v>29615</v>
      </c>
      <c r="Q46" s="423" t="s">
        <v>733</v>
      </c>
    </row>
    <row r="47" spans="1:19" ht="15" customHeight="1">
      <c r="A47" s="203">
        <v>32</v>
      </c>
      <c r="B47" s="213" t="s">
        <v>353</v>
      </c>
      <c r="C47" s="66" t="s">
        <v>701</v>
      </c>
      <c r="D47" s="427">
        <v>222530</v>
      </c>
      <c r="E47" s="427">
        <v>220536</v>
      </c>
      <c r="F47" s="427">
        <v>126994</v>
      </c>
      <c r="G47" s="427">
        <v>93541</v>
      </c>
      <c r="H47" s="427">
        <v>56445</v>
      </c>
      <c r="I47" s="427">
        <v>29906</v>
      </c>
      <c r="J47" s="427">
        <v>26538</v>
      </c>
      <c r="K47" s="427">
        <v>87946</v>
      </c>
      <c r="L47" s="427">
        <v>76145</v>
      </c>
      <c r="M47" s="427">
        <v>2508</v>
      </c>
      <c r="N47" s="427">
        <v>6634</v>
      </c>
      <c r="O47" s="427">
        <v>36153</v>
      </c>
      <c r="P47" s="427">
        <v>30850</v>
      </c>
      <c r="Q47" s="423" t="s">
        <v>734</v>
      </c>
    </row>
    <row r="48" spans="1:19" ht="15" customHeight="1">
      <c r="A48" s="203">
        <v>33</v>
      </c>
      <c r="B48" s="213" t="s">
        <v>353</v>
      </c>
      <c r="C48" s="66" t="s">
        <v>702</v>
      </c>
      <c r="D48" s="427">
        <v>232475</v>
      </c>
      <c r="E48" s="427">
        <v>230672</v>
      </c>
      <c r="F48" s="427">
        <v>130633</v>
      </c>
      <c r="G48" s="427">
        <v>100040</v>
      </c>
      <c r="H48" s="427">
        <v>61759</v>
      </c>
      <c r="I48" s="427">
        <v>32871</v>
      </c>
      <c r="J48" s="427">
        <v>28889</v>
      </c>
      <c r="K48" s="427">
        <v>87488</v>
      </c>
      <c r="L48" s="427">
        <v>81425</v>
      </c>
      <c r="M48" s="427">
        <v>2758</v>
      </c>
      <c r="N48" s="427">
        <v>7515</v>
      </c>
      <c r="O48" s="427">
        <v>35064</v>
      </c>
      <c r="P48" s="427">
        <v>36087</v>
      </c>
      <c r="Q48" s="423" t="s">
        <v>721</v>
      </c>
    </row>
    <row r="49" spans="1:19" ht="15" customHeight="1">
      <c r="A49" s="203">
        <v>34</v>
      </c>
      <c r="B49" s="213" t="s">
        <v>353</v>
      </c>
      <c r="C49" s="66" t="s">
        <v>217</v>
      </c>
      <c r="D49" s="427">
        <v>243365</v>
      </c>
      <c r="E49" s="427">
        <v>241234</v>
      </c>
      <c r="F49" s="427">
        <v>139654</v>
      </c>
      <c r="G49" s="427">
        <v>101579</v>
      </c>
      <c r="H49" s="427">
        <v>67302</v>
      </c>
      <c r="I49" s="427">
        <v>33676</v>
      </c>
      <c r="J49" s="427">
        <v>33626</v>
      </c>
      <c r="K49" s="427">
        <v>91022</v>
      </c>
      <c r="L49" s="427">
        <v>82910</v>
      </c>
      <c r="M49" s="427">
        <v>8224</v>
      </c>
      <c r="N49" s="427">
        <v>6733</v>
      </c>
      <c r="O49" s="427">
        <v>32283</v>
      </c>
      <c r="P49" s="427">
        <v>35670</v>
      </c>
      <c r="Q49" s="423" t="s">
        <v>722</v>
      </c>
    </row>
    <row r="50" spans="1:19" ht="15" customHeight="1">
      <c r="A50" s="203">
        <v>35</v>
      </c>
      <c r="B50" s="213" t="s">
        <v>353</v>
      </c>
      <c r="C50" s="66" t="s">
        <v>195</v>
      </c>
      <c r="D50" s="427">
        <v>210655</v>
      </c>
      <c r="E50" s="427">
        <v>209099</v>
      </c>
      <c r="F50" s="427">
        <v>123748</v>
      </c>
      <c r="G50" s="427">
        <v>85352</v>
      </c>
      <c r="H50" s="427">
        <v>59255</v>
      </c>
      <c r="I50" s="427">
        <v>31234</v>
      </c>
      <c r="J50" s="427">
        <v>28020</v>
      </c>
      <c r="K50" s="427">
        <v>82933</v>
      </c>
      <c r="L50" s="427">
        <v>66912</v>
      </c>
      <c r="M50" s="427">
        <v>2103</v>
      </c>
      <c r="N50" s="427">
        <v>7477</v>
      </c>
      <c r="O50" s="427">
        <v>28502</v>
      </c>
      <c r="P50" s="427">
        <v>28829</v>
      </c>
      <c r="Q50" s="423" t="s">
        <v>264</v>
      </c>
    </row>
    <row r="51" spans="1:19" ht="15" customHeight="1">
      <c r="A51" s="203">
        <v>36</v>
      </c>
      <c r="B51" s="213" t="s">
        <v>353</v>
      </c>
      <c r="C51" s="66" t="s">
        <v>196</v>
      </c>
      <c r="D51" s="427">
        <v>236591</v>
      </c>
      <c r="E51" s="427">
        <v>234953</v>
      </c>
      <c r="F51" s="427">
        <v>128956</v>
      </c>
      <c r="G51" s="427">
        <v>105997</v>
      </c>
      <c r="H51" s="427">
        <v>61788</v>
      </c>
      <c r="I51" s="427">
        <v>33417</v>
      </c>
      <c r="J51" s="427">
        <v>28371</v>
      </c>
      <c r="K51" s="427">
        <v>85108</v>
      </c>
      <c r="L51" s="427">
        <v>88057</v>
      </c>
      <c r="M51" s="427">
        <v>1875</v>
      </c>
      <c r="N51" s="427">
        <v>8557</v>
      </c>
      <c r="O51" s="427">
        <v>33106</v>
      </c>
      <c r="P51" s="427">
        <v>44520</v>
      </c>
      <c r="Q51" s="423" t="s">
        <v>265</v>
      </c>
    </row>
    <row r="52" spans="1:19" ht="15" customHeight="1">
      <c r="A52" s="203">
        <v>37</v>
      </c>
      <c r="B52" s="213" t="s">
        <v>353</v>
      </c>
      <c r="C52" s="66" t="s">
        <v>197</v>
      </c>
      <c r="D52" s="427">
        <v>250867</v>
      </c>
      <c r="E52" s="427">
        <v>249410</v>
      </c>
      <c r="F52" s="427">
        <v>147518</v>
      </c>
      <c r="G52" s="427">
        <v>101892</v>
      </c>
      <c r="H52" s="427">
        <v>82635</v>
      </c>
      <c r="I52" s="427">
        <v>52417</v>
      </c>
      <c r="J52" s="427">
        <v>30218</v>
      </c>
      <c r="K52" s="427">
        <v>85923</v>
      </c>
      <c r="L52" s="427">
        <v>80852</v>
      </c>
      <c r="M52" s="427">
        <v>2104</v>
      </c>
      <c r="N52" s="427">
        <v>7074</v>
      </c>
      <c r="O52" s="427">
        <v>32107</v>
      </c>
      <c r="P52" s="427">
        <v>39567</v>
      </c>
      <c r="Q52" s="423" t="s">
        <v>266</v>
      </c>
    </row>
    <row r="53" spans="1:19" ht="15" customHeight="1">
      <c r="A53" s="203">
        <v>38</v>
      </c>
      <c r="B53" s="213" t="s">
        <v>353</v>
      </c>
      <c r="C53" s="66" t="s">
        <v>666</v>
      </c>
      <c r="D53" s="427">
        <v>271356</v>
      </c>
      <c r="E53" s="427">
        <v>269773</v>
      </c>
      <c r="F53" s="427">
        <v>189632</v>
      </c>
      <c r="G53" s="427">
        <v>80141</v>
      </c>
      <c r="H53" s="427">
        <v>108484</v>
      </c>
      <c r="I53" s="427">
        <v>81136</v>
      </c>
      <c r="J53" s="427">
        <v>27349</v>
      </c>
      <c r="K53" s="427">
        <v>98552</v>
      </c>
      <c r="L53" s="427">
        <v>62737</v>
      </c>
      <c r="M53" s="427">
        <v>2418</v>
      </c>
      <c r="N53" s="427">
        <v>7526</v>
      </c>
      <c r="O53" s="427">
        <v>22335</v>
      </c>
      <c r="P53" s="427">
        <v>30457</v>
      </c>
      <c r="Q53" s="423" t="s">
        <v>267</v>
      </c>
    </row>
    <row r="54" spans="1:19" ht="21.95" customHeight="1">
      <c r="A54" s="203">
        <v>39</v>
      </c>
      <c r="B54" s="213"/>
      <c r="C54" s="66" t="s">
        <v>352</v>
      </c>
      <c r="D54" s="427">
        <v>2381897</v>
      </c>
      <c r="E54" s="427">
        <v>2362305</v>
      </c>
      <c r="F54" s="427">
        <v>1430182</v>
      </c>
      <c r="G54" s="427">
        <v>932125</v>
      </c>
      <c r="H54" s="427">
        <v>707849</v>
      </c>
      <c r="I54" s="427">
        <v>406031</v>
      </c>
      <c r="J54" s="427">
        <v>301819</v>
      </c>
      <c r="K54" s="427">
        <v>917379</v>
      </c>
      <c r="L54" s="427">
        <v>737078</v>
      </c>
      <c r="M54" s="427">
        <v>31251</v>
      </c>
      <c r="N54" s="427">
        <v>75521</v>
      </c>
      <c r="O54" s="427">
        <v>290036</v>
      </c>
      <c r="P54" s="427">
        <v>340268</v>
      </c>
      <c r="Q54" s="423" t="s">
        <v>268</v>
      </c>
    </row>
    <row r="55" spans="1:19" ht="24.95" customHeight="1">
      <c r="A55" s="202" t="s">
        <v>571</v>
      </c>
      <c r="B55" s="202"/>
      <c r="C55" s="202"/>
      <c r="D55" s="429"/>
      <c r="E55" s="429"/>
      <c r="F55" s="429"/>
      <c r="G55" s="429"/>
      <c r="H55" s="429"/>
      <c r="I55" s="429"/>
      <c r="J55" s="429"/>
      <c r="K55" s="430" t="s">
        <v>571</v>
      </c>
      <c r="M55" s="429"/>
      <c r="N55" s="429"/>
      <c r="O55" s="429"/>
      <c r="P55" s="429"/>
      <c r="Q55" s="202"/>
    </row>
    <row r="56" spans="1:19" ht="21.95" customHeight="1">
      <c r="A56" s="203" t="s">
        <v>269</v>
      </c>
      <c r="B56" s="213">
        <v>2018</v>
      </c>
      <c r="C56" s="66" t="s">
        <v>846</v>
      </c>
      <c r="D56" s="427">
        <v>97572</v>
      </c>
      <c r="E56" s="427">
        <v>95321</v>
      </c>
      <c r="F56" s="427">
        <v>56206</v>
      </c>
      <c r="G56" s="427">
        <v>39115</v>
      </c>
      <c r="H56" s="427">
        <v>38916</v>
      </c>
      <c r="I56" s="427">
        <v>20759</v>
      </c>
      <c r="J56" s="427">
        <v>18157</v>
      </c>
      <c r="K56" s="427">
        <v>19944</v>
      </c>
      <c r="L56" s="427">
        <v>36461</v>
      </c>
      <c r="M56" s="427">
        <v>2560</v>
      </c>
      <c r="N56" s="427">
        <v>12943</v>
      </c>
      <c r="O56" s="427">
        <v>10208</v>
      </c>
      <c r="P56" s="427">
        <v>10750</v>
      </c>
      <c r="Q56" s="423" t="s">
        <v>269</v>
      </c>
      <c r="S56" s="27"/>
    </row>
    <row r="57" spans="1:19" ht="15" customHeight="1">
      <c r="A57" s="203" t="s">
        <v>1641</v>
      </c>
      <c r="B57" s="213" t="s">
        <v>353</v>
      </c>
      <c r="C57" s="66" t="s">
        <v>56</v>
      </c>
      <c r="D57" s="427">
        <v>106713</v>
      </c>
      <c r="E57" s="427">
        <v>104783</v>
      </c>
      <c r="F57" s="427">
        <v>62887</v>
      </c>
      <c r="G57" s="427">
        <v>41896</v>
      </c>
      <c r="H57" s="427">
        <v>43491</v>
      </c>
      <c r="I57" s="427">
        <v>27890</v>
      </c>
      <c r="J57" s="427">
        <v>15602</v>
      </c>
      <c r="K57" s="427">
        <v>19799</v>
      </c>
      <c r="L57" s="427">
        <v>41492</v>
      </c>
      <c r="M57" s="427">
        <v>3367</v>
      </c>
      <c r="N57" s="427">
        <v>11831</v>
      </c>
      <c r="O57" s="427">
        <v>11818</v>
      </c>
      <c r="P57" s="427">
        <v>14477</v>
      </c>
      <c r="Q57" s="423" t="s">
        <v>1641</v>
      </c>
    </row>
    <row r="58" spans="1:19" ht="15" customHeight="1">
      <c r="A58" s="203" t="s">
        <v>1642</v>
      </c>
      <c r="B58" s="213" t="s">
        <v>353</v>
      </c>
      <c r="C58" s="66" t="s">
        <v>61</v>
      </c>
      <c r="D58" s="427">
        <v>140048</v>
      </c>
      <c r="E58" s="427">
        <v>138104</v>
      </c>
      <c r="F58" s="427">
        <v>71698</v>
      </c>
      <c r="G58" s="427">
        <v>66406</v>
      </c>
      <c r="H58" s="427">
        <v>49453</v>
      </c>
      <c r="I58" s="427">
        <v>31190</v>
      </c>
      <c r="J58" s="427">
        <v>18264</v>
      </c>
      <c r="K58" s="427">
        <v>21838</v>
      </c>
      <c r="L58" s="427">
        <v>66813</v>
      </c>
      <c r="M58" s="427">
        <v>3344</v>
      </c>
      <c r="N58" s="427">
        <v>15327</v>
      </c>
      <c r="O58" s="427">
        <v>18789</v>
      </c>
      <c r="P58" s="427">
        <v>29353</v>
      </c>
      <c r="Q58" s="423" t="s">
        <v>1642</v>
      </c>
    </row>
    <row r="59" spans="1:19" ht="15" customHeight="1">
      <c r="A59" s="203" t="s">
        <v>1643</v>
      </c>
      <c r="B59" s="213" t="s">
        <v>353</v>
      </c>
      <c r="C59" s="66" t="s">
        <v>62</v>
      </c>
      <c r="D59" s="427">
        <v>185005</v>
      </c>
      <c r="E59" s="427">
        <v>183141</v>
      </c>
      <c r="F59" s="427">
        <v>90657</v>
      </c>
      <c r="G59" s="427">
        <v>92483</v>
      </c>
      <c r="H59" s="427">
        <v>62298</v>
      </c>
      <c r="I59" s="427">
        <v>37391</v>
      </c>
      <c r="J59" s="427">
        <v>24907</v>
      </c>
      <c r="K59" s="427">
        <v>30492</v>
      </c>
      <c r="L59" s="427">
        <v>90351</v>
      </c>
      <c r="M59" s="427">
        <v>3109</v>
      </c>
      <c r="N59" s="427">
        <v>19665</v>
      </c>
      <c r="O59" s="427">
        <v>38178</v>
      </c>
      <c r="P59" s="427">
        <v>29398</v>
      </c>
      <c r="Q59" s="423" t="s">
        <v>1643</v>
      </c>
    </row>
    <row r="60" spans="1:19" ht="15" customHeight="1">
      <c r="A60" s="203" t="s">
        <v>1644</v>
      </c>
      <c r="B60" s="213" t="s">
        <v>353</v>
      </c>
      <c r="C60" s="66" t="s">
        <v>700</v>
      </c>
      <c r="D60" s="427">
        <v>204764</v>
      </c>
      <c r="E60" s="427">
        <v>202745</v>
      </c>
      <c r="F60" s="427">
        <v>100320</v>
      </c>
      <c r="G60" s="427">
        <v>102425</v>
      </c>
      <c r="H60" s="427">
        <v>69039</v>
      </c>
      <c r="I60" s="427">
        <v>42730</v>
      </c>
      <c r="J60" s="427">
        <v>26309</v>
      </c>
      <c r="K60" s="427">
        <v>32082</v>
      </c>
      <c r="L60" s="427">
        <v>101624</v>
      </c>
      <c r="M60" s="427">
        <v>2706</v>
      </c>
      <c r="N60" s="427">
        <v>22802</v>
      </c>
      <c r="O60" s="427">
        <v>45220</v>
      </c>
      <c r="P60" s="427">
        <v>30896</v>
      </c>
      <c r="Q60" s="423" t="s">
        <v>1644</v>
      </c>
    </row>
    <row r="61" spans="1:19" ht="15" customHeight="1">
      <c r="A61" s="203" t="s">
        <v>1645</v>
      </c>
      <c r="B61" s="213" t="s">
        <v>353</v>
      </c>
      <c r="C61" s="66" t="s">
        <v>701</v>
      </c>
      <c r="D61" s="427">
        <v>218712</v>
      </c>
      <c r="E61" s="427">
        <v>216543</v>
      </c>
      <c r="F61" s="427">
        <v>101889</v>
      </c>
      <c r="G61" s="427">
        <v>114654</v>
      </c>
      <c r="H61" s="427">
        <v>74496</v>
      </c>
      <c r="I61" s="427">
        <v>42423</v>
      </c>
      <c r="J61" s="427">
        <v>32073</v>
      </c>
      <c r="K61" s="427">
        <v>29577</v>
      </c>
      <c r="L61" s="427">
        <v>112470</v>
      </c>
      <c r="M61" s="427">
        <v>3702</v>
      </c>
      <c r="N61" s="427">
        <v>26186</v>
      </c>
      <c r="O61" s="427">
        <v>47237</v>
      </c>
      <c r="P61" s="427">
        <v>35345</v>
      </c>
      <c r="Q61" s="423" t="s">
        <v>1645</v>
      </c>
    </row>
    <row r="62" spans="1:19" ht="15" customHeight="1">
      <c r="A62" s="203" t="s">
        <v>1646</v>
      </c>
      <c r="B62" s="213" t="s">
        <v>353</v>
      </c>
      <c r="C62" s="66" t="s">
        <v>702</v>
      </c>
      <c r="D62" s="427">
        <v>228123</v>
      </c>
      <c r="E62" s="427">
        <v>226066</v>
      </c>
      <c r="F62" s="427">
        <v>103565</v>
      </c>
      <c r="G62" s="427">
        <v>122500</v>
      </c>
      <c r="H62" s="427">
        <v>75073</v>
      </c>
      <c r="I62" s="427">
        <v>42417</v>
      </c>
      <c r="J62" s="427">
        <v>32656</v>
      </c>
      <c r="K62" s="427">
        <v>32275</v>
      </c>
      <c r="L62" s="427">
        <v>118718</v>
      </c>
      <c r="M62" s="427">
        <v>2510</v>
      </c>
      <c r="N62" s="427">
        <v>26363</v>
      </c>
      <c r="O62" s="427">
        <v>51756</v>
      </c>
      <c r="P62" s="427">
        <v>38088</v>
      </c>
      <c r="Q62" s="423" t="s">
        <v>1646</v>
      </c>
    </row>
    <row r="63" spans="1:19" ht="15" customHeight="1">
      <c r="A63" s="203" t="s">
        <v>1647</v>
      </c>
      <c r="B63" s="213" t="s">
        <v>353</v>
      </c>
      <c r="C63" s="66" t="s">
        <v>217</v>
      </c>
      <c r="D63" s="427">
        <v>233997</v>
      </c>
      <c r="E63" s="427">
        <v>231702</v>
      </c>
      <c r="F63" s="427">
        <v>105981</v>
      </c>
      <c r="G63" s="427">
        <v>125721</v>
      </c>
      <c r="H63" s="427">
        <v>82106</v>
      </c>
      <c r="I63" s="427">
        <v>44933</v>
      </c>
      <c r="J63" s="427">
        <v>37172</v>
      </c>
      <c r="K63" s="427">
        <v>32252</v>
      </c>
      <c r="L63" s="427">
        <v>117344</v>
      </c>
      <c r="M63" s="427">
        <v>3386</v>
      </c>
      <c r="N63" s="427">
        <v>25409</v>
      </c>
      <c r="O63" s="427">
        <v>54084</v>
      </c>
      <c r="P63" s="427">
        <v>34464</v>
      </c>
      <c r="Q63" s="423" t="s">
        <v>1647</v>
      </c>
    </row>
    <row r="64" spans="1:19" ht="15" customHeight="1">
      <c r="A64" s="203" t="s">
        <v>1648</v>
      </c>
      <c r="B64" s="213" t="s">
        <v>353</v>
      </c>
      <c r="C64" s="66" t="s">
        <v>195</v>
      </c>
      <c r="D64" s="427">
        <v>228672</v>
      </c>
      <c r="E64" s="427">
        <v>226557</v>
      </c>
      <c r="F64" s="427">
        <v>103915</v>
      </c>
      <c r="G64" s="427">
        <v>122642</v>
      </c>
      <c r="H64" s="427">
        <v>79749</v>
      </c>
      <c r="I64" s="427">
        <v>42953</v>
      </c>
      <c r="J64" s="427">
        <v>36796</v>
      </c>
      <c r="K64" s="427">
        <v>29178</v>
      </c>
      <c r="L64" s="427">
        <v>117631</v>
      </c>
      <c r="M64" s="427">
        <v>4806</v>
      </c>
      <c r="N64" s="427">
        <v>26978</v>
      </c>
      <c r="O64" s="427">
        <v>50733</v>
      </c>
      <c r="P64" s="427">
        <v>35113</v>
      </c>
      <c r="Q64" s="423" t="s">
        <v>1648</v>
      </c>
    </row>
    <row r="65" spans="1:17" ht="15" customHeight="1">
      <c r="A65" s="203" t="s">
        <v>1649</v>
      </c>
      <c r="B65" s="213" t="s">
        <v>353</v>
      </c>
      <c r="C65" s="66" t="s">
        <v>196</v>
      </c>
      <c r="D65" s="427">
        <v>228278</v>
      </c>
      <c r="E65" s="427">
        <v>225890</v>
      </c>
      <c r="F65" s="427">
        <v>104502</v>
      </c>
      <c r="G65" s="427">
        <v>121388</v>
      </c>
      <c r="H65" s="427">
        <v>70656</v>
      </c>
      <c r="I65" s="427">
        <v>38347</v>
      </c>
      <c r="J65" s="427">
        <v>32309</v>
      </c>
      <c r="K65" s="427">
        <v>37951</v>
      </c>
      <c r="L65" s="427">
        <v>117283</v>
      </c>
      <c r="M65" s="427">
        <v>4047</v>
      </c>
      <c r="N65" s="427">
        <v>24157</v>
      </c>
      <c r="O65" s="427">
        <v>50445</v>
      </c>
      <c r="P65" s="427">
        <v>38634</v>
      </c>
      <c r="Q65" s="423" t="s">
        <v>1649</v>
      </c>
    </row>
    <row r="66" spans="1:17" ht="15" customHeight="1">
      <c r="A66" s="203" t="s">
        <v>1650</v>
      </c>
      <c r="B66" s="213" t="s">
        <v>353</v>
      </c>
      <c r="C66" s="66" t="s">
        <v>197</v>
      </c>
      <c r="D66" s="427">
        <v>261654</v>
      </c>
      <c r="E66" s="427">
        <v>259695</v>
      </c>
      <c r="F66" s="427">
        <v>116656</v>
      </c>
      <c r="G66" s="427">
        <v>143038</v>
      </c>
      <c r="H66" s="427">
        <v>88631</v>
      </c>
      <c r="I66" s="427">
        <v>41685</v>
      </c>
      <c r="J66" s="427">
        <v>46946</v>
      </c>
      <c r="K66" s="427">
        <v>35534</v>
      </c>
      <c r="L66" s="427">
        <v>135530</v>
      </c>
      <c r="M66" s="427">
        <v>3964</v>
      </c>
      <c r="N66" s="427">
        <v>35473</v>
      </c>
      <c r="O66" s="427">
        <v>53968</v>
      </c>
      <c r="P66" s="427">
        <v>42124</v>
      </c>
      <c r="Q66" s="423" t="s">
        <v>1650</v>
      </c>
    </row>
    <row r="67" spans="1:17" ht="15" customHeight="1">
      <c r="A67" s="203" t="s">
        <v>1651</v>
      </c>
      <c r="B67" s="213" t="s">
        <v>353</v>
      </c>
      <c r="C67" s="66" t="s">
        <v>666</v>
      </c>
      <c r="D67" s="427">
        <v>205615</v>
      </c>
      <c r="E67" s="427">
        <v>204151</v>
      </c>
      <c r="F67" s="427">
        <v>93532</v>
      </c>
      <c r="G67" s="427">
        <v>110619</v>
      </c>
      <c r="H67" s="427">
        <v>67575</v>
      </c>
      <c r="I67" s="427">
        <v>34993</v>
      </c>
      <c r="J67" s="427">
        <v>32581</v>
      </c>
      <c r="K67" s="427">
        <v>29583</v>
      </c>
      <c r="L67" s="427">
        <v>106993</v>
      </c>
      <c r="M67" s="427">
        <v>3194</v>
      </c>
      <c r="N67" s="427">
        <v>25762</v>
      </c>
      <c r="O67" s="427">
        <v>35377</v>
      </c>
      <c r="P67" s="427">
        <v>42660</v>
      </c>
      <c r="Q67" s="423" t="s">
        <v>1651</v>
      </c>
    </row>
    <row r="68" spans="1:17" ht="21.95" customHeight="1">
      <c r="A68" s="203" t="s">
        <v>1652</v>
      </c>
      <c r="B68" s="213"/>
      <c r="C68" s="66" t="s">
        <v>352</v>
      </c>
      <c r="D68" s="427">
        <v>2339153</v>
      </c>
      <c r="E68" s="427">
        <v>2314698</v>
      </c>
      <c r="F68" s="427">
        <v>1111808</v>
      </c>
      <c r="G68" s="427">
        <v>1202887</v>
      </c>
      <c r="H68" s="427">
        <v>801483</v>
      </c>
      <c r="I68" s="427">
        <v>447711</v>
      </c>
      <c r="J68" s="427">
        <v>353772</v>
      </c>
      <c r="K68" s="427">
        <v>350505</v>
      </c>
      <c r="L68" s="427">
        <v>1162710</v>
      </c>
      <c r="M68" s="427">
        <v>40695</v>
      </c>
      <c r="N68" s="427">
        <v>272896</v>
      </c>
      <c r="O68" s="427">
        <v>467813</v>
      </c>
      <c r="P68" s="427">
        <v>381302</v>
      </c>
      <c r="Q68" s="423" t="s">
        <v>1652</v>
      </c>
    </row>
    <row r="69" spans="1:17" ht="15" customHeight="1">
      <c r="A69" s="213"/>
      <c r="B69" s="66"/>
      <c r="C69" s="66"/>
      <c r="D69" s="429"/>
      <c r="E69" s="429"/>
      <c r="F69" s="429"/>
      <c r="G69" s="429"/>
      <c r="H69" s="429"/>
      <c r="I69" s="429"/>
      <c r="J69" s="429"/>
      <c r="K69" s="429"/>
      <c r="L69" s="213"/>
      <c r="M69" s="429"/>
      <c r="N69" s="429"/>
      <c r="O69" s="429"/>
      <c r="P69" s="429"/>
      <c r="Q69" s="423"/>
    </row>
    <row r="70" spans="1:17" s="26" customFormat="1" ht="15.95" customHeight="1">
      <c r="A70" s="541" t="s">
        <v>1745</v>
      </c>
      <c r="B70" s="178"/>
      <c r="C70" s="178"/>
      <c r="D70" s="178"/>
      <c r="E70" s="178"/>
      <c r="F70" s="178"/>
      <c r="G70" s="178"/>
      <c r="H70" s="178"/>
      <c r="I70" s="178"/>
      <c r="J70" s="178"/>
      <c r="K70" s="541" t="s">
        <v>1745</v>
      </c>
      <c r="M70" s="541"/>
      <c r="N70" s="541"/>
      <c r="O70" s="541"/>
      <c r="P70" s="541"/>
      <c r="Q70" s="541"/>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42" customWidth="1"/>
    <col min="2" max="2" width="5.140625" style="542" customWidth="1"/>
    <col min="3" max="3" width="1.7109375" style="542" customWidth="1"/>
    <col min="4" max="4" width="17.7109375" style="542" customWidth="1"/>
    <col min="5" max="5" width="1.7109375" style="542" customWidth="1"/>
    <col min="6" max="6" width="15.42578125" style="542" customWidth="1"/>
    <col min="7" max="7" width="1.7109375" style="542" customWidth="1"/>
    <col min="8" max="8" width="15.42578125" style="542" customWidth="1"/>
    <col min="9" max="9" width="1.7109375" style="542" customWidth="1"/>
    <col min="10" max="10" width="15.42578125" style="542" customWidth="1"/>
    <col min="11" max="11" width="1.7109375" style="542" customWidth="1"/>
    <col min="12" max="12" width="15.42578125" style="542" customWidth="1"/>
    <col min="13" max="13" width="1.7109375" style="542" customWidth="1"/>
    <col min="14" max="14" width="15.42578125" style="542" customWidth="1"/>
    <col min="15" max="15" width="1.7109375" style="542" customWidth="1"/>
    <col min="16" max="16" width="15.42578125" style="542" customWidth="1"/>
    <col min="17" max="17" width="1.7109375" style="542" customWidth="1"/>
    <col min="18" max="18" width="15.42578125" style="542" customWidth="1"/>
    <col min="19" max="19" width="1.7109375" style="542" customWidth="1"/>
    <col min="20" max="20" width="19.7109375" style="542" customWidth="1"/>
    <col min="21" max="21" width="1.7109375" style="542" customWidth="1"/>
    <col min="22" max="22" width="19.7109375" style="542" customWidth="1"/>
    <col min="23" max="23" width="1.7109375" style="542" customWidth="1"/>
    <col min="24" max="24" width="19.7109375" style="542" customWidth="1"/>
    <col min="25" max="25" width="1.7109375" style="542" customWidth="1"/>
    <col min="26" max="26" width="19.7109375" style="542" customWidth="1"/>
    <col min="27" max="27" width="1.7109375" style="542" customWidth="1"/>
    <col min="28" max="28" width="19.7109375" style="542" customWidth="1"/>
    <col min="29" max="29" width="1.7109375" style="542" customWidth="1"/>
    <col min="30" max="30" width="6.7109375" style="542" customWidth="1"/>
    <col min="31" max="16384" width="11.42578125" style="542"/>
  </cols>
  <sheetData>
    <row r="1" spans="1:30" ht="15" customHeight="1">
      <c r="A1" s="907" t="s">
        <v>1764</v>
      </c>
    </row>
    <row r="2" spans="1:30" s="640" customFormat="1" ht="19.5" customHeight="1">
      <c r="A2" s="639" t="s">
        <v>737</v>
      </c>
      <c r="B2" s="639"/>
      <c r="C2" s="639"/>
      <c r="D2" s="639"/>
      <c r="E2" s="639"/>
      <c r="F2" s="639"/>
      <c r="G2" s="639"/>
      <c r="H2" s="639"/>
      <c r="I2" s="639"/>
      <c r="J2" s="639"/>
      <c r="K2" s="639"/>
      <c r="L2" s="639"/>
      <c r="M2" s="639"/>
      <c r="N2" s="639"/>
      <c r="O2" s="639"/>
      <c r="P2" s="639"/>
      <c r="Q2" s="639"/>
      <c r="R2" s="639" t="s">
        <v>737</v>
      </c>
      <c r="S2" s="639"/>
      <c r="V2" s="639"/>
      <c r="W2" s="639"/>
      <c r="X2" s="639"/>
      <c r="Y2" s="639"/>
      <c r="Z2" s="639"/>
      <c r="AA2" s="639"/>
      <c r="AB2" s="639"/>
      <c r="AC2" s="639"/>
      <c r="AD2" s="639"/>
    </row>
    <row r="3" spans="1:30" s="640" customFormat="1" ht="19.5" customHeight="1">
      <c r="A3" s="201" t="s">
        <v>6</v>
      </c>
      <c r="B3" s="639"/>
      <c r="C3" s="639"/>
      <c r="D3" s="639"/>
      <c r="E3" s="639"/>
      <c r="F3" s="639"/>
      <c r="G3" s="639"/>
      <c r="H3" s="639"/>
      <c r="I3" s="639"/>
      <c r="J3" s="639"/>
      <c r="K3" s="639"/>
      <c r="L3" s="639"/>
      <c r="M3" s="639"/>
      <c r="N3" s="639"/>
      <c r="O3" s="639"/>
      <c r="P3" s="639"/>
      <c r="Q3" s="639"/>
      <c r="R3" s="201" t="s">
        <v>6</v>
      </c>
      <c r="S3" s="201"/>
      <c r="V3" s="639"/>
      <c r="W3" s="639"/>
      <c r="X3" s="639"/>
      <c r="Y3" s="639"/>
      <c r="Z3" s="639"/>
      <c r="AA3" s="639"/>
      <c r="AB3" s="639"/>
      <c r="AC3" s="639"/>
      <c r="AD3" s="639"/>
    </row>
    <row r="4" spans="1:30" s="640" customFormat="1" ht="19.5" customHeight="1">
      <c r="A4" s="639" t="s">
        <v>1692</v>
      </c>
      <c r="B4" s="639"/>
      <c r="C4" s="639"/>
      <c r="D4" s="639"/>
      <c r="E4" s="639"/>
      <c r="F4" s="639"/>
      <c r="G4" s="639"/>
      <c r="H4" s="639"/>
      <c r="I4" s="639"/>
      <c r="J4" s="639"/>
      <c r="K4" s="639"/>
      <c r="L4" s="639"/>
      <c r="M4" s="639"/>
      <c r="N4" s="639"/>
      <c r="O4" s="639"/>
      <c r="P4" s="639"/>
      <c r="Q4" s="639"/>
      <c r="R4" s="639" t="s">
        <v>1692</v>
      </c>
      <c r="S4" s="639"/>
      <c r="V4" s="639"/>
      <c r="W4" s="639"/>
      <c r="X4" s="639"/>
      <c r="Y4" s="639"/>
      <c r="Z4" s="639"/>
      <c r="AA4" s="639"/>
      <c r="AB4" s="639"/>
      <c r="AC4" s="639"/>
      <c r="AD4" s="639"/>
    </row>
    <row r="5" spans="1:30" s="640" customFormat="1" ht="19.5" customHeight="1">
      <c r="A5" s="201" t="s">
        <v>1308</v>
      </c>
      <c r="B5" s="639"/>
      <c r="C5" s="639"/>
      <c r="D5" s="639"/>
      <c r="E5" s="639"/>
      <c r="F5" s="639"/>
      <c r="G5" s="639"/>
      <c r="H5" s="639"/>
      <c r="I5" s="639"/>
      <c r="J5" s="639"/>
      <c r="K5" s="639"/>
      <c r="L5" s="639"/>
      <c r="M5" s="639"/>
      <c r="N5" s="639"/>
      <c r="O5" s="639"/>
      <c r="P5" s="639"/>
      <c r="Q5" s="639"/>
      <c r="R5" s="201" t="s">
        <v>1308</v>
      </c>
      <c r="S5" s="201"/>
      <c r="V5" s="639"/>
      <c r="W5" s="639"/>
      <c r="X5" s="639"/>
      <c r="Y5" s="639"/>
      <c r="Z5" s="639"/>
      <c r="AA5" s="639"/>
      <c r="AB5" s="639"/>
      <c r="AC5" s="639"/>
      <c r="AD5" s="639"/>
    </row>
    <row r="6" spans="1:30" s="640" customFormat="1" ht="19.5" customHeight="1">
      <c r="A6" s="655" t="s">
        <v>545</v>
      </c>
      <c r="B6" s="655"/>
      <c r="C6" s="655"/>
      <c r="D6" s="655"/>
      <c r="E6" s="655"/>
      <c r="F6" s="655"/>
      <c r="G6" s="655"/>
      <c r="H6" s="655"/>
      <c r="I6" s="655"/>
      <c r="J6" s="655"/>
      <c r="K6" s="655"/>
      <c r="L6" s="655"/>
      <c r="M6" s="655"/>
      <c r="N6" s="655"/>
      <c r="O6" s="655"/>
      <c r="P6" s="655"/>
      <c r="Q6" s="655"/>
      <c r="R6" s="655" t="s">
        <v>545</v>
      </c>
      <c r="S6" s="655"/>
      <c r="V6" s="656"/>
      <c r="W6" s="656"/>
      <c r="X6" s="656"/>
      <c r="Y6" s="656"/>
      <c r="Z6" s="656"/>
      <c r="AA6" s="656"/>
      <c r="AB6" s="656"/>
      <c r="AC6" s="656"/>
      <c r="AD6" s="656"/>
    </row>
    <row r="7" spans="1:30" s="66" customFormat="1" ht="19.5" customHeight="1">
      <c r="A7" s="994" t="s">
        <v>270</v>
      </c>
      <c r="B7" s="1003" t="s">
        <v>684</v>
      </c>
      <c r="C7" s="993"/>
      <c r="D7" s="993"/>
      <c r="E7" s="994"/>
      <c r="F7" s="1043" t="s">
        <v>1638</v>
      </c>
      <c r="G7" s="1044"/>
      <c r="H7" s="1044"/>
      <c r="I7" s="1044"/>
      <c r="J7" s="1044"/>
      <c r="K7" s="1045"/>
      <c r="L7" s="1043" t="s">
        <v>685</v>
      </c>
      <c r="M7" s="1044"/>
      <c r="N7" s="1044"/>
      <c r="O7" s="1044"/>
      <c r="P7" s="1046"/>
      <c r="Q7" s="1046"/>
      <c r="R7" s="1047" t="s">
        <v>40</v>
      </c>
      <c r="S7" s="975"/>
      <c r="T7" s="1044" t="s">
        <v>440</v>
      </c>
      <c r="U7" s="1044"/>
      <c r="V7" s="1044"/>
      <c r="W7" s="1044"/>
      <c r="X7" s="1044"/>
      <c r="Y7" s="1044"/>
      <c r="Z7" s="1044"/>
      <c r="AA7" s="1044"/>
      <c r="AB7" s="1044"/>
      <c r="AC7" s="1045"/>
      <c r="AD7" s="1003" t="s">
        <v>270</v>
      </c>
    </row>
    <row r="8" spans="1:30" s="66" customFormat="1" ht="19.5" customHeight="1">
      <c r="A8" s="986"/>
      <c r="B8" s="988"/>
      <c r="C8" s="995"/>
      <c r="D8" s="995"/>
      <c r="E8" s="986"/>
      <c r="F8" s="1003" t="s">
        <v>547</v>
      </c>
      <c r="G8" s="993"/>
      <c r="H8" s="1043" t="s">
        <v>530</v>
      </c>
      <c r="I8" s="1044"/>
      <c r="J8" s="1044"/>
      <c r="K8" s="1045"/>
      <c r="L8" s="988" t="s">
        <v>663</v>
      </c>
      <c r="M8" s="986"/>
      <c r="N8" s="988" t="s">
        <v>326</v>
      </c>
      <c r="O8" s="995"/>
      <c r="P8" s="1003" t="s">
        <v>1001</v>
      </c>
      <c r="Q8" s="993"/>
      <c r="R8" s="1048"/>
      <c r="S8" s="976"/>
      <c r="T8" s="993" t="s">
        <v>663</v>
      </c>
      <c r="U8" s="994"/>
      <c r="V8" s="1043" t="s">
        <v>626</v>
      </c>
      <c r="W8" s="1044"/>
      <c r="X8" s="1044"/>
      <c r="Y8" s="1044"/>
      <c r="Z8" s="1044"/>
      <c r="AA8" s="1044"/>
      <c r="AB8" s="1044"/>
      <c r="AC8" s="1045"/>
      <c r="AD8" s="988"/>
    </row>
    <row r="9" spans="1:30" s="66" customFormat="1" ht="19.5" customHeight="1">
      <c r="A9" s="986"/>
      <c r="B9" s="988"/>
      <c r="C9" s="995"/>
      <c r="D9" s="995"/>
      <c r="E9" s="986"/>
      <c r="F9" s="988"/>
      <c r="G9" s="995"/>
      <c r="H9" s="1003" t="s">
        <v>326</v>
      </c>
      <c r="I9" s="994"/>
      <c r="J9" s="1003" t="s">
        <v>1001</v>
      </c>
      <c r="K9" s="994"/>
      <c r="L9" s="988"/>
      <c r="M9" s="986"/>
      <c r="N9" s="988"/>
      <c r="O9" s="995"/>
      <c r="P9" s="988"/>
      <c r="Q9" s="995"/>
      <c r="R9" s="1048"/>
      <c r="S9" s="976"/>
      <c r="T9" s="995"/>
      <c r="U9" s="986"/>
      <c r="V9" s="984" t="s">
        <v>781</v>
      </c>
      <c r="W9" s="976"/>
      <c r="X9" s="984" t="s">
        <v>764</v>
      </c>
      <c r="Y9" s="976"/>
      <c r="Z9" s="988" t="s">
        <v>877</v>
      </c>
      <c r="AA9" s="986"/>
      <c r="AB9" s="984" t="s">
        <v>765</v>
      </c>
      <c r="AC9" s="976"/>
      <c r="AD9" s="988"/>
    </row>
    <row r="10" spans="1:30" s="66" customFormat="1" ht="19.5" customHeight="1">
      <c r="A10" s="986"/>
      <c r="B10" s="988"/>
      <c r="C10" s="995"/>
      <c r="D10" s="995"/>
      <c r="E10" s="986"/>
      <c r="F10" s="988"/>
      <c r="G10" s="995"/>
      <c r="H10" s="988"/>
      <c r="I10" s="986"/>
      <c r="J10" s="988"/>
      <c r="K10" s="986"/>
      <c r="L10" s="988"/>
      <c r="M10" s="986"/>
      <c r="N10" s="988"/>
      <c r="O10" s="995"/>
      <c r="P10" s="988"/>
      <c r="Q10" s="995"/>
      <c r="R10" s="1048"/>
      <c r="S10" s="976"/>
      <c r="T10" s="995"/>
      <c r="U10" s="986"/>
      <c r="V10" s="984"/>
      <c r="W10" s="976"/>
      <c r="X10" s="984"/>
      <c r="Y10" s="976"/>
      <c r="Z10" s="988"/>
      <c r="AA10" s="986"/>
      <c r="AB10" s="984"/>
      <c r="AC10" s="976"/>
      <c r="AD10" s="988"/>
    </row>
    <row r="11" spans="1:30" s="66" customFormat="1" ht="19.5" customHeight="1">
      <c r="A11" s="987"/>
      <c r="B11" s="989"/>
      <c r="C11" s="996"/>
      <c r="D11" s="996"/>
      <c r="E11" s="987"/>
      <c r="F11" s="989"/>
      <c r="G11" s="996"/>
      <c r="H11" s="989"/>
      <c r="I11" s="987"/>
      <c r="J11" s="989"/>
      <c r="K11" s="987"/>
      <c r="L11" s="989"/>
      <c r="M11" s="987"/>
      <c r="N11" s="989"/>
      <c r="O11" s="996"/>
      <c r="P11" s="989"/>
      <c r="Q11" s="996"/>
      <c r="R11" s="1049"/>
      <c r="S11" s="977"/>
      <c r="T11" s="996"/>
      <c r="U11" s="987"/>
      <c r="V11" s="985"/>
      <c r="W11" s="977"/>
      <c r="X11" s="985"/>
      <c r="Y11" s="977"/>
      <c r="Z11" s="989"/>
      <c r="AA11" s="987"/>
      <c r="AB11" s="985"/>
      <c r="AC11" s="977"/>
      <c r="AD11" s="98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42">
        <v>2018</v>
      </c>
      <c r="C13" s="1042"/>
      <c r="D13" s="854" t="s">
        <v>1674</v>
      </c>
      <c r="E13" s="854"/>
      <c r="F13" s="659">
        <v>6979140</v>
      </c>
      <c r="G13" s="659"/>
      <c r="H13" s="659">
        <v>3746135</v>
      </c>
      <c r="I13" s="659"/>
      <c r="J13" s="659">
        <v>3233005</v>
      </c>
      <c r="K13" s="659"/>
      <c r="L13" s="659">
        <v>2948965</v>
      </c>
      <c r="M13" s="659"/>
      <c r="N13" s="659">
        <v>1762069</v>
      </c>
      <c r="O13" s="659"/>
      <c r="P13" s="659">
        <v>1186896</v>
      </c>
      <c r="Q13" s="659"/>
      <c r="R13" s="659">
        <v>1540937</v>
      </c>
      <c r="S13" s="659"/>
      <c r="T13" s="659">
        <v>2489238</v>
      </c>
      <c r="U13" s="659"/>
      <c r="V13" s="659">
        <v>50998</v>
      </c>
      <c r="W13" s="659"/>
      <c r="X13" s="659">
        <v>392131</v>
      </c>
      <c r="Y13" s="659"/>
      <c r="Z13" s="659">
        <v>1258275</v>
      </c>
      <c r="AA13" s="659"/>
      <c r="AB13" s="659">
        <v>787833</v>
      </c>
      <c r="AC13" s="659"/>
      <c r="AD13" s="203">
        <v>1</v>
      </c>
    </row>
    <row r="14" spans="1:30" ht="19.5" customHeight="1">
      <c r="A14" s="203">
        <v>2</v>
      </c>
      <c r="B14" s="1042" t="s">
        <v>353</v>
      </c>
      <c r="C14" s="1042"/>
      <c r="D14" s="854" t="s">
        <v>1675</v>
      </c>
      <c r="F14" s="659">
        <v>6472727</v>
      </c>
      <c r="G14" s="659"/>
      <c r="H14" s="659">
        <v>3243114</v>
      </c>
      <c r="I14" s="659"/>
      <c r="J14" s="659">
        <v>3229613</v>
      </c>
      <c r="K14" s="659"/>
      <c r="L14" s="659">
        <v>2673782</v>
      </c>
      <c r="M14" s="659"/>
      <c r="N14" s="659">
        <v>1473778</v>
      </c>
      <c r="O14" s="659"/>
      <c r="P14" s="659">
        <v>1200003</v>
      </c>
      <c r="Q14" s="659"/>
      <c r="R14" s="659">
        <v>1392654</v>
      </c>
      <c r="S14" s="659"/>
      <c r="T14" s="659">
        <v>2406292</v>
      </c>
      <c r="U14" s="659"/>
      <c r="V14" s="659">
        <v>54027</v>
      </c>
      <c r="W14" s="659"/>
      <c r="X14" s="659">
        <v>322655</v>
      </c>
      <c r="Y14" s="659"/>
      <c r="Z14" s="659">
        <v>1210104</v>
      </c>
      <c r="AA14" s="659"/>
      <c r="AB14" s="659">
        <v>819506</v>
      </c>
      <c r="AC14" s="659"/>
      <c r="AD14" s="203">
        <v>2</v>
      </c>
    </row>
    <row r="15" spans="1:30" ht="19.5" customHeight="1">
      <c r="A15" s="203">
        <v>3</v>
      </c>
      <c r="B15" s="1042" t="s">
        <v>353</v>
      </c>
      <c r="C15" s="1042"/>
      <c r="D15" s="854" t="s">
        <v>195</v>
      </c>
      <c r="F15" s="659">
        <v>6646360</v>
      </c>
      <c r="G15" s="659"/>
      <c r="H15" s="659">
        <v>3661360</v>
      </c>
      <c r="I15" s="659"/>
      <c r="J15" s="659">
        <v>2985000</v>
      </c>
      <c r="K15" s="659"/>
      <c r="L15" s="659">
        <v>2654565</v>
      </c>
      <c r="M15" s="659"/>
      <c r="N15" s="659">
        <v>1533578</v>
      </c>
      <c r="O15" s="659"/>
      <c r="P15" s="659">
        <v>1120987</v>
      </c>
      <c r="Q15" s="659"/>
      <c r="R15" s="659">
        <v>1641650</v>
      </c>
      <c r="S15" s="659"/>
      <c r="T15" s="659">
        <v>2350145</v>
      </c>
      <c r="U15" s="659"/>
      <c r="V15" s="659">
        <v>81959</v>
      </c>
      <c r="W15" s="659"/>
      <c r="X15" s="659">
        <v>404174</v>
      </c>
      <c r="Y15" s="659"/>
      <c r="Z15" s="659">
        <v>1080253</v>
      </c>
      <c r="AA15" s="659"/>
      <c r="AB15" s="659">
        <v>783759</v>
      </c>
      <c r="AC15" s="659"/>
      <c r="AD15" s="203">
        <v>3</v>
      </c>
    </row>
    <row r="16" spans="1:30" ht="19.5" customHeight="1">
      <c r="A16" s="203">
        <v>4</v>
      </c>
      <c r="B16" s="1042" t="s">
        <v>353</v>
      </c>
      <c r="C16" s="1042"/>
      <c r="D16" s="854" t="s">
        <v>1676</v>
      </c>
      <c r="F16" s="659">
        <v>6584306</v>
      </c>
      <c r="G16" s="659"/>
      <c r="H16" s="659">
        <v>3450685</v>
      </c>
      <c r="I16" s="659"/>
      <c r="J16" s="659">
        <v>3133621</v>
      </c>
      <c r="K16" s="659"/>
      <c r="L16" s="659">
        <v>2794270</v>
      </c>
      <c r="M16" s="659"/>
      <c r="N16" s="659">
        <v>1529024</v>
      </c>
      <c r="O16" s="659"/>
      <c r="P16" s="659">
        <v>1265246</v>
      </c>
      <c r="Q16" s="659"/>
      <c r="R16" s="659">
        <v>1552679</v>
      </c>
      <c r="S16" s="659"/>
      <c r="T16" s="659">
        <v>2237357</v>
      </c>
      <c r="U16" s="659"/>
      <c r="V16" s="659">
        <v>61646</v>
      </c>
      <c r="W16" s="659"/>
      <c r="X16" s="659">
        <v>307336</v>
      </c>
      <c r="Y16" s="659"/>
      <c r="Z16" s="659">
        <v>961699</v>
      </c>
      <c r="AA16" s="659"/>
      <c r="AB16" s="659">
        <v>906676</v>
      </c>
      <c r="AC16" s="659"/>
      <c r="AD16" s="203">
        <v>4</v>
      </c>
    </row>
    <row r="17" spans="1:30" ht="19.5" customHeight="1">
      <c r="A17" s="203">
        <v>5</v>
      </c>
      <c r="B17" s="1042" t="s">
        <v>353</v>
      </c>
      <c r="C17" s="1042"/>
      <c r="D17" s="854" t="s">
        <v>1677</v>
      </c>
      <c r="F17" s="659">
        <v>6414739</v>
      </c>
      <c r="G17" s="659"/>
      <c r="H17" s="659">
        <v>3373441</v>
      </c>
      <c r="I17" s="659"/>
      <c r="J17" s="659">
        <v>3041298</v>
      </c>
      <c r="K17" s="659"/>
      <c r="L17" s="659">
        <v>2844287</v>
      </c>
      <c r="M17" s="659"/>
      <c r="N17" s="659">
        <v>1466202</v>
      </c>
      <c r="O17" s="659"/>
      <c r="P17" s="659">
        <v>1378086</v>
      </c>
      <c r="Q17" s="659"/>
      <c r="R17" s="659">
        <v>1534869</v>
      </c>
      <c r="S17" s="659"/>
      <c r="T17" s="659">
        <v>2035582</v>
      </c>
      <c r="U17" s="659"/>
      <c r="V17" s="659">
        <v>50793</v>
      </c>
      <c r="W17" s="659"/>
      <c r="X17" s="659">
        <v>321578</v>
      </c>
      <c r="Y17" s="659"/>
      <c r="Z17" s="659">
        <v>878039</v>
      </c>
      <c r="AA17" s="659"/>
      <c r="AB17" s="659">
        <v>785173</v>
      </c>
      <c r="AC17" s="659"/>
      <c r="AD17" s="203">
        <v>5</v>
      </c>
    </row>
    <row r="18" spans="1:30" ht="19.5" customHeight="1">
      <c r="A18" s="203">
        <v>6</v>
      </c>
      <c r="B18" s="1042" t="s">
        <v>353</v>
      </c>
      <c r="C18" s="1042"/>
      <c r="D18" s="854" t="s">
        <v>1678</v>
      </c>
      <c r="F18" s="659">
        <v>7259312</v>
      </c>
      <c r="G18" s="659"/>
      <c r="H18" s="659">
        <v>3841077</v>
      </c>
      <c r="I18" s="659"/>
      <c r="J18" s="659">
        <v>3418236</v>
      </c>
      <c r="K18" s="659"/>
      <c r="L18" s="659">
        <v>3278594</v>
      </c>
      <c r="M18" s="659"/>
      <c r="N18" s="659">
        <v>1664348</v>
      </c>
      <c r="O18" s="659"/>
      <c r="P18" s="659">
        <v>1614246</v>
      </c>
      <c r="Q18" s="659"/>
      <c r="R18" s="659">
        <v>1811530</v>
      </c>
      <c r="S18" s="659"/>
      <c r="T18" s="659">
        <v>2169188</v>
      </c>
      <c r="U18" s="659"/>
      <c r="V18" s="659">
        <v>53661</v>
      </c>
      <c r="W18" s="659"/>
      <c r="X18" s="659">
        <v>311537</v>
      </c>
      <c r="Y18" s="659"/>
      <c r="Z18" s="659">
        <v>813471</v>
      </c>
      <c r="AA18" s="659"/>
      <c r="AB18" s="659">
        <v>990518</v>
      </c>
      <c r="AC18" s="659"/>
      <c r="AD18" s="203">
        <v>6</v>
      </c>
    </row>
    <row r="19" spans="1:30" ht="19.5" customHeight="1">
      <c r="A19" s="203">
        <v>7</v>
      </c>
      <c r="B19" s="1042">
        <v>2019</v>
      </c>
      <c r="C19" s="1042"/>
      <c r="D19" s="854" t="s">
        <v>88</v>
      </c>
      <c r="F19" s="659">
        <v>5909681</v>
      </c>
      <c r="G19" s="659"/>
      <c r="H19" s="659">
        <v>3275456</v>
      </c>
      <c r="I19" s="659"/>
      <c r="J19" s="659">
        <v>2634225</v>
      </c>
      <c r="K19" s="659"/>
      <c r="L19" s="659">
        <v>2660355</v>
      </c>
      <c r="M19" s="659"/>
      <c r="N19" s="659">
        <v>1566787</v>
      </c>
      <c r="O19" s="659"/>
      <c r="P19" s="659">
        <v>1093568</v>
      </c>
      <c r="Q19" s="659"/>
      <c r="R19" s="659">
        <v>1373947</v>
      </c>
      <c r="S19" s="659"/>
      <c r="T19" s="659">
        <v>1875379</v>
      </c>
      <c r="U19" s="659"/>
      <c r="V19" s="659">
        <v>51036</v>
      </c>
      <c r="W19" s="659"/>
      <c r="X19" s="659">
        <v>283685</v>
      </c>
      <c r="Y19" s="659"/>
      <c r="Z19" s="659">
        <v>839175</v>
      </c>
      <c r="AA19" s="659"/>
      <c r="AB19" s="659">
        <v>701483</v>
      </c>
      <c r="AC19" s="659"/>
      <c r="AD19" s="203">
        <v>7</v>
      </c>
    </row>
    <row r="20" spans="1:30" ht="19.5" customHeight="1">
      <c r="A20" s="203">
        <v>8</v>
      </c>
      <c r="B20" s="1042" t="s">
        <v>353</v>
      </c>
      <c r="C20" s="1042"/>
      <c r="D20" s="854" t="s">
        <v>1679</v>
      </c>
      <c r="F20" s="659">
        <v>6573737</v>
      </c>
      <c r="G20" s="659"/>
      <c r="H20" s="659">
        <v>3441488</v>
      </c>
      <c r="I20" s="659"/>
      <c r="J20" s="659">
        <v>3132249</v>
      </c>
      <c r="K20" s="659"/>
      <c r="L20" s="659">
        <v>2727207</v>
      </c>
      <c r="M20" s="659"/>
      <c r="N20" s="659">
        <v>1663031</v>
      </c>
      <c r="O20" s="659"/>
      <c r="P20" s="659">
        <v>1064176</v>
      </c>
      <c r="Q20" s="659"/>
      <c r="R20" s="659">
        <v>1298601</v>
      </c>
      <c r="S20" s="659"/>
      <c r="T20" s="659">
        <v>2547928</v>
      </c>
      <c r="U20" s="659"/>
      <c r="V20" s="659">
        <v>61076</v>
      </c>
      <c r="W20" s="659"/>
      <c r="X20" s="659">
        <v>418779</v>
      </c>
      <c r="Y20" s="659"/>
      <c r="Z20" s="659">
        <v>1267552</v>
      </c>
      <c r="AA20" s="659"/>
      <c r="AB20" s="659">
        <v>800520</v>
      </c>
      <c r="AC20" s="659"/>
      <c r="AD20" s="203">
        <v>8</v>
      </c>
    </row>
    <row r="21" spans="1:30" ht="19.5" customHeight="1">
      <c r="A21" s="203">
        <v>9</v>
      </c>
      <c r="B21" s="1042" t="s">
        <v>353</v>
      </c>
      <c r="C21" s="1042"/>
      <c r="D21" s="854" t="s">
        <v>1680</v>
      </c>
      <c r="F21" s="659">
        <v>8245302</v>
      </c>
      <c r="G21" s="659"/>
      <c r="H21" s="659">
        <v>4220151</v>
      </c>
      <c r="I21" s="659"/>
      <c r="J21" s="659">
        <v>4025151</v>
      </c>
      <c r="K21" s="659"/>
      <c r="L21" s="659">
        <v>3314500</v>
      </c>
      <c r="M21" s="659"/>
      <c r="N21" s="659">
        <v>1886307</v>
      </c>
      <c r="O21" s="659"/>
      <c r="P21" s="659">
        <v>1428194</v>
      </c>
      <c r="Q21" s="659"/>
      <c r="R21" s="659">
        <v>1808476</v>
      </c>
      <c r="S21" s="659"/>
      <c r="T21" s="659">
        <v>3122325</v>
      </c>
      <c r="U21" s="659"/>
      <c r="V21" s="659">
        <v>83896</v>
      </c>
      <c r="W21" s="659"/>
      <c r="X21" s="659">
        <v>441472</v>
      </c>
      <c r="Y21" s="659"/>
      <c r="Z21" s="659">
        <v>1551855</v>
      </c>
      <c r="AA21" s="659"/>
      <c r="AB21" s="659">
        <v>1045102</v>
      </c>
      <c r="AC21" s="659"/>
      <c r="AD21" s="203">
        <v>9</v>
      </c>
    </row>
    <row r="22" spans="1:30" ht="19.5" customHeight="1">
      <c r="A22" s="203">
        <v>10</v>
      </c>
      <c r="B22" s="1042" t="s">
        <v>353</v>
      </c>
      <c r="C22" s="1042"/>
      <c r="D22" s="854" t="s">
        <v>1681</v>
      </c>
      <c r="F22" s="659">
        <v>7575168</v>
      </c>
      <c r="G22" s="659"/>
      <c r="H22" s="659">
        <v>3963597</v>
      </c>
      <c r="I22" s="659"/>
      <c r="J22" s="659">
        <v>3611571</v>
      </c>
      <c r="K22" s="659"/>
      <c r="L22" s="659">
        <v>2997531</v>
      </c>
      <c r="M22" s="659"/>
      <c r="N22" s="659">
        <v>1876339</v>
      </c>
      <c r="O22" s="659"/>
      <c r="P22" s="659">
        <v>1121191</v>
      </c>
      <c r="Q22" s="659"/>
      <c r="R22" s="659">
        <v>1634638</v>
      </c>
      <c r="S22" s="659"/>
      <c r="T22" s="659">
        <v>2942999</v>
      </c>
      <c r="U22" s="659"/>
      <c r="V22" s="659">
        <v>88562</v>
      </c>
      <c r="W22" s="659"/>
      <c r="X22" s="659">
        <v>364057</v>
      </c>
      <c r="Y22" s="659"/>
      <c r="Z22" s="659">
        <v>1529168</v>
      </c>
      <c r="AA22" s="659"/>
      <c r="AB22" s="659">
        <v>961212</v>
      </c>
      <c r="AC22" s="659"/>
      <c r="AD22" s="203">
        <v>10</v>
      </c>
    </row>
    <row r="23" spans="1:30" ht="19.5" customHeight="1">
      <c r="A23" s="203">
        <v>11</v>
      </c>
      <c r="B23" s="1042" t="s">
        <v>353</v>
      </c>
      <c r="C23" s="1042"/>
      <c r="D23" s="854" t="s">
        <v>1682</v>
      </c>
      <c r="F23" s="659">
        <v>7520773</v>
      </c>
      <c r="G23" s="659"/>
      <c r="H23" s="659">
        <v>3967526</v>
      </c>
      <c r="I23" s="659"/>
      <c r="J23" s="659">
        <v>3553247</v>
      </c>
      <c r="K23" s="659"/>
      <c r="L23" s="659">
        <v>3150429</v>
      </c>
      <c r="M23" s="659"/>
      <c r="N23" s="659">
        <v>1910463</v>
      </c>
      <c r="O23" s="659"/>
      <c r="P23" s="659">
        <v>1239966</v>
      </c>
      <c r="Q23" s="659"/>
      <c r="R23" s="659">
        <v>1644607</v>
      </c>
      <c r="S23" s="659"/>
      <c r="T23" s="659">
        <v>2725736</v>
      </c>
      <c r="U23" s="659"/>
      <c r="V23" s="659">
        <v>65451</v>
      </c>
      <c r="W23" s="659"/>
      <c r="X23" s="659">
        <v>347004</v>
      </c>
      <c r="Y23" s="659"/>
      <c r="Z23" s="659">
        <v>1408845</v>
      </c>
      <c r="AA23" s="659"/>
      <c r="AB23" s="659">
        <v>904436</v>
      </c>
      <c r="AC23" s="659"/>
      <c r="AD23" s="203">
        <v>11</v>
      </c>
    </row>
    <row r="24" spans="1:30" ht="19.5" customHeight="1">
      <c r="A24" s="203">
        <v>12</v>
      </c>
      <c r="B24" s="1042" t="s">
        <v>353</v>
      </c>
      <c r="C24" s="1042"/>
      <c r="D24" s="854" t="s">
        <v>1673</v>
      </c>
      <c r="F24" s="659">
        <v>7574690</v>
      </c>
      <c r="G24" s="659"/>
      <c r="H24" s="659">
        <v>4042705</v>
      </c>
      <c r="I24" s="659"/>
      <c r="J24" s="659">
        <v>3531985</v>
      </c>
      <c r="K24" s="659"/>
      <c r="L24" s="659">
        <v>3207934</v>
      </c>
      <c r="M24" s="659"/>
      <c r="N24" s="659">
        <v>1886474</v>
      </c>
      <c r="O24" s="659"/>
      <c r="P24" s="659">
        <v>1321460</v>
      </c>
      <c r="Q24" s="659"/>
      <c r="R24" s="659">
        <v>1640455</v>
      </c>
      <c r="S24" s="659"/>
      <c r="T24" s="659">
        <v>2726301</v>
      </c>
      <c r="U24" s="659"/>
      <c r="V24" s="659">
        <v>102292</v>
      </c>
      <c r="W24" s="659"/>
      <c r="X24" s="659">
        <v>413484</v>
      </c>
      <c r="Y24" s="659"/>
      <c r="Z24" s="659">
        <v>1376968</v>
      </c>
      <c r="AA24" s="659"/>
      <c r="AB24" s="659">
        <v>833557</v>
      </c>
      <c r="AC24" s="659"/>
      <c r="AD24" s="203">
        <v>12</v>
      </c>
    </row>
    <row r="25" spans="1:30" ht="19.5" customHeight="1">
      <c r="A25" s="203">
        <v>13</v>
      </c>
      <c r="B25" s="1042" t="s">
        <v>353</v>
      </c>
      <c r="C25" s="1042"/>
      <c r="D25" s="854" t="s">
        <v>1674</v>
      </c>
      <c r="F25" s="659">
        <v>7740547</v>
      </c>
      <c r="G25" s="659"/>
      <c r="H25" s="659">
        <v>4005179</v>
      </c>
      <c r="I25" s="659"/>
      <c r="J25" s="659">
        <v>3735368</v>
      </c>
      <c r="K25" s="659"/>
      <c r="L25" s="659">
        <v>3196504</v>
      </c>
      <c r="M25" s="659"/>
      <c r="N25" s="659">
        <v>1794500</v>
      </c>
      <c r="O25" s="659"/>
      <c r="P25" s="659">
        <v>1402004</v>
      </c>
      <c r="Q25" s="659"/>
      <c r="R25" s="659">
        <v>1714323</v>
      </c>
      <c r="S25" s="659"/>
      <c r="T25" s="659">
        <v>2829720</v>
      </c>
      <c r="U25" s="659"/>
      <c r="V25" s="659">
        <v>68055</v>
      </c>
      <c r="W25" s="659"/>
      <c r="X25" s="659">
        <v>428301</v>
      </c>
      <c r="Y25" s="659"/>
      <c r="Z25" s="659">
        <v>1369620</v>
      </c>
      <c r="AA25" s="659"/>
      <c r="AB25" s="659">
        <v>963744</v>
      </c>
      <c r="AC25" s="659"/>
      <c r="AD25" s="203">
        <v>13</v>
      </c>
    </row>
    <row r="26" spans="1:30" ht="19.5" customHeight="1">
      <c r="A26" s="203"/>
      <c r="B26" s="1042"/>
      <c r="C26" s="1042"/>
      <c r="F26" s="657"/>
      <c r="G26" s="657"/>
      <c r="H26" s="657"/>
      <c r="I26" s="657"/>
      <c r="J26" s="657"/>
      <c r="K26" s="657"/>
      <c r="L26" s="657"/>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1683</v>
      </c>
      <c r="B27" s="202"/>
      <c r="C27" s="202"/>
      <c r="D27" s="202"/>
      <c r="E27" s="202"/>
      <c r="F27" s="202"/>
      <c r="G27" s="202"/>
      <c r="H27" s="202"/>
      <c r="I27" s="202"/>
      <c r="J27" s="202"/>
      <c r="K27" s="202"/>
      <c r="L27" s="202"/>
      <c r="M27" s="202"/>
      <c r="N27" s="202"/>
      <c r="O27" s="202"/>
      <c r="P27" s="202"/>
      <c r="Q27" s="202"/>
      <c r="R27" s="477" t="s">
        <v>1683</v>
      </c>
      <c r="S27" s="130"/>
      <c r="T27" s="130"/>
      <c r="U27" s="130"/>
      <c r="V27" s="130"/>
      <c r="W27" s="130"/>
      <c r="X27" s="130"/>
      <c r="Y27" s="130"/>
      <c r="Z27" s="130"/>
      <c r="AA27" s="130"/>
      <c r="AB27" s="130"/>
      <c r="AC27" s="130"/>
      <c r="AD27" s="203"/>
    </row>
    <row r="28" spans="1:30" ht="19.5" customHeight="1">
      <c r="A28" s="203"/>
      <c r="B28" s="1042"/>
      <c r="C28" s="1042"/>
      <c r="F28" s="657"/>
      <c r="G28" s="657"/>
      <c r="H28" s="657"/>
      <c r="I28" s="657"/>
      <c r="J28" s="657"/>
      <c r="K28" s="657"/>
      <c r="L28" s="657"/>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42">
        <v>2018</v>
      </c>
      <c r="C29" s="1042"/>
      <c r="D29" s="854" t="s">
        <v>1674</v>
      </c>
      <c r="E29" s="542"/>
      <c r="F29" s="478">
        <v>-5.0999999999999996</v>
      </c>
      <c r="G29" s="478"/>
      <c r="H29" s="478">
        <v>-1.8</v>
      </c>
      <c r="I29" s="478"/>
      <c r="J29" s="478">
        <v>-8.8000000000000007</v>
      </c>
      <c r="K29" s="478"/>
      <c r="L29" s="478">
        <v>3.3</v>
      </c>
      <c r="M29" s="478"/>
      <c r="N29" s="478">
        <v>3.1</v>
      </c>
      <c r="O29" s="478"/>
      <c r="P29" s="478">
        <v>3.7</v>
      </c>
      <c r="Q29" s="478"/>
      <c r="R29" s="478">
        <v>-1.9</v>
      </c>
      <c r="S29" s="478"/>
      <c r="T29" s="478">
        <v>-15.1</v>
      </c>
      <c r="U29" s="478"/>
      <c r="V29" s="478">
        <v>-37.6</v>
      </c>
      <c r="W29" s="478"/>
      <c r="X29" s="478">
        <v>-13.2</v>
      </c>
      <c r="Y29" s="478"/>
      <c r="Z29" s="478">
        <v>-14.1</v>
      </c>
      <c r="AA29" s="478"/>
      <c r="AB29" s="478">
        <v>-15.5</v>
      </c>
      <c r="AC29" s="659"/>
      <c r="AD29" s="203">
        <v>1</v>
      </c>
    </row>
    <row r="30" spans="1:30" ht="19.5" customHeight="1">
      <c r="A30" s="203">
        <v>2</v>
      </c>
      <c r="B30" s="1042" t="s">
        <v>353</v>
      </c>
      <c r="C30" s="1042"/>
      <c r="D30" s="854" t="s">
        <v>1675</v>
      </c>
      <c r="F30" s="478">
        <v>-7.3</v>
      </c>
      <c r="G30" s="478"/>
      <c r="H30" s="478">
        <v>-13.4</v>
      </c>
      <c r="I30" s="478"/>
      <c r="J30" s="478">
        <v>-0.1</v>
      </c>
      <c r="K30" s="478"/>
      <c r="L30" s="478">
        <v>-9.3000000000000007</v>
      </c>
      <c r="M30" s="478"/>
      <c r="N30" s="478">
        <v>-16.399999999999999</v>
      </c>
      <c r="O30" s="478"/>
      <c r="P30" s="478">
        <v>1.1000000000000001</v>
      </c>
      <c r="Q30" s="478"/>
      <c r="R30" s="478">
        <v>-9.6</v>
      </c>
      <c r="S30" s="478"/>
      <c r="T30" s="478">
        <v>-3.3</v>
      </c>
      <c r="U30" s="478"/>
      <c r="V30" s="478">
        <v>5.9</v>
      </c>
      <c r="W30" s="478"/>
      <c r="X30" s="478">
        <v>-17.7</v>
      </c>
      <c r="Y30" s="478"/>
      <c r="Z30" s="478">
        <v>-3.8</v>
      </c>
      <c r="AA30" s="478"/>
      <c r="AB30" s="478">
        <v>4</v>
      </c>
      <c r="AC30" s="659"/>
      <c r="AD30" s="203">
        <v>2</v>
      </c>
    </row>
    <row r="31" spans="1:30" ht="19.5" customHeight="1">
      <c r="A31" s="203">
        <v>3</v>
      </c>
      <c r="B31" s="1042" t="s">
        <v>353</v>
      </c>
      <c r="C31" s="1042"/>
      <c r="D31" s="854" t="s">
        <v>195</v>
      </c>
      <c r="F31" s="478">
        <v>2.7</v>
      </c>
      <c r="G31" s="478"/>
      <c r="H31" s="478">
        <v>12.9</v>
      </c>
      <c r="I31" s="478"/>
      <c r="J31" s="478">
        <v>-7.6</v>
      </c>
      <c r="K31" s="478"/>
      <c r="L31" s="478">
        <v>-0.7</v>
      </c>
      <c r="M31" s="478"/>
      <c r="N31" s="478">
        <v>4.0999999999999996</v>
      </c>
      <c r="O31" s="478"/>
      <c r="P31" s="478">
        <v>-6.6</v>
      </c>
      <c r="Q31" s="478"/>
      <c r="R31" s="478">
        <v>17.899999999999999</v>
      </c>
      <c r="S31" s="478"/>
      <c r="T31" s="478">
        <v>-2.2999999999999998</v>
      </c>
      <c r="U31" s="478"/>
      <c r="V31" s="478">
        <v>51.7</v>
      </c>
      <c r="W31" s="478"/>
      <c r="X31" s="478">
        <v>25.3</v>
      </c>
      <c r="Y31" s="478"/>
      <c r="Z31" s="478">
        <v>-10.7</v>
      </c>
      <c r="AA31" s="478"/>
      <c r="AB31" s="478">
        <v>-4.4000000000000004</v>
      </c>
      <c r="AC31" s="659"/>
      <c r="AD31" s="203">
        <v>3</v>
      </c>
    </row>
    <row r="32" spans="1:30" ht="19.5" customHeight="1">
      <c r="A32" s="203">
        <v>4</v>
      </c>
      <c r="B32" s="1042" t="s">
        <v>353</v>
      </c>
      <c r="C32" s="1042"/>
      <c r="D32" s="854" t="s">
        <v>1676</v>
      </c>
      <c r="F32" s="478">
        <v>-0.9</v>
      </c>
      <c r="G32" s="478"/>
      <c r="H32" s="478">
        <v>-5.8</v>
      </c>
      <c r="I32" s="478"/>
      <c r="J32" s="478">
        <v>5</v>
      </c>
      <c r="K32" s="478"/>
      <c r="L32" s="478">
        <v>5.3</v>
      </c>
      <c r="M32" s="478"/>
      <c r="N32" s="478">
        <v>-0.3</v>
      </c>
      <c r="O32" s="478"/>
      <c r="P32" s="478">
        <v>12.9</v>
      </c>
      <c r="Q32" s="478"/>
      <c r="R32" s="478">
        <v>-5.4</v>
      </c>
      <c r="S32" s="478"/>
      <c r="T32" s="478">
        <v>-4.8</v>
      </c>
      <c r="U32" s="478"/>
      <c r="V32" s="478">
        <v>-24.8</v>
      </c>
      <c r="W32" s="478"/>
      <c r="X32" s="478">
        <v>-24</v>
      </c>
      <c r="Y32" s="478"/>
      <c r="Z32" s="478">
        <v>-11</v>
      </c>
      <c r="AA32" s="478"/>
      <c r="AB32" s="478">
        <v>15.7</v>
      </c>
      <c r="AC32" s="659"/>
      <c r="AD32" s="203">
        <v>4</v>
      </c>
    </row>
    <row r="33" spans="1:30" ht="19.5" customHeight="1">
      <c r="A33" s="203">
        <v>5</v>
      </c>
      <c r="B33" s="1042" t="s">
        <v>353</v>
      </c>
      <c r="C33" s="1042"/>
      <c r="D33" s="854" t="s">
        <v>1677</v>
      </c>
      <c r="F33" s="478">
        <v>-2.6</v>
      </c>
      <c r="G33" s="478"/>
      <c r="H33" s="478">
        <v>-2.2000000000000002</v>
      </c>
      <c r="I33" s="478"/>
      <c r="J33" s="478">
        <v>-2.9</v>
      </c>
      <c r="K33" s="478"/>
      <c r="L33" s="478">
        <v>1.8</v>
      </c>
      <c r="M33" s="478"/>
      <c r="N33" s="478">
        <v>-4.0999999999999996</v>
      </c>
      <c r="O33" s="478"/>
      <c r="P33" s="478">
        <v>8.9</v>
      </c>
      <c r="Q33" s="478"/>
      <c r="R33" s="478">
        <v>-1.1000000000000001</v>
      </c>
      <c r="S33" s="478"/>
      <c r="T33" s="478">
        <v>-9</v>
      </c>
      <c r="U33" s="478"/>
      <c r="V33" s="478">
        <v>-17.600000000000001</v>
      </c>
      <c r="W33" s="478"/>
      <c r="X33" s="478">
        <v>4.5999999999999996</v>
      </c>
      <c r="Y33" s="478"/>
      <c r="Z33" s="478">
        <v>-8.6999999999999993</v>
      </c>
      <c r="AA33" s="478"/>
      <c r="AB33" s="478">
        <v>-13.4</v>
      </c>
      <c r="AC33" s="659"/>
      <c r="AD33" s="203">
        <v>5</v>
      </c>
    </row>
    <row r="34" spans="1:30" ht="19.5" customHeight="1">
      <c r="A34" s="203">
        <v>6</v>
      </c>
      <c r="B34" s="1042" t="s">
        <v>353</v>
      </c>
      <c r="C34" s="1042"/>
      <c r="D34" s="854" t="s">
        <v>1678</v>
      </c>
      <c r="F34" s="478">
        <v>13.2</v>
      </c>
      <c r="G34" s="478"/>
      <c r="H34" s="478">
        <v>13.9</v>
      </c>
      <c r="I34" s="478"/>
      <c r="J34" s="478">
        <v>12.4</v>
      </c>
      <c r="K34" s="478"/>
      <c r="L34" s="478">
        <v>15.3</v>
      </c>
      <c r="M34" s="478"/>
      <c r="N34" s="478">
        <v>13.5</v>
      </c>
      <c r="O34" s="478"/>
      <c r="P34" s="478">
        <v>17.100000000000001</v>
      </c>
      <c r="Q34" s="478"/>
      <c r="R34" s="478">
        <v>18</v>
      </c>
      <c r="S34" s="478"/>
      <c r="T34" s="478">
        <v>6.6</v>
      </c>
      <c r="U34" s="478"/>
      <c r="V34" s="478">
        <v>5.6</v>
      </c>
      <c r="W34" s="478"/>
      <c r="X34" s="478">
        <v>-3.1</v>
      </c>
      <c r="Y34" s="478"/>
      <c r="Z34" s="478">
        <v>-7.4</v>
      </c>
      <c r="AA34" s="478"/>
      <c r="AB34" s="478">
        <v>26.2</v>
      </c>
      <c r="AC34" s="659"/>
      <c r="AD34" s="203">
        <v>6</v>
      </c>
    </row>
    <row r="35" spans="1:30" ht="19.5" customHeight="1">
      <c r="A35" s="203">
        <v>7</v>
      </c>
      <c r="B35" s="1042">
        <v>2019</v>
      </c>
      <c r="C35" s="1042"/>
      <c r="D35" s="854" t="s">
        <v>88</v>
      </c>
      <c r="F35" s="478">
        <v>-18.600000000000001</v>
      </c>
      <c r="G35" s="478"/>
      <c r="H35" s="478">
        <v>-14.7</v>
      </c>
      <c r="I35" s="478"/>
      <c r="J35" s="478">
        <v>-22.9</v>
      </c>
      <c r="K35" s="478"/>
      <c r="L35" s="478">
        <v>-18.899999999999999</v>
      </c>
      <c r="M35" s="478"/>
      <c r="N35" s="478">
        <v>-5.9</v>
      </c>
      <c r="O35" s="478"/>
      <c r="P35" s="478">
        <v>-32.299999999999997</v>
      </c>
      <c r="Q35" s="478"/>
      <c r="R35" s="478">
        <v>-24.2</v>
      </c>
      <c r="S35" s="478"/>
      <c r="T35" s="478">
        <v>-13.5</v>
      </c>
      <c r="U35" s="478"/>
      <c r="V35" s="478">
        <v>-4.9000000000000004</v>
      </c>
      <c r="W35" s="478"/>
      <c r="X35" s="478">
        <v>-8.9</v>
      </c>
      <c r="Y35" s="478"/>
      <c r="Z35" s="478">
        <v>3.2</v>
      </c>
      <c r="AA35" s="478"/>
      <c r="AB35" s="478">
        <v>-29.2</v>
      </c>
      <c r="AC35" s="659"/>
      <c r="AD35" s="203">
        <v>7</v>
      </c>
    </row>
    <row r="36" spans="1:30" ht="19.5" customHeight="1">
      <c r="A36" s="203">
        <v>8</v>
      </c>
      <c r="B36" s="1042" t="s">
        <v>353</v>
      </c>
      <c r="C36" s="1042"/>
      <c r="D36" s="854" t="s">
        <v>1679</v>
      </c>
      <c r="F36" s="478">
        <v>11.2</v>
      </c>
      <c r="G36" s="478"/>
      <c r="H36" s="478">
        <v>5.0999999999999996</v>
      </c>
      <c r="I36" s="478"/>
      <c r="J36" s="478">
        <v>18.899999999999999</v>
      </c>
      <c r="K36" s="478"/>
      <c r="L36" s="478">
        <v>2.5</v>
      </c>
      <c r="M36" s="478"/>
      <c r="N36" s="478">
        <v>6.1</v>
      </c>
      <c r="O36" s="478"/>
      <c r="P36" s="478">
        <v>-2.7</v>
      </c>
      <c r="Q36" s="478"/>
      <c r="R36" s="478">
        <v>-5.5</v>
      </c>
      <c r="S36" s="478"/>
      <c r="T36" s="478">
        <v>35.9</v>
      </c>
      <c r="U36" s="478"/>
      <c r="V36" s="478">
        <v>19.7</v>
      </c>
      <c r="W36" s="478"/>
      <c r="X36" s="478">
        <v>47.6</v>
      </c>
      <c r="Y36" s="478"/>
      <c r="Z36" s="478">
        <v>51</v>
      </c>
      <c r="AA36" s="478"/>
      <c r="AB36" s="478">
        <v>14.1</v>
      </c>
      <c r="AC36" s="659"/>
      <c r="AD36" s="203">
        <v>8</v>
      </c>
    </row>
    <row r="37" spans="1:30" ht="19.5" customHeight="1">
      <c r="A37" s="203">
        <v>9</v>
      </c>
      <c r="B37" s="1042" t="s">
        <v>353</v>
      </c>
      <c r="C37" s="1042"/>
      <c r="D37" s="854" t="s">
        <v>1680</v>
      </c>
      <c r="F37" s="478">
        <v>25.4</v>
      </c>
      <c r="G37" s="478"/>
      <c r="H37" s="478">
        <v>22.6</v>
      </c>
      <c r="I37" s="478"/>
      <c r="J37" s="478">
        <v>28.5</v>
      </c>
      <c r="K37" s="478"/>
      <c r="L37" s="478">
        <v>21.5</v>
      </c>
      <c r="M37" s="478"/>
      <c r="N37" s="478">
        <v>13.4</v>
      </c>
      <c r="O37" s="478"/>
      <c r="P37" s="478">
        <v>34.200000000000003</v>
      </c>
      <c r="Q37" s="478"/>
      <c r="R37" s="478">
        <v>39.299999999999997</v>
      </c>
      <c r="S37" s="478"/>
      <c r="T37" s="478">
        <v>22.5</v>
      </c>
      <c r="U37" s="478"/>
      <c r="V37" s="478">
        <v>37.4</v>
      </c>
      <c r="W37" s="478"/>
      <c r="X37" s="478">
        <v>5.4</v>
      </c>
      <c r="Y37" s="478"/>
      <c r="Z37" s="478">
        <v>22.4</v>
      </c>
      <c r="AA37" s="478"/>
      <c r="AB37" s="478">
        <v>30.6</v>
      </c>
      <c r="AC37" s="659"/>
      <c r="AD37" s="203">
        <v>9</v>
      </c>
    </row>
    <row r="38" spans="1:30" ht="19.5" customHeight="1">
      <c r="A38" s="203">
        <v>10</v>
      </c>
      <c r="B38" s="1042" t="s">
        <v>353</v>
      </c>
      <c r="C38" s="1042"/>
      <c r="D38" s="854" t="s">
        <v>1681</v>
      </c>
      <c r="F38" s="478">
        <v>-8.1</v>
      </c>
      <c r="G38" s="478"/>
      <c r="H38" s="478">
        <v>-6.1</v>
      </c>
      <c r="I38" s="478"/>
      <c r="J38" s="478">
        <v>-10.3</v>
      </c>
      <c r="K38" s="478"/>
      <c r="L38" s="478">
        <v>-9.6</v>
      </c>
      <c r="M38" s="478"/>
      <c r="N38" s="478">
        <v>-0.5</v>
      </c>
      <c r="O38" s="478"/>
      <c r="P38" s="478">
        <v>-21.5</v>
      </c>
      <c r="Q38" s="478"/>
      <c r="R38" s="478">
        <v>-9.6</v>
      </c>
      <c r="S38" s="478"/>
      <c r="T38" s="478">
        <v>-5.7</v>
      </c>
      <c r="U38" s="478"/>
      <c r="V38" s="478">
        <v>5.6</v>
      </c>
      <c r="W38" s="478"/>
      <c r="X38" s="478">
        <v>-17.5</v>
      </c>
      <c r="Y38" s="478"/>
      <c r="Z38" s="478">
        <v>-1.5</v>
      </c>
      <c r="AA38" s="478"/>
      <c r="AB38" s="478">
        <v>-8</v>
      </c>
      <c r="AC38" s="659"/>
      <c r="AD38" s="203">
        <v>10</v>
      </c>
    </row>
    <row r="39" spans="1:30" ht="19.5" customHeight="1">
      <c r="A39" s="203">
        <v>11</v>
      </c>
      <c r="B39" s="1042" t="s">
        <v>353</v>
      </c>
      <c r="C39" s="1042"/>
      <c r="D39" s="854" t="s">
        <v>1682</v>
      </c>
      <c r="F39" s="478">
        <v>-0.7</v>
      </c>
      <c r="G39" s="478"/>
      <c r="H39" s="478">
        <v>0.1</v>
      </c>
      <c r="I39" s="478"/>
      <c r="J39" s="478">
        <v>-1.6</v>
      </c>
      <c r="K39" s="478"/>
      <c r="L39" s="478">
        <v>5.0999999999999996</v>
      </c>
      <c r="M39" s="478"/>
      <c r="N39" s="478">
        <v>1.8</v>
      </c>
      <c r="O39" s="478"/>
      <c r="P39" s="478">
        <v>10.6</v>
      </c>
      <c r="Q39" s="478"/>
      <c r="R39" s="478">
        <v>0.6</v>
      </c>
      <c r="S39" s="478"/>
      <c r="T39" s="478">
        <v>-7.4</v>
      </c>
      <c r="U39" s="478"/>
      <c r="V39" s="478">
        <v>-26.1</v>
      </c>
      <c r="W39" s="478"/>
      <c r="X39" s="478">
        <v>-4.7</v>
      </c>
      <c r="Y39" s="478"/>
      <c r="Z39" s="478">
        <v>-7.9</v>
      </c>
      <c r="AA39" s="478"/>
      <c r="AB39" s="478">
        <v>-5.9</v>
      </c>
      <c r="AC39" s="659"/>
      <c r="AD39" s="203">
        <v>11</v>
      </c>
    </row>
    <row r="40" spans="1:30" ht="19.5" customHeight="1">
      <c r="A40" s="203">
        <v>12</v>
      </c>
      <c r="B40" s="1042" t="s">
        <v>353</v>
      </c>
      <c r="C40" s="1042"/>
      <c r="D40" s="854" t="s">
        <v>1673</v>
      </c>
      <c r="F40" s="478">
        <v>0.7</v>
      </c>
      <c r="G40" s="478"/>
      <c r="H40" s="478">
        <v>1.9</v>
      </c>
      <c r="I40" s="478"/>
      <c r="J40" s="478">
        <v>-0.6</v>
      </c>
      <c r="K40" s="478"/>
      <c r="L40" s="478">
        <v>1.8</v>
      </c>
      <c r="M40" s="478"/>
      <c r="N40" s="478">
        <v>-1.3</v>
      </c>
      <c r="O40" s="478"/>
      <c r="P40" s="478">
        <v>6.6</v>
      </c>
      <c r="Q40" s="478"/>
      <c r="R40" s="478">
        <v>-0.3</v>
      </c>
      <c r="S40" s="478"/>
      <c r="T40" s="478">
        <v>0</v>
      </c>
      <c r="U40" s="478"/>
      <c r="V40" s="478">
        <v>56.3</v>
      </c>
      <c r="W40" s="478"/>
      <c r="X40" s="478">
        <v>19.2</v>
      </c>
      <c r="Y40" s="478"/>
      <c r="Z40" s="478">
        <v>-2.2999999999999998</v>
      </c>
      <c r="AA40" s="478"/>
      <c r="AB40" s="478">
        <v>-7.8</v>
      </c>
      <c r="AC40" s="659"/>
      <c r="AD40" s="203">
        <v>12</v>
      </c>
    </row>
    <row r="41" spans="1:30" ht="19.5" customHeight="1">
      <c r="A41" s="203">
        <v>13</v>
      </c>
      <c r="B41" s="1042" t="s">
        <v>353</v>
      </c>
      <c r="C41" s="1042"/>
      <c r="D41" s="854" t="s">
        <v>1674</v>
      </c>
      <c r="F41" s="478">
        <v>2.2000000000000002</v>
      </c>
      <c r="G41" s="478"/>
      <c r="H41" s="478">
        <v>-0.9</v>
      </c>
      <c r="I41" s="478"/>
      <c r="J41" s="478">
        <v>5.8</v>
      </c>
      <c r="K41" s="478"/>
      <c r="L41" s="478">
        <v>-0.4</v>
      </c>
      <c r="M41" s="478"/>
      <c r="N41" s="478">
        <v>-4.9000000000000004</v>
      </c>
      <c r="O41" s="478"/>
      <c r="P41" s="478">
        <v>6.1</v>
      </c>
      <c r="Q41" s="478"/>
      <c r="R41" s="478">
        <v>4.5</v>
      </c>
      <c r="S41" s="478"/>
      <c r="T41" s="478">
        <v>3.8</v>
      </c>
      <c r="U41" s="478"/>
      <c r="V41" s="478">
        <v>-33.5</v>
      </c>
      <c r="W41" s="478"/>
      <c r="X41" s="478">
        <v>3.6</v>
      </c>
      <c r="Y41" s="478"/>
      <c r="Z41" s="478">
        <v>-0.5</v>
      </c>
      <c r="AA41" s="478"/>
      <c r="AB41" s="478">
        <v>15.6</v>
      </c>
      <c r="AC41" s="659"/>
      <c r="AD41" s="203">
        <v>13</v>
      </c>
    </row>
    <row r="42" spans="1:30" ht="19.5" customHeight="1">
      <c r="A42" s="203"/>
      <c r="B42" s="1042"/>
      <c r="C42" s="1042"/>
      <c r="F42" s="657"/>
      <c r="G42" s="657"/>
      <c r="H42" s="657"/>
      <c r="I42" s="657"/>
      <c r="J42" s="657"/>
      <c r="K42" s="657"/>
      <c r="L42" s="657"/>
      <c r="M42" s="130"/>
      <c r="N42" s="130"/>
      <c r="O42" s="130"/>
      <c r="P42" s="130"/>
      <c r="Q42" s="31"/>
      <c r="R42" s="130"/>
      <c r="S42" s="130"/>
      <c r="T42" s="130"/>
      <c r="U42" s="130"/>
      <c r="V42" s="130"/>
      <c r="W42" s="130"/>
      <c r="X42" s="130"/>
      <c r="Y42" s="130"/>
      <c r="Z42" s="130"/>
      <c r="AA42" s="130"/>
      <c r="AB42" s="130"/>
      <c r="AC42" s="31"/>
      <c r="AD42" s="203"/>
    </row>
    <row r="43" spans="1:30" ht="19.5" customHeight="1">
      <c r="A43" s="202" t="s">
        <v>1307</v>
      </c>
      <c r="B43" s="202"/>
      <c r="C43" s="202"/>
      <c r="D43" s="202"/>
      <c r="E43" s="202"/>
      <c r="F43" s="202"/>
      <c r="G43" s="202"/>
      <c r="H43" s="202"/>
      <c r="I43" s="202"/>
      <c r="J43" s="202"/>
      <c r="K43" s="202"/>
      <c r="L43" s="202"/>
      <c r="M43" s="202"/>
      <c r="N43" s="202"/>
      <c r="O43" s="202"/>
      <c r="P43" s="202"/>
      <c r="Q43" s="202"/>
      <c r="R43" s="477" t="s">
        <v>1307</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477"/>
      <c r="S44" s="130"/>
      <c r="T44" s="130"/>
      <c r="U44" s="130"/>
      <c r="V44" s="130"/>
      <c r="W44" s="130"/>
      <c r="X44" s="130"/>
      <c r="Y44" s="130"/>
      <c r="Z44" s="130"/>
      <c r="AA44" s="130"/>
      <c r="AB44" s="130"/>
      <c r="AC44" s="31"/>
      <c r="AD44" s="203"/>
    </row>
    <row r="45" spans="1:30" s="658" customFormat="1" ht="19.5" customHeight="1">
      <c r="A45" s="203">
        <v>1</v>
      </c>
      <c r="B45" s="1042">
        <v>2018</v>
      </c>
      <c r="C45" s="1042"/>
      <c r="D45" s="854" t="s">
        <v>1674</v>
      </c>
      <c r="E45" s="542"/>
      <c r="F45" s="478">
        <v>10.1</v>
      </c>
      <c r="G45" s="478"/>
      <c r="H45" s="478">
        <v>15.6</v>
      </c>
      <c r="I45" s="478"/>
      <c r="J45" s="478">
        <v>4.4000000000000004</v>
      </c>
      <c r="K45" s="478"/>
      <c r="L45" s="478">
        <v>17.100000000000001</v>
      </c>
      <c r="M45" s="478"/>
      <c r="N45" s="478">
        <v>14.7</v>
      </c>
      <c r="O45" s="478"/>
      <c r="P45" s="478">
        <v>20.8</v>
      </c>
      <c r="Q45" s="478"/>
      <c r="R45" s="478">
        <v>17.5</v>
      </c>
      <c r="S45" s="478"/>
      <c r="T45" s="478">
        <v>-0.7</v>
      </c>
      <c r="U45" s="478"/>
      <c r="V45" s="478">
        <v>-29.9</v>
      </c>
      <c r="W45" s="478"/>
      <c r="X45" s="478">
        <v>22.2</v>
      </c>
      <c r="Y45" s="478"/>
      <c r="Z45" s="478">
        <v>-2.2999999999999998</v>
      </c>
      <c r="AA45" s="478"/>
      <c r="AB45" s="478">
        <v>-4.7</v>
      </c>
      <c r="AC45" s="659"/>
      <c r="AD45" s="203">
        <v>1</v>
      </c>
    </row>
    <row r="46" spans="1:30" ht="19.5" customHeight="1">
      <c r="A46" s="203">
        <v>2</v>
      </c>
      <c r="B46" s="1042" t="s">
        <v>353</v>
      </c>
      <c r="C46" s="1042"/>
      <c r="D46" s="854" t="s">
        <v>1675</v>
      </c>
      <c r="F46" s="478">
        <v>10.5</v>
      </c>
      <c r="G46" s="478"/>
      <c r="H46" s="478">
        <v>5.4</v>
      </c>
      <c r="I46" s="478"/>
      <c r="J46" s="478">
        <v>16.100000000000001</v>
      </c>
      <c r="K46" s="478"/>
      <c r="L46" s="478">
        <v>12.9</v>
      </c>
      <c r="M46" s="478"/>
      <c r="N46" s="478">
        <v>2.6</v>
      </c>
      <c r="O46" s="478"/>
      <c r="P46" s="478">
        <v>28.8</v>
      </c>
      <c r="Q46" s="478"/>
      <c r="R46" s="478">
        <v>13.2</v>
      </c>
      <c r="S46" s="478"/>
      <c r="T46" s="478">
        <v>6.4</v>
      </c>
      <c r="U46" s="478"/>
      <c r="V46" s="478">
        <v>-16.8</v>
      </c>
      <c r="W46" s="478"/>
      <c r="X46" s="478">
        <v>-6.9</v>
      </c>
      <c r="Y46" s="478"/>
      <c r="Z46" s="478">
        <v>10.9</v>
      </c>
      <c r="AA46" s="478"/>
      <c r="AB46" s="478">
        <v>8.1</v>
      </c>
      <c r="AC46" s="659"/>
      <c r="AD46" s="203">
        <v>2</v>
      </c>
    </row>
    <row r="47" spans="1:30" ht="19.5" customHeight="1">
      <c r="A47" s="203">
        <v>3</v>
      </c>
      <c r="B47" s="1042" t="s">
        <v>353</v>
      </c>
      <c r="C47" s="1042"/>
      <c r="D47" s="854" t="s">
        <v>195</v>
      </c>
      <c r="F47" s="478">
        <v>11.4</v>
      </c>
      <c r="G47" s="478"/>
      <c r="H47" s="478">
        <v>13.9</v>
      </c>
      <c r="I47" s="478"/>
      <c r="J47" s="478">
        <v>8.5</v>
      </c>
      <c r="K47" s="478"/>
      <c r="L47" s="478">
        <v>10.7</v>
      </c>
      <c r="M47" s="478"/>
      <c r="N47" s="478">
        <v>5.6</v>
      </c>
      <c r="O47" s="478"/>
      <c r="P47" s="478">
        <v>18.7</v>
      </c>
      <c r="Q47" s="478"/>
      <c r="R47" s="478">
        <v>25.9</v>
      </c>
      <c r="S47" s="478"/>
      <c r="T47" s="478">
        <v>3.8</v>
      </c>
      <c r="U47" s="478"/>
      <c r="V47" s="478">
        <v>6.1</v>
      </c>
      <c r="W47" s="478"/>
      <c r="X47" s="478">
        <v>6.1</v>
      </c>
      <c r="Y47" s="478"/>
      <c r="Z47" s="478">
        <v>10</v>
      </c>
      <c r="AA47" s="478"/>
      <c r="AB47" s="478">
        <v>-4.8</v>
      </c>
      <c r="AC47" s="659"/>
      <c r="AD47" s="203">
        <v>3</v>
      </c>
    </row>
    <row r="48" spans="1:30" ht="19.5" customHeight="1">
      <c r="A48" s="203">
        <v>4</v>
      </c>
      <c r="B48" s="1042" t="s">
        <v>353</v>
      </c>
      <c r="C48" s="1042"/>
      <c r="D48" s="854" t="s">
        <v>1676</v>
      </c>
      <c r="F48" s="478">
        <v>21</v>
      </c>
      <c r="G48" s="478"/>
      <c r="H48" s="478">
        <v>17.2</v>
      </c>
      <c r="I48" s="478"/>
      <c r="J48" s="478">
        <v>25.4</v>
      </c>
      <c r="K48" s="478"/>
      <c r="L48" s="478">
        <v>30.5</v>
      </c>
      <c r="M48" s="478"/>
      <c r="N48" s="478">
        <v>21.8</v>
      </c>
      <c r="O48" s="478"/>
      <c r="P48" s="478">
        <v>42.8</v>
      </c>
      <c r="Q48" s="478"/>
      <c r="R48" s="478">
        <v>19.100000000000001</v>
      </c>
      <c r="S48" s="478"/>
      <c r="T48" s="478">
        <v>12.1</v>
      </c>
      <c r="U48" s="478"/>
      <c r="V48" s="478">
        <v>9.6</v>
      </c>
      <c r="W48" s="478"/>
      <c r="X48" s="478">
        <v>-6.2</v>
      </c>
      <c r="Y48" s="478"/>
      <c r="Z48" s="478">
        <v>18.3</v>
      </c>
      <c r="AA48" s="478"/>
      <c r="AB48" s="478">
        <v>13.4</v>
      </c>
      <c r="AC48" s="659"/>
      <c r="AD48" s="203">
        <v>4</v>
      </c>
    </row>
    <row r="49" spans="1:30" ht="19.5" customHeight="1">
      <c r="A49" s="203">
        <v>5</v>
      </c>
      <c r="B49" s="1042" t="s">
        <v>353</v>
      </c>
      <c r="C49" s="1042"/>
      <c r="D49" s="854" t="s">
        <v>1677</v>
      </c>
      <c r="F49" s="478">
        <v>13.9</v>
      </c>
      <c r="G49" s="478"/>
      <c r="H49" s="478">
        <v>6.7</v>
      </c>
      <c r="I49" s="478"/>
      <c r="J49" s="478">
        <v>23.2</v>
      </c>
      <c r="K49" s="478"/>
      <c r="L49" s="478">
        <v>10</v>
      </c>
      <c r="M49" s="478"/>
      <c r="N49" s="478">
        <v>-6.8</v>
      </c>
      <c r="O49" s="478"/>
      <c r="P49" s="478">
        <v>36.1</v>
      </c>
      <c r="Q49" s="478"/>
      <c r="R49" s="478">
        <v>23</v>
      </c>
      <c r="S49" s="478"/>
      <c r="T49" s="478">
        <v>13.2</v>
      </c>
      <c r="U49" s="478"/>
      <c r="V49" s="478">
        <v>-7</v>
      </c>
      <c r="W49" s="478"/>
      <c r="X49" s="478">
        <v>12.3</v>
      </c>
      <c r="Y49" s="478"/>
      <c r="Z49" s="478">
        <v>20.100000000000001</v>
      </c>
      <c r="AA49" s="478"/>
      <c r="AB49" s="478">
        <v>8.1999999999999993</v>
      </c>
      <c r="AC49" s="659"/>
      <c r="AD49" s="203">
        <v>5</v>
      </c>
    </row>
    <row r="50" spans="1:30" ht="19.5" customHeight="1">
      <c r="A50" s="203">
        <v>6</v>
      </c>
      <c r="B50" s="1042" t="s">
        <v>353</v>
      </c>
      <c r="C50" s="1042"/>
      <c r="D50" s="854" t="s">
        <v>1678</v>
      </c>
      <c r="F50" s="478">
        <v>10.199999999999999</v>
      </c>
      <c r="G50" s="478"/>
      <c r="H50" s="478">
        <v>-2.6</v>
      </c>
      <c r="I50" s="478"/>
      <c r="J50" s="478">
        <v>29.3</v>
      </c>
      <c r="K50" s="478"/>
      <c r="L50" s="478">
        <v>12.6</v>
      </c>
      <c r="M50" s="478"/>
      <c r="N50" s="478">
        <v>-14.2</v>
      </c>
      <c r="O50" s="478"/>
      <c r="P50" s="478">
        <v>66</v>
      </c>
      <c r="Q50" s="478"/>
      <c r="R50" s="478">
        <v>12.1</v>
      </c>
      <c r="S50" s="478"/>
      <c r="T50" s="478">
        <v>5.4</v>
      </c>
      <c r="U50" s="478"/>
      <c r="V50" s="478">
        <v>-40.299999999999997</v>
      </c>
      <c r="W50" s="478"/>
      <c r="X50" s="478">
        <v>5.2</v>
      </c>
      <c r="Y50" s="478"/>
      <c r="Z50" s="478">
        <v>-8.6</v>
      </c>
      <c r="AA50" s="478"/>
      <c r="AB50" s="478">
        <v>26.8</v>
      </c>
      <c r="AC50" s="659"/>
      <c r="AD50" s="203">
        <v>6</v>
      </c>
    </row>
    <row r="51" spans="1:30" ht="19.5" customHeight="1">
      <c r="A51" s="203">
        <v>7</v>
      </c>
      <c r="B51" s="1042">
        <v>2019</v>
      </c>
      <c r="C51" s="1042"/>
      <c r="D51" s="854" t="s">
        <v>88</v>
      </c>
      <c r="F51" s="478">
        <v>18.3</v>
      </c>
      <c r="G51" s="478"/>
      <c r="H51" s="478">
        <v>19.899999999999999</v>
      </c>
      <c r="I51" s="478"/>
      <c r="J51" s="478">
        <v>16.3</v>
      </c>
      <c r="K51" s="478"/>
      <c r="L51" s="478">
        <v>19.600000000000001</v>
      </c>
      <c r="M51" s="478"/>
      <c r="N51" s="478">
        <v>19.7</v>
      </c>
      <c r="O51" s="478"/>
      <c r="P51" s="478">
        <v>19.5</v>
      </c>
      <c r="Q51" s="478"/>
      <c r="R51" s="478">
        <v>21.4</v>
      </c>
      <c r="S51" s="478"/>
      <c r="T51" s="478">
        <v>14.3</v>
      </c>
      <c r="U51" s="478"/>
      <c r="V51" s="478">
        <v>18.600000000000001</v>
      </c>
      <c r="W51" s="478"/>
      <c r="X51" s="478">
        <v>14.2</v>
      </c>
      <c r="Y51" s="478"/>
      <c r="Z51" s="478">
        <v>13.7</v>
      </c>
      <c r="AA51" s="478"/>
      <c r="AB51" s="478">
        <v>14.8</v>
      </c>
      <c r="AC51" s="659"/>
      <c r="AD51" s="203">
        <v>7</v>
      </c>
    </row>
    <row r="52" spans="1:30" ht="19.5" customHeight="1">
      <c r="A52" s="203">
        <v>8</v>
      </c>
      <c r="B52" s="1042" t="s">
        <v>353</v>
      </c>
      <c r="C52" s="1042"/>
      <c r="D52" s="854" t="s">
        <v>1679</v>
      </c>
      <c r="F52" s="478">
        <v>8.1999999999999993</v>
      </c>
      <c r="G52" s="478"/>
      <c r="H52" s="478">
        <v>10.9</v>
      </c>
      <c r="I52" s="478"/>
      <c r="J52" s="478">
        <v>5.4</v>
      </c>
      <c r="K52" s="478"/>
      <c r="L52" s="478">
        <v>-1.7</v>
      </c>
      <c r="M52" s="478"/>
      <c r="N52" s="478">
        <v>9.1999999999999993</v>
      </c>
      <c r="O52" s="478"/>
      <c r="P52" s="478">
        <v>-15</v>
      </c>
      <c r="Q52" s="478"/>
      <c r="R52" s="478">
        <v>6.5</v>
      </c>
      <c r="S52" s="478"/>
      <c r="T52" s="478">
        <v>22.4</v>
      </c>
      <c r="U52" s="478"/>
      <c r="V52" s="478">
        <v>18.600000000000001</v>
      </c>
      <c r="W52" s="478"/>
      <c r="X52" s="478">
        <v>35.200000000000003</v>
      </c>
      <c r="Y52" s="478"/>
      <c r="Z52" s="478">
        <v>23</v>
      </c>
      <c r="AA52" s="478"/>
      <c r="AB52" s="478">
        <v>16</v>
      </c>
      <c r="AC52" s="659"/>
      <c r="AD52" s="203">
        <v>8</v>
      </c>
    </row>
    <row r="53" spans="1:30" ht="19.5" customHeight="1">
      <c r="A53" s="203">
        <v>9</v>
      </c>
      <c r="B53" s="1042" t="s">
        <v>353</v>
      </c>
      <c r="C53" s="1042"/>
      <c r="D53" s="854" t="s">
        <v>1680</v>
      </c>
      <c r="F53" s="478">
        <v>16.8</v>
      </c>
      <c r="G53" s="478"/>
      <c r="H53" s="478">
        <v>15.6</v>
      </c>
      <c r="I53" s="478"/>
      <c r="J53" s="478">
        <v>18</v>
      </c>
      <c r="K53" s="478"/>
      <c r="L53" s="478">
        <v>19.7</v>
      </c>
      <c r="M53" s="478"/>
      <c r="N53" s="478">
        <v>14.1</v>
      </c>
      <c r="O53" s="478"/>
      <c r="P53" s="478">
        <v>27.9</v>
      </c>
      <c r="Q53" s="478"/>
      <c r="R53" s="478">
        <v>21.8</v>
      </c>
      <c r="S53" s="478"/>
      <c r="T53" s="478">
        <v>11.2</v>
      </c>
      <c r="U53" s="478"/>
      <c r="V53" s="478">
        <v>-24</v>
      </c>
      <c r="W53" s="478"/>
      <c r="X53" s="478">
        <v>9.5</v>
      </c>
      <c r="Y53" s="478"/>
      <c r="Z53" s="478">
        <v>4.2</v>
      </c>
      <c r="AA53" s="478"/>
      <c r="AB53" s="478">
        <v>29.9</v>
      </c>
      <c r="AC53" s="659"/>
      <c r="AD53" s="203">
        <v>9</v>
      </c>
    </row>
    <row r="54" spans="1:30" ht="19.5" customHeight="1">
      <c r="A54" s="203">
        <v>10</v>
      </c>
      <c r="B54" s="1042" t="s">
        <v>353</v>
      </c>
      <c r="C54" s="1042"/>
      <c r="D54" s="854" t="s">
        <v>1681</v>
      </c>
      <c r="E54" s="202"/>
      <c r="F54" s="478">
        <v>12.7</v>
      </c>
      <c r="G54" s="478"/>
      <c r="H54" s="478">
        <v>14.1</v>
      </c>
      <c r="I54" s="478"/>
      <c r="J54" s="478">
        <v>11.3</v>
      </c>
      <c r="K54" s="478"/>
      <c r="L54" s="478">
        <v>14.6</v>
      </c>
      <c r="M54" s="478"/>
      <c r="N54" s="478">
        <v>20.5</v>
      </c>
      <c r="O54" s="478"/>
      <c r="P54" s="478">
        <v>5.8</v>
      </c>
      <c r="Q54" s="478"/>
      <c r="R54" s="478">
        <v>6.2</v>
      </c>
      <c r="S54" s="478"/>
      <c r="T54" s="478">
        <v>14.7</v>
      </c>
      <c r="U54" s="478"/>
      <c r="V54" s="478">
        <v>55.4</v>
      </c>
      <c r="W54" s="478"/>
      <c r="X54" s="478">
        <v>13.3</v>
      </c>
      <c r="Y54" s="478"/>
      <c r="Z54" s="478">
        <v>14.2</v>
      </c>
      <c r="AA54" s="478"/>
      <c r="AB54" s="478">
        <v>13.5</v>
      </c>
      <c r="AC54" s="659"/>
      <c r="AD54" s="203">
        <v>10</v>
      </c>
    </row>
    <row r="55" spans="1:30" ht="19.5" customHeight="1">
      <c r="A55" s="203">
        <v>11</v>
      </c>
      <c r="B55" s="1042" t="s">
        <v>353</v>
      </c>
      <c r="C55" s="1042"/>
      <c r="D55" s="854" t="s">
        <v>1682</v>
      </c>
      <c r="F55" s="478">
        <v>8</v>
      </c>
      <c r="G55" s="478"/>
      <c r="H55" s="478">
        <v>10.7</v>
      </c>
      <c r="I55" s="478"/>
      <c r="J55" s="478">
        <v>5.2</v>
      </c>
      <c r="K55" s="478"/>
      <c r="L55" s="478">
        <v>8.9</v>
      </c>
      <c r="M55" s="478"/>
      <c r="N55" s="478">
        <v>9.9</v>
      </c>
      <c r="O55" s="478"/>
      <c r="P55" s="478">
        <v>7.4</v>
      </c>
      <c r="Q55" s="478"/>
      <c r="R55" s="478">
        <v>16.899999999999999</v>
      </c>
      <c r="S55" s="478"/>
      <c r="T55" s="478">
        <v>2.4</v>
      </c>
      <c r="U55" s="478"/>
      <c r="V55" s="478">
        <v>11.1</v>
      </c>
      <c r="W55" s="478"/>
      <c r="X55" s="478">
        <v>-9</v>
      </c>
      <c r="Y55" s="478"/>
      <c r="Z55" s="478">
        <v>-1.7</v>
      </c>
      <c r="AA55" s="478"/>
      <c r="AB55" s="478">
        <v>14.7</v>
      </c>
      <c r="AC55" s="659"/>
      <c r="AD55" s="203">
        <v>11</v>
      </c>
    </row>
    <row r="56" spans="1:30" ht="19.5" customHeight="1">
      <c r="A56" s="203">
        <v>12</v>
      </c>
      <c r="B56" s="1042" t="s">
        <v>353</v>
      </c>
      <c r="C56" s="1042"/>
      <c r="D56" s="854" t="s">
        <v>1673</v>
      </c>
      <c r="F56" s="478">
        <v>3</v>
      </c>
      <c r="G56" s="478"/>
      <c r="H56" s="478">
        <v>6</v>
      </c>
      <c r="I56" s="478"/>
      <c r="J56" s="478">
        <v>-0.3</v>
      </c>
      <c r="K56" s="478"/>
      <c r="L56" s="478">
        <v>12.4</v>
      </c>
      <c r="M56" s="478"/>
      <c r="N56" s="478">
        <v>10.4</v>
      </c>
      <c r="O56" s="478"/>
      <c r="P56" s="478">
        <v>15.4</v>
      </c>
      <c r="Q56" s="478"/>
      <c r="R56" s="478">
        <v>4.5</v>
      </c>
      <c r="S56" s="478"/>
      <c r="T56" s="478">
        <v>-7</v>
      </c>
      <c r="U56" s="478"/>
      <c r="V56" s="478">
        <v>25.1</v>
      </c>
      <c r="W56" s="478"/>
      <c r="X56" s="478">
        <v>-8.4</v>
      </c>
      <c r="Y56" s="478"/>
      <c r="Z56" s="478">
        <v>-6</v>
      </c>
      <c r="AA56" s="478"/>
      <c r="AB56" s="478">
        <v>-10.6</v>
      </c>
      <c r="AC56" s="659"/>
      <c r="AD56" s="203">
        <v>12</v>
      </c>
    </row>
    <row r="57" spans="1:30" ht="19.5" customHeight="1">
      <c r="A57" s="203">
        <v>13</v>
      </c>
      <c r="B57" s="1042" t="s">
        <v>353</v>
      </c>
      <c r="C57" s="1042"/>
      <c r="D57" s="854" t="s">
        <v>1674</v>
      </c>
      <c r="F57" s="478">
        <v>10.9</v>
      </c>
      <c r="G57" s="478"/>
      <c r="H57" s="478">
        <v>6.9</v>
      </c>
      <c r="I57" s="478"/>
      <c r="J57" s="478">
        <v>15.5</v>
      </c>
      <c r="K57" s="478"/>
      <c r="L57" s="478">
        <v>8.4</v>
      </c>
      <c r="M57" s="478"/>
      <c r="N57" s="478">
        <v>1.8</v>
      </c>
      <c r="O57" s="478"/>
      <c r="P57" s="478">
        <v>18.100000000000001</v>
      </c>
      <c r="Q57" s="478"/>
      <c r="R57" s="478">
        <v>11.3</v>
      </c>
      <c r="S57" s="478"/>
      <c r="T57" s="478">
        <v>13.7</v>
      </c>
      <c r="U57" s="478"/>
      <c r="V57" s="478">
        <v>33.4</v>
      </c>
      <c r="W57" s="478"/>
      <c r="X57" s="478">
        <v>9.1999999999999993</v>
      </c>
      <c r="Y57" s="478"/>
      <c r="Z57" s="478">
        <v>8.8000000000000007</v>
      </c>
      <c r="AA57" s="478"/>
      <c r="AB57" s="478">
        <v>22.3</v>
      </c>
      <c r="AC57" s="659"/>
      <c r="AD57" s="203">
        <v>13</v>
      </c>
    </row>
    <row r="58" spans="1:30" ht="19.5" customHeight="1">
      <c r="A58" s="203"/>
      <c r="B58" s="1042"/>
      <c r="C58" s="1042"/>
      <c r="R58" s="130"/>
      <c r="S58" s="130"/>
      <c r="T58" s="130"/>
      <c r="U58" s="130"/>
      <c r="V58" s="130"/>
      <c r="W58" s="130"/>
      <c r="X58" s="130"/>
      <c r="Y58" s="130"/>
      <c r="Z58" s="130"/>
      <c r="AA58" s="130"/>
      <c r="AB58" s="130"/>
    </row>
    <row r="59" spans="1:30" ht="19.5" customHeight="1">
      <c r="A59" s="929" t="s">
        <v>1745</v>
      </c>
      <c r="B59" s="929"/>
      <c r="C59" s="929"/>
      <c r="D59" s="929"/>
      <c r="E59" s="929"/>
      <c r="F59" s="929"/>
      <c r="G59" s="929"/>
      <c r="H59" s="929"/>
      <c r="I59" s="929"/>
      <c r="J59" s="929"/>
      <c r="K59" s="929"/>
      <c r="L59" s="929"/>
      <c r="M59" s="929"/>
      <c r="N59" s="929"/>
      <c r="O59" s="929"/>
      <c r="P59" s="929"/>
      <c r="Q59" s="929"/>
      <c r="R59" s="929" t="s">
        <v>1745</v>
      </c>
      <c r="S59" s="929"/>
      <c r="T59" s="929"/>
      <c r="U59" s="929"/>
      <c r="V59" s="929"/>
      <c r="W59" s="929"/>
      <c r="X59" s="929"/>
      <c r="Y59" s="929"/>
      <c r="Z59" s="929"/>
      <c r="AA59" s="929"/>
      <c r="AB59" s="929"/>
      <c r="AC59" s="929"/>
      <c r="AD59" s="929"/>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42" customWidth="1"/>
    <col min="2" max="2" width="15.42578125" style="542" customWidth="1"/>
    <col min="3" max="3" width="1.7109375" style="542" customWidth="1"/>
    <col min="4" max="4" width="15.42578125" style="542" customWidth="1"/>
    <col min="5" max="5" width="1.7109375" style="542" customWidth="1"/>
    <col min="6" max="6" width="15.42578125" style="542" customWidth="1"/>
    <col min="7" max="7" width="1.7109375" style="542" customWidth="1"/>
    <col min="8" max="8" width="15.42578125" style="542" customWidth="1"/>
    <col min="9" max="9" width="1.7109375" style="542" customWidth="1"/>
    <col min="10" max="10" width="15.42578125" style="542" customWidth="1"/>
    <col min="11" max="11" width="1.7109375" style="542" customWidth="1"/>
    <col min="12" max="12" width="15.42578125" style="542" customWidth="1"/>
    <col min="13" max="13" width="1.7109375" style="542" customWidth="1"/>
    <col min="14" max="14" width="16.7109375" style="542" customWidth="1"/>
    <col min="15" max="15" width="1.7109375" style="542" customWidth="1"/>
    <col min="16" max="16" width="16.7109375" style="542" customWidth="1"/>
    <col min="17" max="17" width="1.7109375" style="542" customWidth="1"/>
    <col min="18" max="18" width="16.7109375" style="542" customWidth="1"/>
    <col min="19" max="19" width="1.7109375" style="542" customWidth="1"/>
    <col min="20" max="20" width="16.7109375" style="542" customWidth="1"/>
    <col min="21" max="21" width="1.7109375" style="542" customWidth="1"/>
    <col min="22" max="22" width="16.7109375" style="542" customWidth="1"/>
    <col min="23" max="23" width="1.7109375" style="542" customWidth="1"/>
    <col min="24" max="24" width="16.7109375" style="542" customWidth="1"/>
    <col min="25" max="25" width="1.7109375" style="542" customWidth="1"/>
    <col min="26" max="26" width="25.7109375" style="542" customWidth="1"/>
    <col min="27" max="16384" width="11.42578125" style="542"/>
  </cols>
  <sheetData>
    <row r="1" spans="1:26" ht="15" customHeight="1">
      <c r="A1" s="907" t="s">
        <v>1764</v>
      </c>
    </row>
    <row r="2" spans="1:26" s="640" customFormat="1" ht="19.5" customHeight="1">
      <c r="A2" s="639" t="s">
        <v>737</v>
      </c>
      <c r="B2" s="639"/>
      <c r="C2" s="639"/>
      <c r="D2" s="639"/>
      <c r="E2" s="639"/>
      <c r="F2" s="639"/>
      <c r="G2" s="639"/>
      <c r="H2" s="639"/>
      <c r="I2" s="639"/>
      <c r="J2" s="639"/>
      <c r="K2" s="639"/>
      <c r="L2" s="639"/>
      <c r="M2" s="639"/>
      <c r="N2" s="639" t="s">
        <v>737</v>
      </c>
      <c r="O2" s="639"/>
      <c r="R2" s="639"/>
      <c r="S2" s="639"/>
      <c r="T2" s="639"/>
      <c r="U2" s="639"/>
      <c r="V2" s="639"/>
      <c r="W2" s="639"/>
      <c r="X2" s="639"/>
      <c r="Y2" s="639"/>
    </row>
    <row r="3" spans="1:26" s="640" customFormat="1" ht="19.5" customHeight="1">
      <c r="A3" s="201" t="s">
        <v>6</v>
      </c>
      <c r="B3" s="639"/>
      <c r="C3" s="639"/>
      <c r="D3" s="639"/>
      <c r="E3" s="639"/>
      <c r="F3" s="639"/>
      <c r="G3" s="639"/>
      <c r="H3" s="639"/>
      <c r="I3" s="639"/>
      <c r="J3" s="639"/>
      <c r="K3" s="639"/>
      <c r="L3" s="639"/>
      <c r="M3" s="639"/>
      <c r="N3" s="201" t="s">
        <v>6</v>
      </c>
      <c r="O3" s="201"/>
      <c r="R3" s="639"/>
      <c r="S3" s="639"/>
      <c r="T3" s="639"/>
      <c r="U3" s="639"/>
      <c r="V3" s="639"/>
      <c r="W3" s="639"/>
      <c r="X3" s="639"/>
      <c r="Y3" s="639"/>
    </row>
    <row r="4" spans="1:26" s="640" customFormat="1" ht="19.5" customHeight="1">
      <c r="A4" s="639" t="s">
        <v>1693</v>
      </c>
      <c r="B4" s="639"/>
      <c r="C4" s="639"/>
      <c r="D4" s="639"/>
      <c r="E4" s="639"/>
      <c r="F4" s="639"/>
      <c r="G4" s="639"/>
      <c r="H4" s="639"/>
      <c r="I4" s="639"/>
      <c r="J4" s="639"/>
      <c r="K4" s="639"/>
      <c r="L4" s="639"/>
      <c r="M4" s="639"/>
      <c r="N4" s="639" t="s">
        <v>1693</v>
      </c>
      <c r="O4" s="639"/>
      <c r="R4" s="639"/>
      <c r="S4" s="639"/>
      <c r="T4" s="639"/>
      <c r="U4" s="639"/>
      <c r="V4" s="639"/>
      <c r="W4" s="639"/>
      <c r="X4" s="639"/>
      <c r="Y4" s="639"/>
    </row>
    <row r="5" spans="1:26" s="640" customFormat="1" ht="19.5" customHeight="1">
      <c r="A5" s="201" t="s">
        <v>1308</v>
      </c>
      <c r="B5" s="639"/>
      <c r="C5" s="639"/>
      <c r="D5" s="639"/>
      <c r="E5" s="639"/>
      <c r="F5" s="639"/>
      <c r="G5" s="639"/>
      <c r="H5" s="639"/>
      <c r="I5" s="639"/>
      <c r="J5" s="639"/>
      <c r="K5" s="639"/>
      <c r="L5" s="639"/>
      <c r="M5" s="639"/>
      <c r="N5" s="201" t="s">
        <v>1308</v>
      </c>
      <c r="O5" s="201"/>
      <c r="R5" s="639"/>
      <c r="S5" s="639"/>
      <c r="T5" s="639"/>
      <c r="U5" s="639"/>
      <c r="V5" s="639"/>
      <c r="W5" s="639"/>
      <c r="X5" s="639"/>
      <c r="Y5" s="639"/>
    </row>
    <row r="6" spans="1:26" s="640" customFormat="1" ht="19.5" customHeight="1">
      <c r="A6" s="641" t="s">
        <v>1751</v>
      </c>
      <c r="B6" s="639"/>
      <c r="C6" s="639"/>
      <c r="D6" s="639"/>
      <c r="E6" s="639"/>
      <c r="F6" s="639"/>
      <c r="G6" s="639"/>
      <c r="H6" s="639"/>
      <c r="I6" s="639"/>
      <c r="J6" s="639"/>
      <c r="K6" s="639"/>
      <c r="L6" s="639"/>
      <c r="M6" s="639"/>
      <c r="N6" s="641" t="s">
        <v>1751</v>
      </c>
      <c r="O6" s="639"/>
      <c r="R6" s="639"/>
      <c r="S6" s="639"/>
      <c r="T6" s="639"/>
      <c r="U6" s="639"/>
      <c r="V6" s="639"/>
      <c r="W6" s="639"/>
      <c r="X6" s="639"/>
      <c r="Y6" s="639"/>
    </row>
    <row r="7" spans="1:26" s="66" customFormat="1" ht="19.5" customHeight="1">
      <c r="A7" s="994" t="s">
        <v>1688</v>
      </c>
      <c r="B7" s="1043" t="s">
        <v>1638</v>
      </c>
      <c r="C7" s="1044"/>
      <c r="D7" s="1044"/>
      <c r="E7" s="1044"/>
      <c r="F7" s="1044"/>
      <c r="G7" s="1045"/>
      <c r="H7" s="1043" t="s">
        <v>685</v>
      </c>
      <c r="I7" s="1044"/>
      <c r="J7" s="1044"/>
      <c r="K7" s="1044"/>
      <c r="L7" s="1046"/>
      <c r="M7" s="1046"/>
      <c r="N7" s="1047" t="s">
        <v>40</v>
      </c>
      <c r="O7" s="1047"/>
      <c r="P7" s="1043" t="s">
        <v>440</v>
      </c>
      <c r="Q7" s="1044"/>
      <c r="R7" s="1044"/>
      <c r="S7" s="1044"/>
      <c r="T7" s="1044"/>
      <c r="U7" s="1044"/>
      <c r="V7" s="1044"/>
      <c r="W7" s="1044"/>
      <c r="X7" s="1044"/>
      <c r="Y7" s="1044"/>
      <c r="Z7" s="1003" t="s">
        <v>1688</v>
      </c>
    </row>
    <row r="8" spans="1:26" s="66" customFormat="1" ht="19.5" customHeight="1">
      <c r="A8" s="986"/>
      <c r="B8" s="993" t="s">
        <v>547</v>
      </c>
      <c r="C8" s="993"/>
      <c r="D8" s="1043" t="s">
        <v>530</v>
      </c>
      <c r="E8" s="1044"/>
      <c r="F8" s="1044"/>
      <c r="G8" s="1045"/>
      <c r="H8" s="988" t="s">
        <v>663</v>
      </c>
      <c r="I8" s="986"/>
      <c r="J8" s="988" t="s">
        <v>326</v>
      </c>
      <c r="K8" s="995"/>
      <c r="L8" s="1003" t="s">
        <v>1001</v>
      </c>
      <c r="M8" s="993"/>
      <c r="N8" s="1048"/>
      <c r="O8" s="976"/>
      <c r="P8" s="995" t="s">
        <v>663</v>
      </c>
      <c r="Q8" s="995"/>
      <c r="R8" s="1043" t="s">
        <v>626</v>
      </c>
      <c r="S8" s="1044"/>
      <c r="T8" s="1044"/>
      <c r="U8" s="1044"/>
      <c r="V8" s="1044"/>
      <c r="W8" s="1044"/>
      <c r="X8" s="1044"/>
      <c r="Y8" s="1044"/>
      <c r="Z8" s="988"/>
    </row>
    <row r="9" spans="1:26" s="66" customFormat="1" ht="19.5" customHeight="1">
      <c r="A9" s="986"/>
      <c r="B9" s="995"/>
      <c r="C9" s="995"/>
      <c r="D9" s="1003" t="s">
        <v>326</v>
      </c>
      <c r="E9" s="994"/>
      <c r="F9" s="1003" t="s">
        <v>1001</v>
      </c>
      <c r="G9" s="994"/>
      <c r="H9" s="988"/>
      <c r="I9" s="986"/>
      <c r="J9" s="988"/>
      <c r="K9" s="995"/>
      <c r="L9" s="988"/>
      <c r="M9" s="995"/>
      <c r="N9" s="1048"/>
      <c r="O9" s="976"/>
      <c r="P9" s="995"/>
      <c r="Q9" s="986"/>
      <c r="R9" s="984" t="s">
        <v>781</v>
      </c>
      <c r="S9" s="976"/>
      <c r="T9" s="984" t="s">
        <v>764</v>
      </c>
      <c r="U9" s="976"/>
      <c r="V9" s="988" t="s">
        <v>877</v>
      </c>
      <c r="W9" s="995"/>
      <c r="X9" s="983" t="s">
        <v>765</v>
      </c>
      <c r="Y9" s="1047"/>
      <c r="Z9" s="988"/>
    </row>
    <row r="10" spans="1:26" s="66" customFormat="1" ht="19.5" customHeight="1">
      <c r="A10" s="986"/>
      <c r="B10" s="995"/>
      <c r="C10" s="995"/>
      <c r="D10" s="988"/>
      <c r="E10" s="986"/>
      <c r="F10" s="988"/>
      <c r="G10" s="986"/>
      <c r="H10" s="988"/>
      <c r="I10" s="986"/>
      <c r="J10" s="988"/>
      <c r="K10" s="995"/>
      <c r="L10" s="988"/>
      <c r="M10" s="995"/>
      <c r="N10" s="1048"/>
      <c r="O10" s="976"/>
      <c r="P10" s="995"/>
      <c r="Q10" s="986"/>
      <c r="R10" s="984"/>
      <c r="S10" s="976"/>
      <c r="T10" s="984"/>
      <c r="U10" s="976"/>
      <c r="V10" s="988"/>
      <c r="W10" s="995"/>
      <c r="X10" s="984"/>
      <c r="Y10" s="1048"/>
      <c r="Z10" s="988"/>
    </row>
    <row r="11" spans="1:26" s="66" customFormat="1" ht="19.5" customHeight="1">
      <c r="A11" s="987"/>
      <c r="B11" s="996"/>
      <c r="C11" s="996"/>
      <c r="D11" s="989"/>
      <c r="E11" s="987"/>
      <c r="F11" s="989"/>
      <c r="G11" s="987"/>
      <c r="H11" s="989"/>
      <c r="I11" s="987"/>
      <c r="J11" s="989"/>
      <c r="K11" s="996"/>
      <c r="L11" s="989"/>
      <c r="M11" s="996"/>
      <c r="N11" s="1049"/>
      <c r="O11" s="977"/>
      <c r="P11" s="996"/>
      <c r="Q11" s="987"/>
      <c r="R11" s="985"/>
      <c r="S11" s="977"/>
      <c r="T11" s="985"/>
      <c r="U11" s="977"/>
      <c r="V11" s="989"/>
      <c r="W11" s="996"/>
      <c r="X11" s="985"/>
      <c r="Y11" s="1049"/>
      <c r="Z11" s="989"/>
    </row>
    <row r="12" spans="1:26" ht="30.95" customHeight="1">
      <c r="A12" s="473" t="s">
        <v>345</v>
      </c>
      <c r="B12" s="480">
        <v>7740547</v>
      </c>
      <c r="C12" s="480"/>
      <c r="D12" s="480">
        <v>4005179</v>
      </c>
      <c r="E12" s="480"/>
      <c r="F12" s="480">
        <v>3735368</v>
      </c>
      <c r="H12" s="480">
        <v>3196504</v>
      </c>
      <c r="I12" s="480"/>
      <c r="J12" s="480">
        <v>1794500</v>
      </c>
      <c r="K12" s="480"/>
      <c r="L12" s="480">
        <v>1402004</v>
      </c>
      <c r="M12" s="480"/>
      <c r="N12" s="480">
        <v>1714323</v>
      </c>
      <c r="O12" s="480"/>
      <c r="P12" s="480">
        <v>2829720</v>
      </c>
      <c r="Q12" s="480"/>
      <c r="R12" s="480">
        <v>68055</v>
      </c>
      <c r="S12" s="480"/>
      <c r="T12" s="480">
        <v>428301</v>
      </c>
      <c r="U12" s="480"/>
      <c r="V12" s="480">
        <v>1369620</v>
      </c>
      <c r="W12" s="480"/>
      <c r="X12" s="480">
        <v>963744</v>
      </c>
      <c r="Y12" s="480"/>
      <c r="Z12" s="473" t="s">
        <v>345</v>
      </c>
    </row>
    <row r="13" spans="1:26" ht="24.95" customHeight="1">
      <c r="A13" s="473" t="s">
        <v>599</v>
      </c>
      <c r="B13" s="480">
        <v>1050440</v>
      </c>
      <c r="C13" s="480"/>
      <c r="D13" s="480">
        <v>605677</v>
      </c>
      <c r="E13" s="480"/>
      <c r="F13" s="480">
        <v>444764</v>
      </c>
      <c r="H13" s="480">
        <v>446948</v>
      </c>
      <c r="I13" s="480"/>
      <c r="J13" s="480">
        <v>326215</v>
      </c>
      <c r="K13" s="480"/>
      <c r="L13" s="480">
        <v>120734</v>
      </c>
      <c r="M13" s="480"/>
      <c r="N13" s="480">
        <v>222746</v>
      </c>
      <c r="O13" s="480"/>
      <c r="P13" s="480">
        <v>380746</v>
      </c>
      <c r="Q13" s="480"/>
      <c r="R13" s="480">
        <v>4157</v>
      </c>
      <c r="S13" s="480"/>
      <c r="T13" s="480">
        <v>52559</v>
      </c>
      <c r="U13" s="480"/>
      <c r="V13" s="480">
        <v>175748</v>
      </c>
      <c r="W13" s="480"/>
      <c r="X13" s="480">
        <v>148282</v>
      </c>
      <c r="Y13" s="480"/>
      <c r="Z13" s="473" t="s">
        <v>599</v>
      </c>
    </row>
    <row r="14" spans="1:26" ht="15" customHeight="1">
      <c r="A14" s="473" t="s">
        <v>600</v>
      </c>
      <c r="B14" s="480">
        <v>1563379</v>
      </c>
      <c r="C14" s="480"/>
      <c r="D14" s="480">
        <v>944125</v>
      </c>
      <c r="E14" s="480"/>
      <c r="F14" s="480">
        <v>619254</v>
      </c>
      <c r="H14" s="480">
        <v>524500</v>
      </c>
      <c r="I14" s="480"/>
      <c r="J14" s="480">
        <v>332879</v>
      </c>
      <c r="K14" s="480"/>
      <c r="L14" s="480">
        <v>191621</v>
      </c>
      <c r="M14" s="480"/>
      <c r="N14" s="480">
        <v>488563</v>
      </c>
      <c r="O14" s="480"/>
      <c r="P14" s="480">
        <v>550316</v>
      </c>
      <c r="Q14" s="480"/>
      <c r="R14" s="480">
        <v>15211</v>
      </c>
      <c r="S14" s="480"/>
      <c r="T14" s="480">
        <v>107472</v>
      </c>
      <c r="U14" s="480"/>
      <c r="V14" s="480">
        <v>224946</v>
      </c>
      <c r="W14" s="480"/>
      <c r="X14" s="480">
        <v>202687</v>
      </c>
      <c r="Y14" s="480"/>
      <c r="Z14" s="473" t="s">
        <v>600</v>
      </c>
    </row>
    <row r="15" spans="1:26" ht="15" customHeight="1">
      <c r="A15" s="473" t="s">
        <v>601</v>
      </c>
      <c r="B15" s="480">
        <v>299939</v>
      </c>
      <c r="C15" s="480"/>
      <c r="D15" s="480">
        <v>215226</v>
      </c>
      <c r="E15" s="480"/>
      <c r="F15" s="480">
        <v>84712</v>
      </c>
      <c r="H15" s="480">
        <v>139729</v>
      </c>
      <c r="I15" s="480"/>
      <c r="J15" s="480">
        <v>82249</v>
      </c>
      <c r="K15" s="480"/>
      <c r="L15" s="480">
        <v>57479</v>
      </c>
      <c r="M15" s="480"/>
      <c r="N15" s="480">
        <v>116661</v>
      </c>
      <c r="O15" s="480"/>
      <c r="P15" s="480">
        <v>43549</v>
      </c>
      <c r="Q15" s="480"/>
      <c r="R15" s="480">
        <v>1225</v>
      </c>
      <c r="S15" s="480"/>
      <c r="T15" s="480">
        <v>15091</v>
      </c>
      <c r="U15" s="480"/>
      <c r="V15" s="480">
        <v>18777</v>
      </c>
      <c r="W15" s="480"/>
      <c r="X15" s="480">
        <v>8456</v>
      </c>
      <c r="Y15" s="480"/>
      <c r="Z15" s="473" t="s">
        <v>601</v>
      </c>
    </row>
    <row r="16" spans="1:26" ht="15" customHeight="1">
      <c r="A16" s="473" t="s">
        <v>602</v>
      </c>
      <c r="B16" s="480">
        <v>263449</v>
      </c>
      <c r="C16" s="480"/>
      <c r="D16" s="480">
        <v>148964</v>
      </c>
      <c r="E16" s="480"/>
      <c r="F16" s="480">
        <v>114485</v>
      </c>
      <c r="H16" s="480">
        <v>112195</v>
      </c>
      <c r="I16" s="480"/>
      <c r="J16" s="480">
        <v>55396</v>
      </c>
      <c r="K16" s="480"/>
      <c r="L16" s="480">
        <v>56799</v>
      </c>
      <c r="M16" s="480"/>
      <c r="N16" s="480">
        <v>82835</v>
      </c>
      <c r="O16" s="480"/>
      <c r="P16" s="480">
        <v>68419</v>
      </c>
      <c r="Q16" s="480"/>
      <c r="R16" s="480">
        <v>2068</v>
      </c>
      <c r="S16" s="480"/>
      <c r="T16" s="480">
        <v>8666</v>
      </c>
      <c r="U16" s="480"/>
      <c r="V16" s="480">
        <v>35716</v>
      </c>
      <c r="W16" s="480"/>
      <c r="X16" s="480">
        <v>21970</v>
      </c>
      <c r="Y16" s="480"/>
      <c r="Z16" s="473" t="s">
        <v>602</v>
      </c>
    </row>
    <row r="17" spans="1:27" ht="15" customHeight="1">
      <c r="A17" s="473" t="s">
        <v>603</v>
      </c>
      <c r="B17" s="480">
        <v>51794</v>
      </c>
      <c r="C17" s="480"/>
      <c r="D17" s="480">
        <v>32818</v>
      </c>
      <c r="E17" s="480"/>
      <c r="F17" s="480">
        <v>18976</v>
      </c>
      <c r="H17" s="480">
        <v>31782</v>
      </c>
      <c r="I17" s="480"/>
      <c r="J17" s="480">
        <v>27090</v>
      </c>
      <c r="K17" s="480"/>
      <c r="L17" s="480">
        <v>4692</v>
      </c>
      <c r="M17" s="480"/>
      <c r="N17" s="480">
        <v>4354</v>
      </c>
      <c r="O17" s="480"/>
      <c r="P17" s="480">
        <v>15657</v>
      </c>
      <c r="Q17" s="480"/>
      <c r="R17" s="480">
        <v>311</v>
      </c>
      <c r="S17" s="480"/>
      <c r="T17" s="480">
        <v>1062</v>
      </c>
      <c r="U17" s="480"/>
      <c r="V17" s="480">
        <v>9854</v>
      </c>
      <c r="W17" s="480"/>
      <c r="X17" s="480">
        <v>4430</v>
      </c>
      <c r="Y17" s="480"/>
      <c r="Z17" s="473" t="s">
        <v>603</v>
      </c>
    </row>
    <row r="18" spans="1:27" ht="15" customHeight="1">
      <c r="A18" s="473" t="s">
        <v>817</v>
      </c>
      <c r="B18" s="480">
        <v>150345</v>
      </c>
      <c r="C18" s="480"/>
      <c r="D18" s="480">
        <v>86112</v>
      </c>
      <c r="E18" s="480"/>
      <c r="F18" s="480">
        <v>64233</v>
      </c>
      <c r="H18" s="480">
        <v>64278</v>
      </c>
      <c r="I18" s="480"/>
      <c r="J18" s="480">
        <v>54628</v>
      </c>
      <c r="K18" s="480"/>
      <c r="L18" s="480">
        <v>9650</v>
      </c>
      <c r="M18" s="480"/>
      <c r="N18" s="480">
        <v>23871</v>
      </c>
      <c r="O18" s="480"/>
      <c r="P18" s="480">
        <v>62196</v>
      </c>
      <c r="Q18" s="480"/>
      <c r="R18" s="483">
        <v>1906</v>
      </c>
      <c r="S18" s="480"/>
      <c r="T18" s="480">
        <v>5707</v>
      </c>
      <c r="U18" s="480"/>
      <c r="V18" s="480">
        <v>40819</v>
      </c>
      <c r="W18" s="480"/>
      <c r="X18" s="480">
        <v>13764</v>
      </c>
      <c r="Y18" s="480"/>
      <c r="Z18" s="473" t="s">
        <v>817</v>
      </c>
    </row>
    <row r="19" spans="1:27" ht="15" customHeight="1">
      <c r="A19" s="473" t="s">
        <v>818</v>
      </c>
      <c r="B19" s="480">
        <v>369689</v>
      </c>
      <c r="C19" s="480"/>
      <c r="D19" s="480">
        <v>173263</v>
      </c>
      <c r="E19" s="480"/>
      <c r="F19" s="480">
        <v>196426</v>
      </c>
      <c r="H19" s="480">
        <v>154994</v>
      </c>
      <c r="I19" s="480"/>
      <c r="J19" s="480">
        <v>72777</v>
      </c>
      <c r="K19" s="480"/>
      <c r="L19" s="480">
        <v>82217</v>
      </c>
      <c r="M19" s="480"/>
      <c r="N19" s="480">
        <v>81879</v>
      </c>
      <c r="O19" s="480"/>
      <c r="P19" s="480">
        <v>132816</v>
      </c>
      <c r="Q19" s="480"/>
      <c r="R19" s="480">
        <v>1050</v>
      </c>
      <c r="S19" s="480"/>
      <c r="T19" s="480">
        <v>17557</v>
      </c>
      <c r="U19" s="480"/>
      <c r="V19" s="480">
        <v>75825</v>
      </c>
      <c r="W19" s="480"/>
      <c r="X19" s="480">
        <v>38384</v>
      </c>
      <c r="Y19" s="480"/>
      <c r="Z19" s="473" t="s">
        <v>818</v>
      </c>
    </row>
    <row r="20" spans="1:27" ht="15" customHeight="1">
      <c r="A20" s="473" t="s">
        <v>819</v>
      </c>
      <c r="B20" s="480">
        <v>116585</v>
      </c>
      <c r="C20" s="480"/>
      <c r="D20" s="480">
        <v>60993</v>
      </c>
      <c r="E20" s="480"/>
      <c r="F20" s="480">
        <v>55593</v>
      </c>
      <c r="H20" s="480">
        <v>40012</v>
      </c>
      <c r="I20" s="480"/>
      <c r="J20" s="480">
        <v>12881</v>
      </c>
      <c r="K20" s="480"/>
      <c r="L20" s="480">
        <v>27131</v>
      </c>
      <c r="M20" s="480"/>
      <c r="N20" s="480">
        <v>42603</v>
      </c>
      <c r="O20" s="480"/>
      <c r="P20" s="480">
        <v>33970</v>
      </c>
      <c r="Q20" s="480"/>
      <c r="R20" s="480">
        <v>1213</v>
      </c>
      <c r="S20" s="480"/>
      <c r="T20" s="480">
        <v>4296</v>
      </c>
      <c r="U20" s="480"/>
      <c r="V20" s="480">
        <v>19786</v>
      </c>
      <c r="W20" s="480"/>
      <c r="X20" s="480">
        <v>8676</v>
      </c>
      <c r="Y20" s="480"/>
      <c r="Z20" s="473" t="s">
        <v>819</v>
      </c>
    </row>
    <row r="21" spans="1:27" ht="15" customHeight="1">
      <c r="A21" s="473" t="s">
        <v>820</v>
      </c>
      <c r="B21" s="480">
        <v>927353</v>
      </c>
      <c r="C21" s="480"/>
      <c r="D21" s="480">
        <v>443767</v>
      </c>
      <c r="E21" s="480"/>
      <c r="F21" s="480">
        <v>483586</v>
      </c>
      <c r="H21" s="480">
        <v>406575</v>
      </c>
      <c r="I21" s="480"/>
      <c r="J21" s="480">
        <v>199945</v>
      </c>
      <c r="K21" s="480"/>
      <c r="L21" s="480">
        <v>206629</v>
      </c>
      <c r="M21" s="480"/>
      <c r="N21" s="480">
        <v>172444</v>
      </c>
      <c r="O21" s="480"/>
      <c r="P21" s="480">
        <v>348335</v>
      </c>
      <c r="Q21" s="480"/>
      <c r="R21" s="480">
        <v>6244</v>
      </c>
      <c r="S21" s="480"/>
      <c r="T21" s="480">
        <v>65134</v>
      </c>
      <c r="U21" s="480"/>
      <c r="V21" s="480">
        <v>173021</v>
      </c>
      <c r="W21" s="480"/>
      <c r="X21" s="480">
        <v>103936</v>
      </c>
      <c r="Y21" s="480"/>
      <c r="Z21" s="473" t="s">
        <v>820</v>
      </c>
    </row>
    <row r="22" spans="1:27" ht="15" customHeight="1">
      <c r="A22" s="473" t="s">
        <v>821</v>
      </c>
      <c r="B22" s="480">
        <v>1387009</v>
      </c>
      <c r="C22" s="480"/>
      <c r="D22" s="480">
        <v>668430</v>
      </c>
      <c r="E22" s="480"/>
      <c r="F22" s="480">
        <v>718579</v>
      </c>
      <c r="H22" s="480">
        <v>671228</v>
      </c>
      <c r="I22" s="480"/>
      <c r="J22" s="480">
        <v>347573</v>
      </c>
      <c r="K22" s="480"/>
      <c r="L22" s="480">
        <v>323655</v>
      </c>
      <c r="M22" s="480"/>
      <c r="N22" s="480">
        <v>252758</v>
      </c>
      <c r="O22" s="480"/>
      <c r="P22" s="480">
        <v>463023</v>
      </c>
      <c r="Q22" s="480"/>
      <c r="R22" s="480">
        <v>21786</v>
      </c>
      <c r="S22" s="480"/>
      <c r="T22" s="480">
        <v>46313</v>
      </c>
      <c r="U22" s="480"/>
      <c r="V22" s="480">
        <v>218193</v>
      </c>
      <c r="W22" s="480"/>
      <c r="X22" s="480">
        <v>176731</v>
      </c>
      <c r="Y22" s="480"/>
      <c r="Z22" s="473" t="s">
        <v>821</v>
      </c>
    </row>
    <row r="23" spans="1:27" ht="15" customHeight="1">
      <c r="A23" s="473" t="s">
        <v>566</v>
      </c>
      <c r="B23" s="480">
        <v>286647</v>
      </c>
      <c r="C23" s="480"/>
      <c r="D23" s="480">
        <v>113782</v>
      </c>
      <c r="E23" s="480"/>
      <c r="F23" s="480">
        <v>172864</v>
      </c>
      <c r="H23" s="480">
        <v>103896</v>
      </c>
      <c r="I23" s="480"/>
      <c r="J23" s="480">
        <v>60058</v>
      </c>
      <c r="K23" s="480"/>
      <c r="L23" s="480">
        <v>43838</v>
      </c>
      <c r="M23" s="480"/>
      <c r="N23" s="480">
        <v>35022</v>
      </c>
      <c r="O23" s="480"/>
      <c r="P23" s="480">
        <v>147729</v>
      </c>
      <c r="Q23" s="480"/>
      <c r="R23" s="480">
        <v>2731</v>
      </c>
      <c r="S23" s="480"/>
      <c r="T23" s="480">
        <v>15972</v>
      </c>
      <c r="U23" s="480"/>
      <c r="V23" s="480">
        <v>89642</v>
      </c>
      <c r="W23" s="480"/>
      <c r="X23" s="480">
        <v>39384</v>
      </c>
      <c r="Y23" s="480"/>
      <c r="Z23" s="473" t="s">
        <v>566</v>
      </c>
    </row>
    <row r="24" spans="1:27" ht="15" customHeight="1">
      <c r="A24" s="473" t="s">
        <v>567</v>
      </c>
      <c r="B24" s="480">
        <v>103997</v>
      </c>
      <c r="C24" s="480"/>
      <c r="D24" s="480">
        <v>55654</v>
      </c>
      <c r="E24" s="480"/>
      <c r="F24" s="480">
        <v>48343</v>
      </c>
      <c r="H24" s="480">
        <v>33016</v>
      </c>
      <c r="I24" s="480"/>
      <c r="J24" s="480">
        <v>23138</v>
      </c>
      <c r="K24" s="480"/>
      <c r="L24" s="480">
        <v>9878</v>
      </c>
      <c r="M24" s="480"/>
      <c r="N24" s="480">
        <v>29727</v>
      </c>
      <c r="O24" s="480"/>
      <c r="P24" s="480">
        <v>41254</v>
      </c>
      <c r="Q24" s="480"/>
      <c r="R24" s="480">
        <v>360</v>
      </c>
      <c r="S24" s="480"/>
      <c r="T24" s="480">
        <v>2429</v>
      </c>
      <c r="U24" s="480"/>
      <c r="V24" s="480">
        <v>14236</v>
      </c>
      <c r="W24" s="480"/>
      <c r="X24" s="480">
        <v>24229</v>
      </c>
      <c r="Y24" s="480"/>
      <c r="Z24" s="473" t="s">
        <v>567</v>
      </c>
    </row>
    <row r="25" spans="1:27" ht="15" customHeight="1">
      <c r="A25" s="473" t="s">
        <v>568</v>
      </c>
      <c r="B25" s="480">
        <v>511955</v>
      </c>
      <c r="C25" s="480"/>
      <c r="D25" s="480">
        <v>169926</v>
      </c>
      <c r="E25" s="480"/>
      <c r="F25" s="480">
        <v>342028</v>
      </c>
      <c r="H25" s="480">
        <v>203980</v>
      </c>
      <c r="I25" s="480"/>
      <c r="J25" s="480">
        <v>82371</v>
      </c>
      <c r="K25" s="480"/>
      <c r="L25" s="480">
        <v>121609</v>
      </c>
      <c r="M25" s="480"/>
      <c r="N25" s="480">
        <v>40600</v>
      </c>
      <c r="O25" s="480"/>
      <c r="P25" s="480">
        <v>267375</v>
      </c>
      <c r="Q25" s="480"/>
      <c r="R25" s="480">
        <v>4126</v>
      </c>
      <c r="S25" s="480"/>
      <c r="T25" s="480">
        <v>42829</v>
      </c>
      <c r="U25" s="480"/>
      <c r="V25" s="480">
        <v>131378</v>
      </c>
      <c r="W25" s="480"/>
      <c r="X25" s="480">
        <v>89042</v>
      </c>
      <c r="Y25" s="480"/>
      <c r="Z25" s="473" t="s">
        <v>568</v>
      </c>
    </row>
    <row r="26" spans="1:27" ht="15" customHeight="1">
      <c r="A26" s="473" t="s">
        <v>569</v>
      </c>
      <c r="B26" s="480">
        <v>246407</v>
      </c>
      <c r="C26" s="480"/>
      <c r="D26" s="480">
        <v>88911</v>
      </c>
      <c r="E26" s="480"/>
      <c r="F26" s="480">
        <v>157495</v>
      </c>
      <c r="H26" s="480">
        <v>111962</v>
      </c>
      <c r="I26" s="480"/>
      <c r="J26" s="480">
        <v>29323</v>
      </c>
      <c r="K26" s="480"/>
      <c r="L26" s="480">
        <v>82639</v>
      </c>
      <c r="M26" s="480"/>
      <c r="N26" s="480">
        <v>45484</v>
      </c>
      <c r="O26" s="480"/>
      <c r="P26" s="480">
        <v>88960</v>
      </c>
      <c r="Q26" s="480"/>
      <c r="R26" s="480">
        <v>1440</v>
      </c>
      <c r="S26" s="480"/>
      <c r="T26" s="480">
        <v>12664</v>
      </c>
      <c r="U26" s="480"/>
      <c r="V26" s="480">
        <v>54634</v>
      </c>
      <c r="W26" s="480"/>
      <c r="X26" s="480">
        <v>20222</v>
      </c>
      <c r="Y26" s="480"/>
      <c r="Z26" s="473" t="s">
        <v>569</v>
      </c>
    </row>
    <row r="27" spans="1:27" ht="15" customHeight="1">
      <c r="A27" s="473" t="s">
        <v>354</v>
      </c>
      <c r="B27" s="480">
        <v>220559</v>
      </c>
      <c r="C27" s="480"/>
      <c r="D27" s="480">
        <v>122478</v>
      </c>
      <c r="E27" s="480"/>
      <c r="F27" s="480">
        <v>98081</v>
      </c>
      <c r="H27" s="480">
        <v>84758</v>
      </c>
      <c r="I27" s="480"/>
      <c r="J27" s="480">
        <v>57815</v>
      </c>
      <c r="K27" s="480"/>
      <c r="L27" s="480">
        <v>26944</v>
      </c>
      <c r="M27" s="480"/>
      <c r="N27" s="480">
        <v>57795</v>
      </c>
      <c r="O27" s="480"/>
      <c r="P27" s="480">
        <v>78006</v>
      </c>
      <c r="Q27" s="480"/>
      <c r="R27" s="480">
        <v>1512</v>
      </c>
      <c r="S27" s="480"/>
      <c r="T27" s="480">
        <v>5357</v>
      </c>
      <c r="U27" s="480"/>
      <c r="V27" s="480">
        <v>36719</v>
      </c>
      <c r="W27" s="480"/>
      <c r="X27" s="480">
        <v>34419</v>
      </c>
      <c r="Y27" s="480"/>
      <c r="Z27" s="473" t="s">
        <v>354</v>
      </c>
    </row>
    <row r="28" spans="1:27" ht="15" customHeight="1">
      <c r="A28" s="473" t="s">
        <v>571</v>
      </c>
      <c r="B28" s="480">
        <v>190999</v>
      </c>
      <c r="C28" s="480"/>
      <c r="D28" s="480">
        <v>75052</v>
      </c>
      <c r="E28" s="480"/>
      <c r="F28" s="480">
        <v>115948</v>
      </c>
      <c r="H28" s="480">
        <v>66650</v>
      </c>
      <c r="I28" s="480"/>
      <c r="J28" s="480">
        <v>30161</v>
      </c>
      <c r="K28" s="480"/>
      <c r="L28" s="480">
        <v>36489</v>
      </c>
      <c r="M28" s="480"/>
      <c r="N28" s="480">
        <v>16981</v>
      </c>
      <c r="O28" s="480"/>
      <c r="P28" s="480">
        <v>107368</v>
      </c>
      <c r="Q28" s="480"/>
      <c r="R28" s="480">
        <v>2716</v>
      </c>
      <c r="S28" s="480"/>
      <c r="T28" s="480">
        <v>25193</v>
      </c>
      <c r="U28" s="480"/>
      <c r="V28" s="480">
        <v>50326</v>
      </c>
      <c r="W28" s="480"/>
      <c r="X28" s="480">
        <v>29132</v>
      </c>
      <c r="Y28" s="480"/>
      <c r="Z28" s="473" t="s">
        <v>571</v>
      </c>
    </row>
    <row r="29" spans="1:27" ht="30" customHeight="1">
      <c r="A29" s="642" t="s">
        <v>1683</v>
      </c>
      <c r="B29" s="643"/>
      <c r="C29" s="643"/>
      <c r="D29" s="643"/>
      <c r="E29" s="643"/>
      <c r="F29" s="643"/>
      <c r="N29" s="642" t="s">
        <v>1683</v>
      </c>
    </row>
    <row r="30" spans="1:27" ht="30.95" customHeight="1">
      <c r="A30" s="542" t="s">
        <v>345</v>
      </c>
      <c r="B30" s="481">
        <v>2.2000000000000002</v>
      </c>
      <c r="C30" s="481"/>
      <c r="D30" s="481">
        <v>-0.9</v>
      </c>
      <c r="E30" s="481"/>
      <c r="F30" s="481">
        <v>5.8</v>
      </c>
      <c r="G30" s="481"/>
      <c r="H30" s="481">
        <v>-0.4</v>
      </c>
      <c r="I30" s="481"/>
      <c r="J30" s="481">
        <v>-4.9000000000000004</v>
      </c>
      <c r="K30" s="481"/>
      <c r="L30" s="481">
        <v>6.1</v>
      </c>
      <c r="M30" s="481"/>
      <c r="N30" s="481">
        <v>4.5</v>
      </c>
      <c r="O30" s="481"/>
      <c r="P30" s="481">
        <v>3.8</v>
      </c>
      <c r="Q30" s="481"/>
      <c r="R30" s="481">
        <v>-33.5</v>
      </c>
      <c r="S30" s="481"/>
      <c r="T30" s="481">
        <v>3.6</v>
      </c>
      <c r="U30" s="481"/>
      <c r="V30" s="481">
        <v>-0.5</v>
      </c>
      <c r="W30" s="481"/>
      <c r="X30" s="481">
        <v>15.6</v>
      </c>
      <c r="Y30" s="481"/>
      <c r="Z30" s="542" t="s">
        <v>345</v>
      </c>
      <c r="AA30" s="481"/>
    </row>
    <row r="31" spans="1:27" ht="24.95" customHeight="1">
      <c r="A31" s="542" t="s">
        <v>599</v>
      </c>
      <c r="B31" s="481">
        <v>-2.6</v>
      </c>
      <c r="C31" s="481"/>
      <c r="D31" s="481">
        <v>9.9</v>
      </c>
      <c r="E31" s="481"/>
      <c r="F31" s="481">
        <v>-15.7</v>
      </c>
      <c r="G31" s="481"/>
      <c r="H31" s="481">
        <v>-20</v>
      </c>
      <c r="I31" s="481"/>
      <c r="J31" s="481">
        <v>6</v>
      </c>
      <c r="K31" s="481"/>
      <c r="L31" s="481">
        <v>-51.9</v>
      </c>
      <c r="M31" s="481"/>
      <c r="N31" s="481">
        <v>12.8</v>
      </c>
      <c r="O31" s="481"/>
      <c r="P31" s="481">
        <v>18.2</v>
      </c>
      <c r="Q31" s="481"/>
      <c r="R31" s="481">
        <v>-29.8</v>
      </c>
      <c r="S31" s="481"/>
      <c r="T31" s="481">
        <v>31.7</v>
      </c>
      <c r="U31" s="481"/>
      <c r="V31" s="481">
        <v>-3.6</v>
      </c>
      <c r="W31" s="481"/>
      <c r="X31" s="481">
        <v>57.8</v>
      </c>
      <c r="Y31" s="481"/>
      <c r="Z31" s="542" t="s">
        <v>599</v>
      </c>
      <c r="AA31" s="481"/>
    </row>
    <row r="32" spans="1:27" ht="15" customHeight="1">
      <c r="A32" s="542" t="s">
        <v>600</v>
      </c>
      <c r="B32" s="481">
        <v>3.7</v>
      </c>
      <c r="C32" s="481"/>
      <c r="D32" s="481">
        <v>-2</v>
      </c>
      <c r="E32" s="481"/>
      <c r="F32" s="481">
        <v>13.7</v>
      </c>
      <c r="G32" s="481"/>
      <c r="H32" s="481">
        <v>-11.9</v>
      </c>
      <c r="I32" s="481"/>
      <c r="J32" s="481">
        <v>-24.7</v>
      </c>
      <c r="K32" s="481"/>
      <c r="L32" s="481">
        <v>25.1</v>
      </c>
      <c r="M32" s="481"/>
      <c r="N32" s="481">
        <v>16.399999999999999</v>
      </c>
      <c r="O32" s="481"/>
      <c r="P32" s="481">
        <v>11.6</v>
      </c>
      <c r="Q32" s="481"/>
      <c r="R32" s="481">
        <v>23.7</v>
      </c>
      <c r="S32" s="481"/>
      <c r="T32" s="481">
        <v>20.6</v>
      </c>
      <c r="U32" s="481"/>
      <c r="V32" s="481">
        <v>-5.5</v>
      </c>
      <c r="W32" s="481"/>
      <c r="X32" s="481">
        <v>32.200000000000003</v>
      </c>
      <c r="Y32" s="481"/>
      <c r="Z32" s="542" t="s">
        <v>600</v>
      </c>
      <c r="AA32" s="481"/>
    </row>
    <row r="33" spans="1:29" ht="15" customHeight="1">
      <c r="A33" s="542" t="s">
        <v>601</v>
      </c>
      <c r="B33" s="481">
        <v>-0.1</v>
      </c>
      <c r="C33" s="481"/>
      <c r="D33" s="481">
        <v>10.6</v>
      </c>
      <c r="E33" s="481"/>
      <c r="F33" s="481">
        <v>-19.899999999999999</v>
      </c>
      <c r="G33" s="481"/>
      <c r="H33" s="481">
        <v>29.6</v>
      </c>
      <c r="I33" s="481"/>
      <c r="J33" s="481">
        <v>66.2</v>
      </c>
      <c r="K33" s="481"/>
      <c r="L33" s="481">
        <v>-1.4</v>
      </c>
      <c r="M33" s="481"/>
      <c r="N33" s="481">
        <v>-13.3</v>
      </c>
      <c r="O33" s="481"/>
      <c r="P33" s="481">
        <v>-24.9</v>
      </c>
      <c r="Q33" s="481"/>
      <c r="R33" s="481">
        <v>9.9</v>
      </c>
      <c r="S33" s="481"/>
      <c r="T33" s="481">
        <v>60.2</v>
      </c>
      <c r="U33" s="481"/>
      <c r="V33" s="481">
        <v>-48.2</v>
      </c>
      <c r="W33" s="481"/>
      <c r="X33" s="481">
        <v>-24.2</v>
      </c>
      <c r="Y33" s="481"/>
      <c r="Z33" s="542" t="s">
        <v>601</v>
      </c>
      <c r="AA33" s="481"/>
    </row>
    <row r="34" spans="1:29" ht="15" customHeight="1">
      <c r="A34" s="542" t="s">
        <v>602</v>
      </c>
      <c r="B34" s="481">
        <v>26.4</v>
      </c>
      <c r="C34" s="481"/>
      <c r="D34" s="481">
        <v>90.1</v>
      </c>
      <c r="E34" s="481"/>
      <c r="F34" s="481">
        <v>-12</v>
      </c>
      <c r="G34" s="481"/>
      <c r="H34" s="481">
        <v>29.8</v>
      </c>
      <c r="I34" s="481"/>
      <c r="J34" s="481">
        <v>113.8</v>
      </c>
      <c r="K34" s="481"/>
      <c r="L34" s="481">
        <v>-6.1</v>
      </c>
      <c r="M34" s="481"/>
      <c r="N34" s="481">
        <v>124.1</v>
      </c>
      <c r="O34" s="481"/>
      <c r="P34" s="481">
        <v>-19.600000000000001</v>
      </c>
      <c r="Q34" s="481"/>
      <c r="R34" s="481">
        <v>216.7</v>
      </c>
      <c r="S34" s="481"/>
      <c r="T34" s="481">
        <v>-41.6</v>
      </c>
      <c r="U34" s="481"/>
      <c r="V34" s="481">
        <v>-25.3</v>
      </c>
      <c r="W34" s="481"/>
      <c r="X34" s="481">
        <v>1</v>
      </c>
      <c r="Y34" s="481"/>
      <c r="Z34" s="542" t="s">
        <v>602</v>
      </c>
      <c r="AA34" s="481"/>
    </row>
    <row r="35" spans="1:29" ht="15" customHeight="1">
      <c r="A35" s="542" t="s">
        <v>603</v>
      </c>
      <c r="B35" s="481">
        <v>21</v>
      </c>
      <c r="C35" s="481"/>
      <c r="D35" s="481">
        <v>69.900000000000006</v>
      </c>
      <c r="E35" s="481"/>
      <c r="F35" s="481">
        <v>-19.2</v>
      </c>
      <c r="G35" s="481"/>
      <c r="H35" s="481">
        <v>101.6</v>
      </c>
      <c r="I35" s="481"/>
      <c r="J35" s="481">
        <v>240.8</v>
      </c>
      <c r="K35" s="481"/>
      <c r="L35" s="481">
        <v>-40</v>
      </c>
      <c r="M35" s="481"/>
      <c r="N35" s="481">
        <v>-49.8</v>
      </c>
      <c r="O35" s="481"/>
      <c r="P35" s="481">
        <v>-14.7</v>
      </c>
      <c r="Q35" s="481"/>
      <c r="R35" s="481">
        <v>-4.9000000000000004</v>
      </c>
      <c r="S35" s="481"/>
      <c r="T35" s="481">
        <v>-55</v>
      </c>
      <c r="U35" s="481"/>
      <c r="V35" s="481">
        <v>-25.2</v>
      </c>
      <c r="W35" s="481"/>
      <c r="X35" s="481">
        <v>76.599999999999994</v>
      </c>
      <c r="Y35" s="481"/>
      <c r="Z35" s="542" t="s">
        <v>603</v>
      </c>
      <c r="AA35" s="481"/>
    </row>
    <row r="36" spans="1:29" ht="15" customHeight="1">
      <c r="A36" s="542" t="s">
        <v>817</v>
      </c>
      <c r="B36" s="481">
        <v>59.2</v>
      </c>
      <c r="C36" s="481"/>
      <c r="D36" s="481">
        <v>60.6</v>
      </c>
      <c r="E36" s="481"/>
      <c r="F36" s="481">
        <v>57.3</v>
      </c>
      <c r="G36" s="481"/>
      <c r="H36" s="481">
        <v>79.7</v>
      </c>
      <c r="I36" s="481"/>
      <c r="J36" s="481">
        <v>118.2</v>
      </c>
      <c r="K36" s="481"/>
      <c r="L36" s="481">
        <v>-10.1</v>
      </c>
      <c r="M36" s="481"/>
      <c r="N36" s="481">
        <v>-9.1999999999999993</v>
      </c>
      <c r="O36" s="481"/>
      <c r="P36" s="481">
        <v>91.8</v>
      </c>
      <c r="Q36" s="481"/>
      <c r="R36" s="481">
        <v>40</v>
      </c>
      <c r="S36" s="481"/>
      <c r="T36" s="481">
        <v>493.9</v>
      </c>
      <c r="U36" s="481"/>
      <c r="V36" s="481">
        <v>99.7</v>
      </c>
      <c r="W36" s="481"/>
      <c r="X36" s="481">
        <v>42.5</v>
      </c>
      <c r="Y36" s="481"/>
      <c r="Z36" s="542" t="s">
        <v>817</v>
      </c>
      <c r="AA36" s="481"/>
    </row>
    <row r="37" spans="1:29" ht="15" customHeight="1">
      <c r="A37" s="542" t="s">
        <v>818</v>
      </c>
      <c r="B37" s="481">
        <v>-26.1</v>
      </c>
      <c r="C37" s="481"/>
      <c r="D37" s="481">
        <v>-36.4</v>
      </c>
      <c r="E37" s="481"/>
      <c r="F37" s="481">
        <v>-13.8</v>
      </c>
      <c r="G37" s="481"/>
      <c r="H37" s="481">
        <v>-37.700000000000003</v>
      </c>
      <c r="I37" s="481"/>
      <c r="J37" s="481">
        <v>-52.7</v>
      </c>
      <c r="K37" s="481"/>
      <c r="L37" s="481">
        <v>-13.2</v>
      </c>
      <c r="M37" s="481"/>
      <c r="N37" s="481">
        <v>-19.899999999999999</v>
      </c>
      <c r="O37" s="481"/>
      <c r="P37" s="481">
        <v>-11.2</v>
      </c>
      <c r="Q37" s="481"/>
      <c r="R37" s="481">
        <v>-18</v>
      </c>
      <c r="S37" s="481"/>
      <c r="T37" s="481">
        <v>17.399999999999999</v>
      </c>
      <c r="U37" s="481"/>
      <c r="V37" s="481">
        <v>-4.9000000000000004</v>
      </c>
      <c r="W37" s="481"/>
      <c r="X37" s="481">
        <v>-28.3</v>
      </c>
      <c r="Y37" s="481"/>
      <c r="Z37" s="542" t="s">
        <v>818</v>
      </c>
      <c r="AA37" s="481"/>
    </row>
    <row r="38" spans="1:29" ht="15" customHeight="1">
      <c r="A38" s="542" t="s">
        <v>819</v>
      </c>
      <c r="B38" s="481">
        <v>13.6</v>
      </c>
      <c r="C38" s="481"/>
      <c r="D38" s="481">
        <v>42.7</v>
      </c>
      <c r="E38" s="481"/>
      <c r="F38" s="481">
        <v>-7.1</v>
      </c>
      <c r="G38" s="481"/>
      <c r="H38" s="481">
        <v>20.9</v>
      </c>
      <c r="I38" s="481"/>
      <c r="J38" s="481">
        <v>9.5</v>
      </c>
      <c r="K38" s="481"/>
      <c r="L38" s="481">
        <v>27.2</v>
      </c>
      <c r="M38" s="481"/>
      <c r="N38" s="481">
        <v>81.599999999999994</v>
      </c>
      <c r="O38" s="481"/>
      <c r="P38" s="481">
        <v>-26.2</v>
      </c>
      <c r="Q38" s="481"/>
      <c r="R38" s="481">
        <v>-55</v>
      </c>
      <c r="S38" s="481"/>
      <c r="T38" s="481">
        <v>-11</v>
      </c>
      <c r="U38" s="481"/>
      <c r="V38" s="481">
        <v>-16.3</v>
      </c>
      <c r="W38" s="481"/>
      <c r="X38" s="481">
        <v>-41.7</v>
      </c>
      <c r="Y38" s="481"/>
      <c r="Z38" s="542" t="s">
        <v>819</v>
      </c>
      <c r="AA38" s="481"/>
    </row>
    <row r="39" spans="1:29" ht="15" customHeight="1">
      <c r="A39" s="542" t="s">
        <v>820</v>
      </c>
      <c r="B39" s="481">
        <v>15</v>
      </c>
      <c r="C39" s="481"/>
      <c r="D39" s="481">
        <v>11.8</v>
      </c>
      <c r="E39" s="481"/>
      <c r="F39" s="481">
        <v>18.2</v>
      </c>
      <c r="G39" s="481"/>
      <c r="H39" s="481">
        <v>20.8</v>
      </c>
      <c r="I39" s="481"/>
      <c r="J39" s="481">
        <v>33.4</v>
      </c>
      <c r="K39" s="481"/>
      <c r="L39" s="481">
        <v>10.7</v>
      </c>
      <c r="M39" s="481"/>
      <c r="N39" s="481">
        <v>-7.2</v>
      </c>
      <c r="O39" s="481"/>
      <c r="P39" s="481">
        <v>22.7</v>
      </c>
      <c r="Q39" s="481"/>
      <c r="R39" s="481">
        <v>-67.599999999999994</v>
      </c>
      <c r="S39" s="481"/>
      <c r="T39" s="481">
        <v>54.6</v>
      </c>
      <c r="U39" s="481"/>
      <c r="V39" s="481">
        <v>18.7</v>
      </c>
      <c r="W39" s="481"/>
      <c r="X39" s="481">
        <v>35.6</v>
      </c>
      <c r="Y39" s="481"/>
      <c r="Z39" s="542" t="s">
        <v>820</v>
      </c>
      <c r="AA39" s="481"/>
    </row>
    <row r="40" spans="1:29" ht="15" customHeight="1">
      <c r="A40" s="542" t="s">
        <v>821</v>
      </c>
      <c r="B40" s="481">
        <v>7.4</v>
      </c>
      <c r="C40" s="481"/>
      <c r="D40" s="481">
        <v>-8.9</v>
      </c>
      <c r="E40" s="481"/>
      <c r="F40" s="481">
        <v>28.7</v>
      </c>
      <c r="G40" s="481"/>
      <c r="H40" s="481">
        <v>16.7</v>
      </c>
      <c r="I40" s="481"/>
      <c r="J40" s="481">
        <v>-14.1</v>
      </c>
      <c r="K40" s="481"/>
      <c r="L40" s="481">
        <v>89.9</v>
      </c>
      <c r="M40" s="481"/>
      <c r="N40" s="481">
        <v>15.8</v>
      </c>
      <c r="O40" s="481"/>
      <c r="P40" s="481">
        <v>-7.2</v>
      </c>
      <c r="Q40" s="481"/>
      <c r="R40" s="481">
        <v>-47.1</v>
      </c>
      <c r="S40" s="481"/>
      <c r="T40" s="481">
        <v>-33.5</v>
      </c>
      <c r="U40" s="481"/>
      <c r="V40" s="481">
        <v>4.2</v>
      </c>
      <c r="W40" s="481"/>
      <c r="X40" s="481">
        <v>-0.9</v>
      </c>
      <c r="Y40" s="481"/>
      <c r="Z40" s="542" t="s">
        <v>821</v>
      </c>
      <c r="AA40" s="481"/>
    </row>
    <row r="41" spans="1:29" ht="15" customHeight="1">
      <c r="A41" s="542" t="s">
        <v>566</v>
      </c>
      <c r="B41" s="481">
        <v>-23.4</v>
      </c>
      <c r="C41" s="481"/>
      <c r="D41" s="481">
        <v>-41.9</v>
      </c>
      <c r="E41" s="481"/>
      <c r="F41" s="481">
        <v>-3.1</v>
      </c>
      <c r="G41" s="481"/>
      <c r="H41" s="481">
        <v>-31.2</v>
      </c>
      <c r="I41" s="481"/>
      <c r="J41" s="481">
        <v>-36.1</v>
      </c>
      <c r="K41" s="481"/>
      <c r="L41" s="481">
        <v>-23.3</v>
      </c>
      <c r="M41" s="481"/>
      <c r="N41" s="481">
        <v>-49.5</v>
      </c>
      <c r="O41" s="481"/>
      <c r="P41" s="481">
        <v>-3.9</v>
      </c>
      <c r="Q41" s="481"/>
      <c r="R41" s="481">
        <v>-38</v>
      </c>
      <c r="S41" s="481"/>
      <c r="T41" s="481">
        <v>-43.3</v>
      </c>
      <c r="U41" s="481"/>
      <c r="V41" s="481">
        <v>-4.3</v>
      </c>
      <c r="W41" s="481"/>
      <c r="X41" s="481">
        <v>43.1</v>
      </c>
      <c r="Y41" s="481"/>
      <c r="Z41" s="542" t="s">
        <v>566</v>
      </c>
      <c r="AA41" s="481"/>
    </row>
    <row r="42" spans="1:29" ht="15" customHeight="1">
      <c r="A42" s="542" t="s">
        <v>567</v>
      </c>
      <c r="B42" s="481">
        <v>50.3</v>
      </c>
      <c r="C42" s="481"/>
      <c r="D42" s="481">
        <v>63</v>
      </c>
      <c r="E42" s="481"/>
      <c r="F42" s="481">
        <v>37.9</v>
      </c>
      <c r="G42" s="481"/>
      <c r="H42" s="481">
        <v>24.7</v>
      </c>
      <c r="I42" s="481"/>
      <c r="J42" s="481">
        <v>17.899999999999999</v>
      </c>
      <c r="K42" s="481"/>
      <c r="L42" s="481">
        <v>44.1</v>
      </c>
      <c r="M42" s="481"/>
      <c r="N42" s="481">
        <v>158.30000000000001</v>
      </c>
      <c r="O42" s="481"/>
      <c r="P42" s="481">
        <v>32.1</v>
      </c>
      <c r="Q42" s="481"/>
      <c r="R42" s="481">
        <v>-19.5</v>
      </c>
      <c r="S42" s="481"/>
      <c r="T42" s="481">
        <v>-5.5</v>
      </c>
      <c r="U42" s="481"/>
      <c r="V42" s="481">
        <v>1.5</v>
      </c>
      <c r="W42" s="481"/>
      <c r="X42" s="481">
        <v>70.8</v>
      </c>
      <c r="Y42" s="481"/>
      <c r="Z42" s="542" t="s">
        <v>567</v>
      </c>
      <c r="AA42" s="481"/>
    </row>
    <row r="43" spans="1:29" ht="15" customHeight="1">
      <c r="A43" s="542" t="s">
        <v>568</v>
      </c>
      <c r="B43" s="481">
        <v>-1.3</v>
      </c>
      <c r="C43" s="481"/>
      <c r="D43" s="481">
        <v>-24.5</v>
      </c>
      <c r="E43" s="481"/>
      <c r="F43" s="481">
        <v>16.5</v>
      </c>
      <c r="G43" s="481"/>
      <c r="H43" s="481">
        <v>0.4</v>
      </c>
      <c r="I43" s="481"/>
      <c r="J43" s="481">
        <v>-17.7</v>
      </c>
      <c r="K43" s="481"/>
      <c r="L43" s="481">
        <v>18</v>
      </c>
      <c r="M43" s="481"/>
      <c r="N43" s="481">
        <v>-49.2</v>
      </c>
      <c r="O43" s="481"/>
      <c r="P43" s="481">
        <v>13.5</v>
      </c>
      <c r="Q43" s="481"/>
      <c r="R43" s="481">
        <v>37.6</v>
      </c>
      <c r="S43" s="481"/>
      <c r="T43" s="481">
        <v>1.9</v>
      </c>
      <c r="U43" s="481"/>
      <c r="V43" s="481">
        <v>1</v>
      </c>
      <c r="W43" s="481"/>
      <c r="X43" s="481">
        <v>47.1</v>
      </c>
      <c r="Y43" s="481"/>
      <c r="Z43" s="542" t="s">
        <v>568</v>
      </c>
      <c r="AA43" s="481"/>
    </row>
    <row r="44" spans="1:29" ht="15" customHeight="1">
      <c r="A44" s="542" t="s">
        <v>569</v>
      </c>
      <c r="B44" s="481">
        <v>-1.5</v>
      </c>
      <c r="C44" s="481"/>
      <c r="D44" s="481">
        <v>13.4</v>
      </c>
      <c r="E44" s="481"/>
      <c r="F44" s="481">
        <v>-8.3000000000000007</v>
      </c>
      <c r="G44" s="481"/>
      <c r="H44" s="481">
        <v>-1.3</v>
      </c>
      <c r="I44" s="481"/>
      <c r="J44" s="481">
        <v>-14.6</v>
      </c>
      <c r="K44" s="481"/>
      <c r="L44" s="481">
        <v>4.4000000000000004</v>
      </c>
      <c r="M44" s="481"/>
      <c r="N44" s="481">
        <v>48</v>
      </c>
      <c r="O44" s="481"/>
      <c r="P44" s="481">
        <v>-16.100000000000001</v>
      </c>
      <c r="Q44" s="481"/>
      <c r="R44" s="481">
        <v>-3.4</v>
      </c>
      <c r="S44" s="481"/>
      <c r="T44" s="481">
        <v>6.9</v>
      </c>
      <c r="U44" s="481"/>
      <c r="V44" s="481">
        <v>-19.600000000000001</v>
      </c>
      <c r="W44" s="481"/>
      <c r="X44" s="481">
        <v>-18.2</v>
      </c>
      <c r="Y44" s="481"/>
      <c r="Z44" s="542" t="s">
        <v>569</v>
      </c>
      <c r="AA44" s="481"/>
    </row>
    <row r="45" spans="1:29" ht="15" customHeight="1">
      <c r="A45" s="542" t="s">
        <v>354</v>
      </c>
      <c r="B45" s="481">
        <v>10.3</v>
      </c>
      <c r="C45" s="481"/>
      <c r="D45" s="481">
        <v>14</v>
      </c>
      <c r="E45" s="481"/>
      <c r="F45" s="481">
        <v>6</v>
      </c>
      <c r="G45" s="481"/>
      <c r="H45" s="481">
        <v>45.7</v>
      </c>
      <c r="I45" s="481"/>
      <c r="J45" s="481">
        <v>79.900000000000006</v>
      </c>
      <c r="K45" s="481"/>
      <c r="L45" s="481">
        <v>3.5</v>
      </c>
      <c r="M45" s="481"/>
      <c r="N45" s="481">
        <v>-6.3</v>
      </c>
      <c r="O45" s="481"/>
      <c r="P45" s="481">
        <v>-2.7</v>
      </c>
      <c r="Q45" s="481"/>
      <c r="R45" s="481">
        <v>-42.2</v>
      </c>
      <c r="S45" s="481"/>
      <c r="T45" s="481">
        <v>-51.5</v>
      </c>
      <c r="U45" s="481"/>
      <c r="V45" s="481">
        <v>27.8</v>
      </c>
      <c r="W45" s="481"/>
      <c r="X45" s="481">
        <v>-8.9</v>
      </c>
      <c r="Y45" s="481"/>
      <c r="Z45" s="542" t="s">
        <v>354</v>
      </c>
      <c r="AA45" s="481"/>
    </row>
    <row r="46" spans="1:29" ht="15" customHeight="1">
      <c r="A46" s="542" t="s">
        <v>571</v>
      </c>
      <c r="B46" s="481">
        <v>-16.600000000000001</v>
      </c>
      <c r="C46" s="481"/>
      <c r="D46" s="481">
        <v>-21.8</v>
      </c>
      <c r="E46" s="481"/>
      <c r="F46" s="481">
        <v>-12.9</v>
      </c>
      <c r="G46" s="481"/>
      <c r="H46" s="481">
        <v>7.1</v>
      </c>
      <c r="I46" s="481"/>
      <c r="J46" s="481">
        <v>7.8</v>
      </c>
      <c r="K46" s="481"/>
      <c r="L46" s="481">
        <v>6.5</v>
      </c>
      <c r="M46" s="481"/>
      <c r="N46" s="481">
        <v>-50.2</v>
      </c>
      <c r="O46" s="481"/>
      <c r="P46" s="481">
        <v>-19</v>
      </c>
      <c r="Q46" s="481"/>
      <c r="R46" s="481">
        <v>-35.200000000000003</v>
      </c>
      <c r="S46" s="481"/>
      <c r="T46" s="481">
        <v>-14.9</v>
      </c>
      <c r="U46" s="481"/>
      <c r="V46" s="481">
        <v>9.8000000000000007</v>
      </c>
      <c r="W46" s="481"/>
      <c r="X46" s="481">
        <v>-45</v>
      </c>
      <c r="Y46" s="481"/>
      <c r="Z46" s="542" t="s">
        <v>571</v>
      </c>
      <c r="AA46" s="481"/>
    </row>
    <row r="47" spans="1:29" ht="30" customHeight="1">
      <c r="A47" s="642" t="s">
        <v>1307</v>
      </c>
      <c r="N47" s="642" t="s">
        <v>1307</v>
      </c>
    </row>
    <row r="48" spans="1:29" ht="30.95" customHeight="1">
      <c r="A48" s="475" t="s">
        <v>345</v>
      </c>
      <c r="B48" s="481">
        <v>10.9</v>
      </c>
      <c r="C48" s="481"/>
      <c r="D48" s="481">
        <v>6.9</v>
      </c>
      <c r="E48" s="481"/>
      <c r="F48" s="481">
        <v>15.5</v>
      </c>
      <c r="G48" s="481"/>
      <c r="H48" s="481">
        <v>8.4</v>
      </c>
      <c r="I48" s="481"/>
      <c r="J48" s="481">
        <v>1.8</v>
      </c>
      <c r="K48" s="481"/>
      <c r="L48" s="481">
        <v>18.100000000000001</v>
      </c>
      <c r="M48" s="481"/>
      <c r="N48" s="481">
        <v>11.3</v>
      </c>
      <c r="O48" s="481"/>
      <c r="P48" s="481">
        <v>13.7</v>
      </c>
      <c r="Q48" s="481"/>
      <c r="R48" s="481">
        <v>33.4</v>
      </c>
      <c r="S48" s="481"/>
      <c r="T48" s="481">
        <v>9.1999999999999993</v>
      </c>
      <c r="U48" s="481"/>
      <c r="V48" s="481">
        <v>8.8000000000000007</v>
      </c>
      <c r="W48" s="481"/>
      <c r="X48" s="481">
        <v>22.3</v>
      </c>
      <c r="Y48" s="481"/>
      <c r="Z48" s="475" t="s">
        <v>345</v>
      </c>
      <c r="AA48" s="481"/>
      <c r="AB48" s="481"/>
      <c r="AC48" s="481"/>
    </row>
    <row r="49" spans="1:29" ht="24.95" customHeight="1">
      <c r="A49" s="475" t="s">
        <v>599</v>
      </c>
      <c r="B49" s="481">
        <v>23.6</v>
      </c>
      <c r="C49" s="481"/>
      <c r="D49" s="481">
        <v>26.6</v>
      </c>
      <c r="E49" s="481"/>
      <c r="F49" s="481">
        <v>19.8</v>
      </c>
      <c r="G49" s="481"/>
      <c r="H49" s="481">
        <v>37.6</v>
      </c>
      <c r="I49" s="481"/>
      <c r="J49" s="481">
        <v>47.7</v>
      </c>
      <c r="K49" s="481"/>
      <c r="L49" s="481">
        <v>16.2</v>
      </c>
      <c r="M49" s="481"/>
      <c r="N49" s="481">
        <v>11.2</v>
      </c>
      <c r="O49" s="481"/>
      <c r="P49" s="481">
        <v>17.3</v>
      </c>
      <c r="Q49" s="481"/>
      <c r="R49" s="481">
        <v>-24.8</v>
      </c>
      <c r="S49" s="481"/>
      <c r="T49" s="481">
        <v>1.4</v>
      </c>
      <c r="U49" s="481"/>
      <c r="V49" s="481">
        <v>9.6999999999999993</v>
      </c>
      <c r="W49" s="481"/>
      <c r="X49" s="481">
        <v>38.4</v>
      </c>
      <c r="Y49" s="481"/>
      <c r="Z49" s="475" t="s">
        <v>599</v>
      </c>
      <c r="AA49" s="481"/>
      <c r="AB49" s="481"/>
      <c r="AC49" s="481"/>
    </row>
    <row r="50" spans="1:29" ht="15" customHeight="1">
      <c r="A50" s="475" t="s">
        <v>600</v>
      </c>
      <c r="B50" s="481">
        <v>-1.8</v>
      </c>
      <c r="C50" s="481"/>
      <c r="D50" s="481">
        <v>-11.3</v>
      </c>
      <c r="E50" s="481"/>
      <c r="F50" s="481">
        <v>17.100000000000001</v>
      </c>
      <c r="G50" s="481"/>
      <c r="H50" s="481">
        <v>-19.5</v>
      </c>
      <c r="I50" s="481"/>
      <c r="J50" s="481">
        <v>-34.6</v>
      </c>
      <c r="K50" s="481"/>
      <c r="L50" s="481">
        <v>34.1</v>
      </c>
      <c r="M50" s="481"/>
      <c r="N50" s="481">
        <v>27.5</v>
      </c>
      <c r="O50" s="481"/>
      <c r="P50" s="481">
        <v>-1.3</v>
      </c>
      <c r="Q50" s="481"/>
      <c r="R50" s="481">
        <v>49.3</v>
      </c>
      <c r="S50" s="481"/>
      <c r="T50" s="481">
        <v>-33.5</v>
      </c>
      <c r="U50" s="481"/>
      <c r="V50" s="481">
        <v>-5.5</v>
      </c>
      <c r="W50" s="481"/>
      <c r="X50" s="481">
        <v>37.1</v>
      </c>
      <c r="Y50" s="481"/>
      <c r="Z50" s="475" t="s">
        <v>600</v>
      </c>
      <c r="AA50" s="481"/>
      <c r="AB50" s="481"/>
      <c r="AC50" s="481"/>
    </row>
    <row r="51" spans="1:29" ht="15" customHeight="1">
      <c r="A51" s="475" t="s">
        <v>601</v>
      </c>
      <c r="B51" s="481">
        <v>19.3</v>
      </c>
      <c r="C51" s="481"/>
      <c r="D51" s="481">
        <v>43.3</v>
      </c>
      <c r="E51" s="481"/>
      <c r="F51" s="481">
        <v>-16.399999999999999</v>
      </c>
      <c r="G51" s="481"/>
      <c r="H51" s="481">
        <v>15.3</v>
      </c>
      <c r="I51" s="481"/>
      <c r="J51" s="481">
        <v>36.1</v>
      </c>
      <c r="K51" s="481"/>
      <c r="L51" s="481">
        <v>-5.3</v>
      </c>
      <c r="M51" s="481"/>
      <c r="N51" s="481">
        <v>40.6</v>
      </c>
      <c r="O51" s="481"/>
      <c r="P51" s="481">
        <v>-8.1</v>
      </c>
      <c r="Q51" s="481"/>
      <c r="R51" s="481">
        <v>48.8</v>
      </c>
      <c r="S51" s="481"/>
      <c r="T51" s="481">
        <v>152.6</v>
      </c>
      <c r="U51" s="481"/>
      <c r="V51" s="481">
        <v>-36.9</v>
      </c>
      <c r="W51" s="481"/>
      <c r="X51" s="481">
        <v>-21.7</v>
      </c>
      <c r="Y51" s="481"/>
      <c r="Z51" s="475" t="s">
        <v>601</v>
      </c>
      <c r="AA51" s="481"/>
      <c r="AB51" s="481"/>
      <c r="AC51" s="481"/>
    </row>
    <row r="52" spans="1:29" ht="15" customHeight="1">
      <c r="A52" s="475" t="s">
        <v>602</v>
      </c>
      <c r="B52" s="481">
        <v>23.3</v>
      </c>
      <c r="C52" s="481"/>
      <c r="D52" s="481">
        <v>53.9</v>
      </c>
      <c r="E52" s="481"/>
      <c r="F52" s="481">
        <v>-2</v>
      </c>
      <c r="G52" s="481"/>
      <c r="H52" s="481">
        <v>20.2</v>
      </c>
      <c r="I52" s="481"/>
      <c r="J52" s="481">
        <v>19.8</v>
      </c>
      <c r="K52" s="481"/>
      <c r="L52" s="481">
        <v>20.5</v>
      </c>
      <c r="M52" s="481"/>
      <c r="N52" s="481">
        <v>100.2</v>
      </c>
      <c r="O52" s="481"/>
      <c r="P52" s="481">
        <v>-13.2</v>
      </c>
      <c r="Q52" s="481"/>
      <c r="R52" s="481">
        <v>197.1</v>
      </c>
      <c r="S52" s="481"/>
      <c r="T52" s="481">
        <v>2.2000000000000002</v>
      </c>
      <c r="U52" s="481"/>
      <c r="V52" s="481">
        <v>-25.5</v>
      </c>
      <c r="W52" s="481"/>
      <c r="X52" s="481">
        <v>1.1000000000000001</v>
      </c>
      <c r="Y52" s="481"/>
      <c r="Z52" s="475" t="s">
        <v>602</v>
      </c>
      <c r="AA52" s="481"/>
      <c r="AB52" s="481"/>
      <c r="AC52" s="481"/>
    </row>
    <row r="53" spans="1:29" ht="15" customHeight="1">
      <c r="A53" s="475" t="s">
        <v>603</v>
      </c>
      <c r="B53" s="481">
        <v>22.2</v>
      </c>
      <c r="C53" s="481"/>
      <c r="D53" s="481">
        <v>67.400000000000006</v>
      </c>
      <c r="E53" s="481"/>
      <c r="F53" s="481">
        <v>-16.7</v>
      </c>
      <c r="G53" s="481"/>
      <c r="H53" s="481">
        <v>286.89999999999998</v>
      </c>
      <c r="I53" s="481"/>
      <c r="J53" s="481">
        <v>735.1</v>
      </c>
      <c r="K53" s="481"/>
      <c r="L53" s="481">
        <v>-5.6</v>
      </c>
      <c r="M53" s="481"/>
      <c r="N53" s="481">
        <v>-69.900000000000006</v>
      </c>
      <c r="O53" s="481"/>
      <c r="P53" s="481">
        <v>-20.5</v>
      </c>
      <c r="Q53" s="481"/>
      <c r="R53" s="481">
        <v>-60.4</v>
      </c>
      <c r="S53" s="481"/>
      <c r="T53" s="481">
        <v>-3.5</v>
      </c>
      <c r="U53" s="481"/>
      <c r="V53" s="481">
        <v>-28.8</v>
      </c>
      <c r="W53" s="481"/>
      <c r="X53" s="481">
        <v>11.5</v>
      </c>
      <c r="Y53" s="481"/>
      <c r="Z53" s="475" t="s">
        <v>603</v>
      </c>
      <c r="AA53" s="481"/>
      <c r="AB53" s="481"/>
      <c r="AC53" s="481"/>
    </row>
    <row r="54" spans="1:29" ht="15" customHeight="1">
      <c r="A54" s="475" t="s">
        <v>817</v>
      </c>
      <c r="B54" s="481">
        <v>56.1</v>
      </c>
      <c r="C54" s="481"/>
      <c r="D54" s="481">
        <v>49.4</v>
      </c>
      <c r="E54" s="481"/>
      <c r="F54" s="481">
        <v>66.2</v>
      </c>
      <c r="G54" s="481"/>
      <c r="H54" s="481">
        <v>92.9</v>
      </c>
      <c r="I54" s="481"/>
      <c r="J54" s="481">
        <v>125.6</v>
      </c>
      <c r="K54" s="481"/>
      <c r="L54" s="481">
        <v>6</v>
      </c>
      <c r="M54" s="481"/>
      <c r="N54" s="481">
        <v>-21.9</v>
      </c>
      <c r="O54" s="481"/>
      <c r="P54" s="481">
        <v>92</v>
      </c>
      <c r="Q54" s="481"/>
      <c r="R54" s="484">
        <v>1069.3</v>
      </c>
      <c r="S54" s="481"/>
      <c r="T54" s="481">
        <v>113.2</v>
      </c>
      <c r="U54" s="481"/>
      <c r="V54" s="481">
        <v>113.3</v>
      </c>
      <c r="W54" s="481"/>
      <c r="X54" s="481">
        <v>32.200000000000003</v>
      </c>
      <c r="Y54" s="481"/>
      <c r="Z54" s="475" t="s">
        <v>817</v>
      </c>
      <c r="AA54" s="481"/>
      <c r="AB54" s="481"/>
      <c r="AC54" s="481"/>
    </row>
    <row r="55" spans="1:29" ht="15" customHeight="1">
      <c r="A55" s="475" t="s">
        <v>818</v>
      </c>
      <c r="B55" s="481">
        <v>-3.9</v>
      </c>
      <c r="C55" s="481"/>
      <c r="D55" s="481">
        <v>-3.2</v>
      </c>
      <c r="E55" s="481"/>
      <c r="F55" s="481">
        <v>-4.5</v>
      </c>
      <c r="G55" s="481"/>
      <c r="H55" s="481">
        <v>18</v>
      </c>
      <c r="I55" s="481"/>
      <c r="J55" s="481">
        <v>4.3</v>
      </c>
      <c r="K55" s="481"/>
      <c r="L55" s="481">
        <v>33.6</v>
      </c>
      <c r="M55" s="481"/>
      <c r="N55" s="481">
        <v>-14.8</v>
      </c>
      <c r="O55" s="481"/>
      <c r="P55" s="481">
        <v>-15.5</v>
      </c>
      <c r="Q55" s="481"/>
      <c r="R55" s="481">
        <v>-25.7</v>
      </c>
      <c r="S55" s="481"/>
      <c r="T55" s="481">
        <v>51.1</v>
      </c>
      <c r="U55" s="481"/>
      <c r="V55" s="481">
        <v>-9.9</v>
      </c>
      <c r="W55" s="481"/>
      <c r="X55" s="481">
        <v>-35.9</v>
      </c>
      <c r="Y55" s="481"/>
      <c r="Z55" s="475" t="s">
        <v>818</v>
      </c>
      <c r="AA55" s="481"/>
      <c r="AB55" s="481"/>
      <c r="AC55" s="481"/>
    </row>
    <row r="56" spans="1:29" ht="15" customHeight="1">
      <c r="A56" s="475" t="s">
        <v>819</v>
      </c>
      <c r="B56" s="481">
        <v>-8</v>
      </c>
      <c r="C56" s="481"/>
      <c r="D56" s="481">
        <v>13.1</v>
      </c>
      <c r="E56" s="481"/>
      <c r="F56" s="481">
        <v>-23.7</v>
      </c>
      <c r="G56" s="481"/>
      <c r="H56" s="481">
        <v>7.2</v>
      </c>
      <c r="I56" s="481"/>
      <c r="J56" s="481">
        <v>39</v>
      </c>
      <c r="K56" s="481"/>
      <c r="L56" s="481">
        <v>-3.3</v>
      </c>
      <c r="M56" s="481"/>
      <c r="N56" s="481">
        <v>12.3</v>
      </c>
      <c r="O56" s="481"/>
      <c r="P56" s="481">
        <v>-34.1</v>
      </c>
      <c r="Q56" s="481"/>
      <c r="R56" s="481">
        <v>10</v>
      </c>
      <c r="S56" s="481"/>
      <c r="T56" s="481">
        <v>-24</v>
      </c>
      <c r="U56" s="481"/>
      <c r="V56" s="481">
        <v>-40.200000000000003</v>
      </c>
      <c r="W56" s="481"/>
      <c r="X56" s="481">
        <v>-25.6</v>
      </c>
      <c r="Y56" s="481"/>
      <c r="Z56" s="475" t="s">
        <v>819</v>
      </c>
      <c r="AA56" s="481"/>
      <c r="AB56" s="481"/>
      <c r="AC56" s="481"/>
    </row>
    <row r="57" spans="1:29" ht="15" customHeight="1">
      <c r="A57" s="475" t="s">
        <v>820</v>
      </c>
      <c r="B57" s="481">
        <v>4.2</v>
      </c>
      <c r="C57" s="481"/>
      <c r="D57" s="481">
        <v>13.3</v>
      </c>
      <c r="E57" s="481"/>
      <c r="F57" s="481">
        <v>-2.9</v>
      </c>
      <c r="G57" s="481"/>
      <c r="H57" s="481">
        <v>-8.6999999999999993</v>
      </c>
      <c r="I57" s="481"/>
      <c r="J57" s="481">
        <v>25.7</v>
      </c>
      <c r="K57" s="481"/>
      <c r="L57" s="481">
        <v>-27.9</v>
      </c>
      <c r="M57" s="481"/>
      <c r="N57" s="481">
        <v>-14.7</v>
      </c>
      <c r="O57" s="481"/>
      <c r="P57" s="481">
        <v>44</v>
      </c>
      <c r="Q57" s="481"/>
      <c r="R57" s="481">
        <v>-32.700000000000003</v>
      </c>
      <c r="S57" s="481"/>
      <c r="T57" s="481">
        <v>208.9</v>
      </c>
      <c r="U57" s="481"/>
      <c r="V57" s="481">
        <v>21.1</v>
      </c>
      <c r="W57" s="481"/>
      <c r="X57" s="481">
        <v>51.3</v>
      </c>
      <c r="Y57" s="481"/>
      <c r="Z57" s="475" t="s">
        <v>820</v>
      </c>
      <c r="AA57" s="481"/>
      <c r="AB57" s="481"/>
      <c r="AC57" s="481"/>
    </row>
    <row r="58" spans="1:29" ht="15" customHeight="1">
      <c r="A58" s="475" t="s">
        <v>821</v>
      </c>
      <c r="B58" s="481">
        <v>16.7</v>
      </c>
      <c r="C58" s="481"/>
      <c r="D58" s="481">
        <v>-3</v>
      </c>
      <c r="E58" s="481"/>
      <c r="F58" s="481">
        <v>44</v>
      </c>
      <c r="G58" s="481"/>
      <c r="H58" s="481">
        <v>18.3</v>
      </c>
      <c r="I58" s="481"/>
      <c r="J58" s="481">
        <v>-11.1</v>
      </c>
      <c r="K58" s="481"/>
      <c r="L58" s="481">
        <v>83.4</v>
      </c>
      <c r="M58" s="481"/>
      <c r="N58" s="481">
        <v>2.8</v>
      </c>
      <c r="O58" s="481"/>
      <c r="P58" s="481">
        <v>23.4</v>
      </c>
      <c r="Q58" s="481"/>
      <c r="R58" s="481">
        <v>84.3</v>
      </c>
      <c r="S58" s="481"/>
      <c r="T58" s="481">
        <v>13.9</v>
      </c>
      <c r="U58" s="481"/>
      <c r="V58" s="481">
        <v>16.7</v>
      </c>
      <c r="W58" s="481"/>
      <c r="X58" s="481">
        <v>30.2</v>
      </c>
      <c r="Y58" s="481"/>
      <c r="Z58" s="475" t="s">
        <v>821</v>
      </c>
      <c r="AA58" s="481"/>
      <c r="AB58" s="481"/>
      <c r="AC58" s="481"/>
    </row>
    <row r="59" spans="1:29" ht="15" customHeight="1">
      <c r="A59" s="475" t="s">
        <v>566</v>
      </c>
      <c r="B59" s="481">
        <v>-15.9</v>
      </c>
      <c r="C59" s="481"/>
      <c r="D59" s="481">
        <v>-36.799999999999997</v>
      </c>
      <c r="E59" s="481"/>
      <c r="F59" s="481">
        <v>7.4</v>
      </c>
      <c r="G59" s="481"/>
      <c r="H59" s="481">
        <v>-20.9</v>
      </c>
      <c r="I59" s="481"/>
      <c r="J59" s="481">
        <v>-39</v>
      </c>
      <c r="K59" s="481"/>
      <c r="L59" s="481">
        <v>33.5</v>
      </c>
      <c r="M59" s="481"/>
      <c r="N59" s="481">
        <v>-46.2</v>
      </c>
      <c r="O59" s="481"/>
      <c r="P59" s="481">
        <v>2.2999999999999998</v>
      </c>
      <c r="Q59" s="481"/>
      <c r="R59" s="481">
        <v>130.9</v>
      </c>
      <c r="S59" s="481"/>
      <c r="T59" s="481">
        <v>5.6</v>
      </c>
      <c r="U59" s="481"/>
      <c r="V59" s="481">
        <v>14.3</v>
      </c>
      <c r="W59" s="481"/>
      <c r="X59" s="481">
        <v>-20.8</v>
      </c>
      <c r="Y59" s="481"/>
      <c r="Z59" s="475" t="s">
        <v>566</v>
      </c>
      <c r="AA59" s="481"/>
      <c r="AB59" s="481"/>
      <c r="AC59" s="481"/>
    </row>
    <row r="60" spans="1:29" ht="15" customHeight="1">
      <c r="A60" s="475" t="s">
        <v>567</v>
      </c>
      <c r="B60" s="481">
        <v>30.7</v>
      </c>
      <c r="C60" s="481"/>
      <c r="D60" s="481">
        <v>51.9</v>
      </c>
      <c r="E60" s="481"/>
      <c r="F60" s="481">
        <v>12.5</v>
      </c>
      <c r="G60" s="481"/>
      <c r="H60" s="481">
        <v>19.5</v>
      </c>
      <c r="I60" s="481"/>
      <c r="J60" s="481">
        <v>28.9</v>
      </c>
      <c r="K60" s="481"/>
      <c r="L60" s="481">
        <v>2</v>
      </c>
      <c r="M60" s="481"/>
      <c r="N60" s="481">
        <v>75.8</v>
      </c>
      <c r="O60" s="481"/>
      <c r="P60" s="481">
        <v>17.7</v>
      </c>
      <c r="Q60" s="481"/>
      <c r="R60" s="481">
        <v>3.7</v>
      </c>
      <c r="S60" s="481"/>
      <c r="T60" s="481">
        <v>69.599999999999994</v>
      </c>
      <c r="U60" s="481"/>
      <c r="V60" s="481">
        <v>-26</v>
      </c>
      <c r="W60" s="481"/>
      <c r="X60" s="481">
        <v>72.7</v>
      </c>
      <c r="Y60" s="481"/>
      <c r="Z60" s="475" t="s">
        <v>567</v>
      </c>
      <c r="AA60" s="481"/>
      <c r="AB60" s="481"/>
      <c r="AC60" s="481"/>
    </row>
    <row r="61" spans="1:29" ht="15" customHeight="1">
      <c r="A61" s="475" t="s">
        <v>568</v>
      </c>
      <c r="B61" s="481">
        <v>34.799999999999997</v>
      </c>
      <c r="C61" s="481"/>
      <c r="D61" s="481">
        <v>21.8</v>
      </c>
      <c r="E61" s="481"/>
      <c r="F61" s="481">
        <v>42.5</v>
      </c>
      <c r="G61" s="481"/>
      <c r="H61" s="481">
        <v>21.2</v>
      </c>
      <c r="I61" s="481"/>
      <c r="J61" s="481">
        <v>9</v>
      </c>
      <c r="K61" s="481"/>
      <c r="L61" s="481">
        <v>31.1</v>
      </c>
      <c r="M61" s="481"/>
      <c r="N61" s="481">
        <v>3.9</v>
      </c>
      <c r="O61" s="481"/>
      <c r="P61" s="481">
        <v>55.2</v>
      </c>
      <c r="Q61" s="481"/>
      <c r="R61" s="481">
        <v>210</v>
      </c>
      <c r="S61" s="481"/>
      <c r="T61" s="481">
        <v>81.400000000000006</v>
      </c>
      <c r="U61" s="481"/>
      <c r="V61" s="481">
        <v>55.8</v>
      </c>
      <c r="W61" s="481"/>
      <c r="X61" s="481">
        <v>41.4</v>
      </c>
      <c r="Y61" s="481"/>
      <c r="Z61" s="475" t="s">
        <v>568</v>
      </c>
      <c r="AA61" s="481"/>
      <c r="AB61" s="481"/>
      <c r="AC61" s="481"/>
    </row>
    <row r="62" spans="1:29" ht="15" customHeight="1">
      <c r="A62" s="475" t="s">
        <v>569</v>
      </c>
      <c r="B62" s="481">
        <v>18.2</v>
      </c>
      <c r="C62" s="481"/>
      <c r="D62" s="481">
        <v>52.3</v>
      </c>
      <c r="E62" s="481"/>
      <c r="F62" s="481">
        <v>4.9000000000000004</v>
      </c>
      <c r="G62" s="481"/>
      <c r="H62" s="481">
        <v>8.6</v>
      </c>
      <c r="I62" s="481"/>
      <c r="J62" s="481">
        <v>2.2999999999999998</v>
      </c>
      <c r="K62" s="481"/>
      <c r="L62" s="481">
        <v>11</v>
      </c>
      <c r="M62" s="481"/>
      <c r="N62" s="481">
        <v>160.80000000000001</v>
      </c>
      <c r="O62" s="481"/>
      <c r="P62" s="481">
        <v>1.1000000000000001</v>
      </c>
      <c r="Q62" s="481"/>
      <c r="R62" s="481">
        <v>-39.1</v>
      </c>
      <c r="S62" s="481"/>
      <c r="T62" s="481">
        <v>27.9</v>
      </c>
      <c r="U62" s="481"/>
      <c r="V62" s="481">
        <v>8.3000000000000007</v>
      </c>
      <c r="W62" s="481"/>
      <c r="X62" s="481">
        <v>-19.899999999999999</v>
      </c>
      <c r="Y62" s="481"/>
      <c r="Z62" s="475" t="s">
        <v>569</v>
      </c>
      <c r="AA62" s="481"/>
      <c r="AB62" s="481"/>
      <c r="AC62" s="481"/>
    </row>
    <row r="63" spans="1:29" ht="15" customHeight="1">
      <c r="A63" s="475" t="s">
        <v>354</v>
      </c>
      <c r="B63" s="481">
        <v>30.4</v>
      </c>
      <c r="C63" s="481"/>
      <c r="D63" s="481">
        <v>27.1</v>
      </c>
      <c r="E63" s="481"/>
      <c r="F63" s="481">
        <v>34.700000000000003</v>
      </c>
      <c r="G63" s="481"/>
      <c r="H63" s="481">
        <v>63.3</v>
      </c>
      <c r="I63" s="481"/>
      <c r="J63" s="481">
        <v>89.8</v>
      </c>
      <c r="K63" s="481"/>
      <c r="L63" s="481">
        <v>25.6</v>
      </c>
      <c r="M63" s="481"/>
      <c r="N63" s="481">
        <v>11.5</v>
      </c>
      <c r="O63" s="481"/>
      <c r="P63" s="481">
        <v>19.3</v>
      </c>
      <c r="Q63" s="481"/>
      <c r="R63" s="481">
        <v>3.5</v>
      </c>
      <c r="S63" s="481"/>
      <c r="T63" s="481">
        <v>-57.4</v>
      </c>
      <c r="U63" s="481"/>
      <c r="V63" s="481">
        <v>47.7</v>
      </c>
      <c r="W63" s="481"/>
      <c r="X63" s="481">
        <v>30</v>
      </c>
      <c r="Y63" s="481"/>
      <c r="Z63" s="475" t="s">
        <v>354</v>
      </c>
      <c r="AA63" s="481"/>
      <c r="AB63" s="481"/>
      <c r="AC63" s="481"/>
    </row>
    <row r="64" spans="1:29" ht="15" customHeight="1">
      <c r="A64" s="475" t="s">
        <v>571</v>
      </c>
      <c r="B64" s="481">
        <v>15.2</v>
      </c>
      <c r="C64" s="481"/>
      <c r="D64" s="481">
        <v>36.6</v>
      </c>
      <c r="E64" s="481"/>
      <c r="F64" s="481">
        <v>4.5</v>
      </c>
      <c r="G64" s="481"/>
      <c r="H64" s="481">
        <v>27.3</v>
      </c>
      <c r="I64" s="481"/>
      <c r="J64" s="481">
        <v>67.7</v>
      </c>
      <c r="K64" s="481"/>
      <c r="L64" s="481">
        <v>6.1</v>
      </c>
      <c r="M64" s="481"/>
      <c r="N64" s="481">
        <v>7.7</v>
      </c>
      <c r="O64" s="481"/>
      <c r="P64" s="481">
        <v>9.9</v>
      </c>
      <c r="Q64" s="481"/>
      <c r="R64" s="481">
        <v>8</v>
      </c>
      <c r="S64" s="481"/>
      <c r="T64" s="481">
        <v>34.799999999999997</v>
      </c>
      <c r="U64" s="481"/>
      <c r="V64" s="481">
        <v>11.7</v>
      </c>
      <c r="W64" s="481"/>
      <c r="X64" s="481">
        <v>-7.4</v>
      </c>
      <c r="Y64" s="481"/>
      <c r="Z64" s="475" t="s">
        <v>571</v>
      </c>
      <c r="AA64" s="481"/>
      <c r="AB64" s="481"/>
      <c r="AC64" s="481"/>
    </row>
    <row r="65" spans="1:14" ht="20.100000000000001" customHeight="1">
      <c r="B65" s="474"/>
      <c r="C65" s="474"/>
      <c r="D65" s="474"/>
      <c r="E65" s="474"/>
      <c r="F65" s="474"/>
    </row>
    <row r="66" spans="1:14" ht="18.95" customHeight="1">
      <c r="A66" s="853" t="s">
        <v>1745</v>
      </c>
      <c r="B66" s="853"/>
      <c r="C66" s="853"/>
      <c r="D66" s="853"/>
      <c r="E66" s="853"/>
      <c r="F66" s="853"/>
      <c r="N66" s="853" t="s">
        <v>1745</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6" customFormat="1" ht="15" customHeight="1">
      <c r="A1" s="907" t="s">
        <v>1764</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3" t="s">
        <v>6</v>
      </c>
      <c r="B3" s="552"/>
      <c r="C3" s="552"/>
      <c r="D3" s="552"/>
      <c r="E3" s="552"/>
      <c r="F3" s="552"/>
      <c r="G3" s="552"/>
      <c r="H3" s="552"/>
      <c r="I3" s="552"/>
      <c r="J3" s="563" t="s">
        <v>6</v>
      </c>
      <c r="K3" s="552"/>
      <c r="M3" s="561"/>
      <c r="N3" s="553"/>
      <c r="O3" s="553"/>
      <c r="P3" s="553"/>
      <c r="Q3" s="553"/>
      <c r="R3" s="553"/>
      <c r="S3" s="553"/>
      <c r="T3" s="553"/>
      <c r="U3" s="553"/>
      <c r="V3" s="553"/>
    </row>
    <row r="4" spans="1:24" ht="15" customHeight="1">
      <c r="A4" s="563" t="s">
        <v>1657</v>
      </c>
      <c r="B4" s="552"/>
      <c r="C4" s="552"/>
      <c r="D4" s="552"/>
      <c r="E4" s="552"/>
      <c r="F4" s="552"/>
      <c r="G4" s="552"/>
      <c r="H4" s="552"/>
      <c r="I4" s="552"/>
      <c r="J4" s="563" t="s">
        <v>1657</v>
      </c>
      <c r="K4" s="552"/>
      <c r="M4" s="561"/>
      <c r="N4" s="553"/>
      <c r="O4" s="553"/>
      <c r="P4" s="553"/>
      <c r="Q4" s="553"/>
      <c r="R4" s="553"/>
      <c r="S4" s="553"/>
      <c r="T4" s="553"/>
      <c r="U4" s="553"/>
      <c r="V4" s="553"/>
    </row>
    <row r="5" spans="1:24" ht="15" customHeight="1">
      <c r="A5" s="564" t="s">
        <v>1308</v>
      </c>
      <c r="B5" s="552"/>
      <c r="C5" s="552"/>
      <c r="D5" s="552"/>
      <c r="E5" s="552"/>
      <c r="F5" s="552"/>
      <c r="G5" s="552"/>
      <c r="H5" s="552"/>
      <c r="I5" s="552"/>
      <c r="J5" s="564" t="s">
        <v>1308</v>
      </c>
      <c r="K5" s="552"/>
      <c r="M5" s="555"/>
      <c r="N5" s="553"/>
      <c r="O5" s="553"/>
      <c r="P5" s="553"/>
      <c r="Q5" s="553"/>
      <c r="R5" s="553"/>
      <c r="S5" s="553"/>
      <c r="T5" s="553"/>
      <c r="U5" s="553"/>
      <c r="V5" s="553"/>
    </row>
    <row r="6" spans="1:24" ht="15" customHeight="1">
      <c r="A6" s="564" t="s">
        <v>670</v>
      </c>
      <c r="B6" s="552"/>
      <c r="C6" s="552"/>
      <c r="D6" s="552"/>
      <c r="E6" s="552"/>
      <c r="F6" s="552"/>
      <c r="G6" s="552"/>
      <c r="H6" s="552"/>
      <c r="I6" s="552"/>
      <c r="J6" s="564" t="s">
        <v>670</v>
      </c>
      <c r="K6" s="552"/>
      <c r="M6" s="561"/>
      <c r="N6" s="553"/>
      <c r="O6" s="553"/>
      <c r="P6" s="553"/>
      <c r="Q6" s="553"/>
      <c r="R6" s="553"/>
      <c r="S6" s="553"/>
      <c r="T6" s="553"/>
      <c r="U6" s="553"/>
      <c r="V6" s="553"/>
    </row>
    <row r="7" spans="1:24" ht="15" customHeight="1">
      <c r="A7" s="565" t="s">
        <v>459</v>
      </c>
      <c r="B7" s="546"/>
      <c r="C7" s="546"/>
      <c r="D7" s="546"/>
      <c r="E7" s="546"/>
      <c r="F7" s="546"/>
      <c r="G7" s="546"/>
      <c r="H7" s="546"/>
      <c r="I7" s="546"/>
      <c r="J7" s="565" t="s">
        <v>459</v>
      </c>
      <c r="K7" s="546"/>
      <c r="M7" s="562"/>
      <c r="N7" s="547"/>
      <c r="O7" s="547"/>
      <c r="P7" s="547"/>
      <c r="Q7" s="547"/>
      <c r="R7" s="547"/>
      <c r="S7" s="547"/>
      <c r="T7" s="547"/>
      <c r="U7" s="547"/>
      <c r="V7" s="547"/>
    </row>
    <row r="8" spans="1:24" s="228" customFormat="1" ht="15.75" customHeight="1">
      <c r="A8" s="1070" t="s">
        <v>270</v>
      </c>
      <c r="B8" s="1050" t="s">
        <v>684</v>
      </c>
      <c r="C8" s="1070"/>
      <c r="D8" s="1058" t="s">
        <v>1638</v>
      </c>
      <c r="E8" s="1059"/>
      <c r="F8" s="1059"/>
      <c r="G8" s="1058" t="s">
        <v>685</v>
      </c>
      <c r="H8" s="1059"/>
      <c r="I8" s="1068"/>
      <c r="J8" s="1073" t="s">
        <v>40</v>
      </c>
      <c r="K8" s="1062"/>
      <c r="L8" s="1067" t="s">
        <v>440</v>
      </c>
      <c r="M8" s="1068"/>
      <c r="N8" s="1068"/>
      <c r="O8" s="1068"/>
      <c r="P8" s="1068"/>
      <c r="Q8" s="1068"/>
      <c r="R8" s="1068"/>
      <c r="S8" s="1068"/>
      <c r="T8" s="1068"/>
      <c r="U8" s="1069"/>
      <c r="V8" s="1050" t="s">
        <v>270</v>
      </c>
    </row>
    <row r="9" spans="1:24" s="228" customFormat="1" ht="15.75" customHeight="1">
      <c r="A9" s="1071"/>
      <c r="B9" s="1051"/>
      <c r="C9" s="1071"/>
      <c r="D9" s="1036" t="s">
        <v>547</v>
      </c>
      <c r="E9" s="419" t="s">
        <v>530</v>
      </c>
      <c r="F9" s="420"/>
      <c r="G9" s="1037" t="s">
        <v>663</v>
      </c>
      <c r="H9" s="1053" t="s">
        <v>326</v>
      </c>
      <c r="I9" s="1056" t="s">
        <v>1001</v>
      </c>
      <c r="J9" s="1074"/>
      <c r="K9" s="1064"/>
      <c r="L9" s="1056" t="s">
        <v>663</v>
      </c>
      <c r="M9" s="1023"/>
      <c r="N9" s="1058" t="s">
        <v>626</v>
      </c>
      <c r="O9" s="1059"/>
      <c r="P9" s="1059"/>
      <c r="Q9" s="1059"/>
      <c r="R9" s="1059"/>
      <c r="S9" s="1059"/>
      <c r="T9" s="1059"/>
      <c r="U9" s="1060"/>
      <c r="V9" s="1051"/>
    </row>
    <row r="10" spans="1:24" s="228" customFormat="1" ht="15.75" customHeight="1">
      <c r="A10" s="1071"/>
      <c r="B10" s="1051"/>
      <c r="C10" s="1071"/>
      <c r="D10" s="1037"/>
      <c r="E10" s="1036" t="s">
        <v>326</v>
      </c>
      <c r="F10" s="1036" t="s">
        <v>1001</v>
      </c>
      <c r="G10" s="1037"/>
      <c r="H10" s="1054"/>
      <c r="I10" s="1054"/>
      <c r="J10" s="1074"/>
      <c r="K10" s="1064"/>
      <c r="L10" s="1053"/>
      <c r="M10" s="1025"/>
      <c r="N10" s="1061" t="s">
        <v>781</v>
      </c>
      <c r="O10" s="1062"/>
      <c r="P10" s="1061" t="s">
        <v>764</v>
      </c>
      <c r="Q10" s="1062"/>
      <c r="R10" s="1056" t="s">
        <v>877</v>
      </c>
      <c r="S10" s="1023"/>
      <c r="T10" s="1061" t="s">
        <v>765</v>
      </c>
      <c r="U10" s="1062"/>
      <c r="V10" s="1051"/>
    </row>
    <row r="11" spans="1:24" s="228" customFormat="1" ht="15.75" customHeight="1">
      <c r="A11" s="1071"/>
      <c r="B11" s="1051"/>
      <c r="C11" s="1071"/>
      <c r="D11" s="1037"/>
      <c r="E11" s="1037"/>
      <c r="F11" s="1037"/>
      <c r="G11" s="1037"/>
      <c r="H11" s="1054"/>
      <c r="I11" s="1054"/>
      <c r="J11" s="1074"/>
      <c r="K11" s="1064"/>
      <c r="L11" s="1053"/>
      <c r="M11" s="1025"/>
      <c r="N11" s="1063"/>
      <c r="O11" s="1064"/>
      <c r="P11" s="1063"/>
      <c r="Q11" s="1064"/>
      <c r="R11" s="1053"/>
      <c r="S11" s="1025"/>
      <c r="T11" s="1063"/>
      <c r="U11" s="1064"/>
      <c r="V11" s="1051"/>
    </row>
    <row r="12" spans="1:24" s="228" customFormat="1" ht="15.75" customHeight="1">
      <c r="A12" s="1072"/>
      <c r="B12" s="1052"/>
      <c r="C12" s="1072"/>
      <c r="D12" s="1038"/>
      <c r="E12" s="1038"/>
      <c r="F12" s="1038"/>
      <c r="G12" s="1038"/>
      <c r="H12" s="1055"/>
      <c r="I12" s="1055"/>
      <c r="J12" s="1075"/>
      <c r="K12" s="1066"/>
      <c r="L12" s="1057"/>
      <c r="M12" s="1027"/>
      <c r="N12" s="1065"/>
      <c r="O12" s="1066"/>
      <c r="P12" s="1065"/>
      <c r="Q12" s="1066"/>
      <c r="R12" s="1057"/>
      <c r="S12" s="1027"/>
      <c r="T12" s="1065"/>
      <c r="U12" s="1066"/>
      <c r="V12" s="1052"/>
    </row>
    <row r="13" spans="1:24" ht="26.1" customHeight="1">
      <c r="A13" s="216" t="s">
        <v>599</v>
      </c>
      <c r="B13" s="552"/>
      <c r="C13" s="552"/>
      <c r="D13" s="552"/>
      <c r="E13" s="552"/>
      <c r="F13" s="552"/>
      <c r="G13" s="552"/>
      <c r="H13" s="552"/>
      <c r="I13" s="552"/>
      <c r="J13" s="421" t="s">
        <v>599</v>
      </c>
      <c r="K13" s="552"/>
      <c r="M13" s="421"/>
      <c r="N13" s="551"/>
      <c r="O13" s="551"/>
      <c r="P13" s="551"/>
      <c r="Q13" s="551"/>
      <c r="R13" s="551"/>
      <c r="S13" s="551"/>
      <c r="T13" s="551"/>
      <c r="U13" s="551"/>
      <c r="V13" s="551"/>
    </row>
    <row r="14" spans="1:24" ht="21.95" customHeight="1">
      <c r="A14" s="422" t="s">
        <v>766</v>
      </c>
      <c r="B14" s="555">
        <v>2018</v>
      </c>
      <c r="C14" s="558" t="s">
        <v>846</v>
      </c>
      <c r="D14" s="59">
        <v>698776</v>
      </c>
      <c r="E14" s="59">
        <v>384476</v>
      </c>
      <c r="F14" s="59">
        <v>314300</v>
      </c>
      <c r="G14" s="59">
        <v>274345</v>
      </c>
      <c r="H14" s="59">
        <v>168162</v>
      </c>
      <c r="I14" s="59">
        <v>106183</v>
      </c>
      <c r="J14" s="59">
        <v>174694</v>
      </c>
      <c r="K14" s="59"/>
      <c r="L14" s="59">
        <v>249737</v>
      </c>
      <c r="M14" s="59"/>
      <c r="N14" s="59">
        <v>4138</v>
      </c>
      <c r="O14" s="59"/>
      <c r="P14" s="59">
        <v>37482</v>
      </c>
      <c r="Q14" s="59"/>
      <c r="R14" s="59">
        <v>137605</v>
      </c>
      <c r="S14" s="59">
        <v>37482</v>
      </c>
      <c r="T14" s="59">
        <v>70511</v>
      </c>
      <c r="U14" s="59"/>
      <c r="V14" s="423" t="s">
        <v>766</v>
      </c>
      <c r="X14" s="27"/>
    </row>
    <row r="15" spans="1:24" ht="15" customHeight="1">
      <c r="A15" s="422" t="s">
        <v>914</v>
      </c>
      <c r="B15" s="555" t="s">
        <v>353</v>
      </c>
      <c r="C15" s="558" t="s">
        <v>56</v>
      </c>
      <c r="D15" s="59">
        <v>838773</v>
      </c>
      <c r="E15" s="59">
        <v>412458</v>
      </c>
      <c r="F15" s="59">
        <v>426315</v>
      </c>
      <c r="G15" s="59">
        <v>339131</v>
      </c>
      <c r="H15" s="59">
        <v>208495</v>
      </c>
      <c r="I15" s="59">
        <v>130636</v>
      </c>
      <c r="J15" s="59">
        <v>162327</v>
      </c>
      <c r="K15" s="59"/>
      <c r="L15" s="59">
        <v>337315</v>
      </c>
      <c r="M15" s="59"/>
      <c r="N15" s="59">
        <v>2993</v>
      </c>
      <c r="O15" s="59"/>
      <c r="P15" s="59">
        <v>38643</v>
      </c>
      <c r="Q15" s="59"/>
      <c r="R15" s="59">
        <v>192978</v>
      </c>
      <c r="S15" s="59">
        <v>38643</v>
      </c>
      <c r="T15" s="59">
        <v>102701</v>
      </c>
      <c r="U15" s="59"/>
      <c r="V15" s="423" t="s">
        <v>914</v>
      </c>
    </row>
    <row r="16" spans="1:24" ht="15" customHeight="1">
      <c r="A16" s="422" t="s">
        <v>915</v>
      </c>
      <c r="B16" s="555" t="s">
        <v>353</v>
      </c>
      <c r="C16" s="558" t="s">
        <v>61</v>
      </c>
      <c r="D16" s="59">
        <v>866899</v>
      </c>
      <c r="E16" s="59">
        <v>443894</v>
      </c>
      <c r="F16" s="59">
        <v>423006</v>
      </c>
      <c r="G16" s="59">
        <v>305860</v>
      </c>
      <c r="H16" s="59">
        <v>205263</v>
      </c>
      <c r="I16" s="59">
        <v>100598</v>
      </c>
      <c r="J16" s="59">
        <v>193375</v>
      </c>
      <c r="K16" s="59"/>
      <c r="L16" s="59">
        <v>367664</v>
      </c>
      <c r="M16" s="59"/>
      <c r="N16" s="59">
        <v>7522</v>
      </c>
      <c r="O16" s="59"/>
      <c r="P16" s="59">
        <v>37735</v>
      </c>
      <c r="Q16" s="59"/>
      <c r="R16" s="59">
        <v>213924</v>
      </c>
      <c r="S16" s="59">
        <v>37735</v>
      </c>
      <c r="T16" s="59">
        <v>108484</v>
      </c>
      <c r="U16" s="59"/>
      <c r="V16" s="423" t="s">
        <v>915</v>
      </c>
    </row>
    <row r="17" spans="1:24" ht="15" customHeight="1">
      <c r="A17" s="422" t="s">
        <v>916</v>
      </c>
      <c r="B17" s="555" t="s">
        <v>353</v>
      </c>
      <c r="C17" s="558" t="s">
        <v>62</v>
      </c>
      <c r="D17" s="59">
        <v>961511</v>
      </c>
      <c r="E17" s="59">
        <v>532754</v>
      </c>
      <c r="F17" s="59">
        <v>428758</v>
      </c>
      <c r="G17" s="59">
        <v>397468</v>
      </c>
      <c r="H17" s="59">
        <v>275131</v>
      </c>
      <c r="I17" s="59">
        <v>122337</v>
      </c>
      <c r="J17" s="59">
        <v>211882</v>
      </c>
      <c r="K17" s="59"/>
      <c r="L17" s="59">
        <v>352161</v>
      </c>
      <c r="M17" s="59"/>
      <c r="N17" s="59">
        <v>4494</v>
      </c>
      <c r="O17" s="59"/>
      <c r="P17" s="59">
        <v>41247</v>
      </c>
      <c r="Q17" s="59"/>
      <c r="R17" s="59">
        <v>183964</v>
      </c>
      <c r="S17" s="59">
        <v>41247</v>
      </c>
      <c r="T17" s="59">
        <v>122456</v>
      </c>
      <c r="U17" s="59"/>
      <c r="V17" s="423" t="s">
        <v>916</v>
      </c>
    </row>
    <row r="18" spans="1:24" ht="15" customHeight="1">
      <c r="A18" s="422" t="s">
        <v>917</v>
      </c>
      <c r="B18" s="555" t="s">
        <v>353</v>
      </c>
      <c r="C18" s="558" t="s">
        <v>700</v>
      </c>
      <c r="D18" s="59">
        <v>1092893</v>
      </c>
      <c r="E18" s="59">
        <v>637000</v>
      </c>
      <c r="F18" s="59">
        <v>455893</v>
      </c>
      <c r="G18" s="59">
        <v>608895</v>
      </c>
      <c r="H18" s="59">
        <v>417405</v>
      </c>
      <c r="I18" s="59">
        <v>191490</v>
      </c>
      <c r="J18" s="59">
        <v>177874</v>
      </c>
      <c r="K18" s="59"/>
      <c r="L18" s="59">
        <v>306124</v>
      </c>
      <c r="M18" s="59"/>
      <c r="N18" s="59">
        <v>5942</v>
      </c>
      <c r="O18" s="59"/>
      <c r="P18" s="59">
        <v>35779</v>
      </c>
      <c r="Q18" s="59"/>
      <c r="R18" s="59">
        <v>179382</v>
      </c>
      <c r="S18" s="59">
        <v>35779</v>
      </c>
      <c r="T18" s="59">
        <v>85021</v>
      </c>
      <c r="U18" s="59"/>
      <c r="V18" s="423" t="s">
        <v>917</v>
      </c>
    </row>
    <row r="19" spans="1:24" ht="15" customHeight="1">
      <c r="A19" s="422" t="s">
        <v>918</v>
      </c>
      <c r="B19" s="555" t="s">
        <v>353</v>
      </c>
      <c r="C19" s="558" t="s">
        <v>701</v>
      </c>
      <c r="D19" s="59">
        <v>1002135</v>
      </c>
      <c r="E19" s="59">
        <v>538326</v>
      </c>
      <c r="F19" s="59">
        <v>463809</v>
      </c>
      <c r="G19" s="59">
        <v>357696</v>
      </c>
      <c r="H19" s="59">
        <v>281801</v>
      </c>
      <c r="I19" s="59">
        <v>75896</v>
      </c>
      <c r="J19" s="59">
        <v>220184</v>
      </c>
      <c r="K19" s="59"/>
      <c r="L19" s="59">
        <v>424254</v>
      </c>
      <c r="M19" s="59"/>
      <c r="N19" s="59">
        <v>8876</v>
      </c>
      <c r="O19" s="59"/>
      <c r="P19" s="59">
        <v>27466</v>
      </c>
      <c r="Q19" s="59"/>
      <c r="R19" s="59">
        <v>165164</v>
      </c>
      <c r="S19" s="59">
        <v>27466</v>
      </c>
      <c r="T19" s="59">
        <v>222749</v>
      </c>
      <c r="U19" s="59"/>
      <c r="V19" s="423" t="s">
        <v>918</v>
      </c>
    </row>
    <row r="20" spans="1:24" ht="15" customHeight="1">
      <c r="A20" s="422" t="s">
        <v>919</v>
      </c>
      <c r="B20" s="555" t="s">
        <v>353</v>
      </c>
      <c r="C20" s="558" t="s">
        <v>702</v>
      </c>
      <c r="D20" s="59">
        <v>849676</v>
      </c>
      <c r="E20" s="59">
        <v>478466</v>
      </c>
      <c r="F20" s="59">
        <v>371210</v>
      </c>
      <c r="G20" s="59">
        <v>324745</v>
      </c>
      <c r="H20" s="59">
        <v>220861</v>
      </c>
      <c r="I20" s="59">
        <v>103884</v>
      </c>
      <c r="J20" s="59">
        <v>200260</v>
      </c>
      <c r="K20" s="59"/>
      <c r="L20" s="59">
        <v>324671</v>
      </c>
      <c r="M20" s="59"/>
      <c r="N20" s="59">
        <v>5528</v>
      </c>
      <c r="O20" s="59"/>
      <c r="P20" s="59">
        <v>51817</v>
      </c>
      <c r="Q20" s="59"/>
      <c r="R20" s="59">
        <v>160164</v>
      </c>
      <c r="S20" s="59">
        <v>51817</v>
      </c>
      <c r="T20" s="59">
        <v>107162</v>
      </c>
      <c r="U20" s="59"/>
      <c r="V20" s="423" t="s">
        <v>919</v>
      </c>
    </row>
    <row r="21" spans="1:24" ht="15" customHeight="1">
      <c r="A21" s="422" t="s">
        <v>920</v>
      </c>
      <c r="B21" s="555" t="s">
        <v>353</v>
      </c>
      <c r="C21" s="558" t="s">
        <v>217</v>
      </c>
      <c r="D21" s="59">
        <v>748726</v>
      </c>
      <c r="E21" s="59">
        <v>441876</v>
      </c>
      <c r="F21" s="59">
        <v>306850</v>
      </c>
      <c r="G21" s="59">
        <v>335637</v>
      </c>
      <c r="H21" s="59">
        <v>248042</v>
      </c>
      <c r="I21" s="59">
        <v>87595</v>
      </c>
      <c r="J21" s="59">
        <v>150796</v>
      </c>
      <c r="K21" s="59"/>
      <c r="L21" s="59">
        <v>262293</v>
      </c>
      <c r="M21" s="59"/>
      <c r="N21" s="59">
        <v>2058</v>
      </c>
      <c r="O21" s="59"/>
      <c r="P21" s="59">
        <v>40980</v>
      </c>
      <c r="Q21" s="59"/>
      <c r="R21" s="59">
        <v>156284</v>
      </c>
      <c r="S21" s="59">
        <v>40980</v>
      </c>
      <c r="T21" s="59">
        <v>62972</v>
      </c>
      <c r="U21" s="59"/>
      <c r="V21" s="423" t="s">
        <v>920</v>
      </c>
    </row>
    <row r="22" spans="1:24" ht="15" customHeight="1">
      <c r="A22" s="422" t="s">
        <v>921</v>
      </c>
      <c r="B22" s="555" t="s">
        <v>353</v>
      </c>
      <c r="C22" s="558" t="s">
        <v>195</v>
      </c>
      <c r="D22" s="59">
        <v>736742</v>
      </c>
      <c r="E22" s="59">
        <v>407974</v>
      </c>
      <c r="F22" s="59">
        <v>328768</v>
      </c>
      <c r="G22" s="59">
        <v>304007</v>
      </c>
      <c r="H22" s="59">
        <v>200295</v>
      </c>
      <c r="I22" s="59">
        <v>103712</v>
      </c>
      <c r="J22" s="59">
        <v>156283</v>
      </c>
      <c r="K22" s="59"/>
      <c r="L22" s="59">
        <v>276451</v>
      </c>
      <c r="M22" s="59"/>
      <c r="N22" s="59">
        <v>11705</v>
      </c>
      <c r="O22" s="59"/>
      <c r="P22" s="59">
        <v>39690</v>
      </c>
      <c r="Q22" s="59"/>
      <c r="R22" s="59">
        <v>133086</v>
      </c>
      <c r="S22" s="59">
        <v>39690</v>
      </c>
      <c r="T22" s="59">
        <v>91969</v>
      </c>
      <c r="U22" s="59"/>
      <c r="V22" s="423" t="s">
        <v>921</v>
      </c>
    </row>
    <row r="23" spans="1:24" ht="15" customHeight="1">
      <c r="A23" s="422" t="s">
        <v>478</v>
      </c>
      <c r="B23" s="555" t="s">
        <v>353</v>
      </c>
      <c r="C23" s="558" t="s">
        <v>196</v>
      </c>
      <c r="D23" s="59">
        <v>847848</v>
      </c>
      <c r="E23" s="59">
        <v>487634</v>
      </c>
      <c r="F23" s="59">
        <v>360214</v>
      </c>
      <c r="G23" s="59">
        <v>358069</v>
      </c>
      <c r="H23" s="59">
        <v>242275</v>
      </c>
      <c r="I23" s="59">
        <v>115794</v>
      </c>
      <c r="J23" s="59">
        <v>199656</v>
      </c>
      <c r="K23" s="59"/>
      <c r="L23" s="59">
        <v>290124</v>
      </c>
      <c r="M23" s="59"/>
      <c r="N23" s="59">
        <v>8611</v>
      </c>
      <c r="O23" s="59"/>
      <c r="P23" s="59">
        <v>37093</v>
      </c>
      <c r="Q23" s="59"/>
      <c r="R23" s="59">
        <v>165532</v>
      </c>
      <c r="S23" s="59">
        <v>37093</v>
      </c>
      <c r="T23" s="59">
        <v>78889</v>
      </c>
      <c r="U23" s="59"/>
      <c r="V23" s="423" t="s">
        <v>478</v>
      </c>
    </row>
    <row r="24" spans="1:24" ht="15" customHeight="1">
      <c r="A24" s="422" t="s">
        <v>479</v>
      </c>
      <c r="B24" s="555" t="s">
        <v>353</v>
      </c>
      <c r="C24" s="558" t="s">
        <v>197</v>
      </c>
      <c r="D24" s="59">
        <v>747358</v>
      </c>
      <c r="E24" s="59">
        <v>396093</v>
      </c>
      <c r="F24" s="59">
        <v>351265</v>
      </c>
      <c r="G24" s="59">
        <v>290031</v>
      </c>
      <c r="H24" s="59">
        <v>172822</v>
      </c>
      <c r="I24" s="59">
        <v>117209</v>
      </c>
      <c r="J24" s="59">
        <v>174505</v>
      </c>
      <c r="K24" s="59"/>
      <c r="L24" s="59">
        <v>282822</v>
      </c>
      <c r="M24" s="59"/>
      <c r="N24" s="59">
        <v>6468</v>
      </c>
      <c r="O24" s="59"/>
      <c r="P24" s="59">
        <v>42299</v>
      </c>
      <c r="Q24" s="59"/>
      <c r="R24" s="59">
        <v>101487</v>
      </c>
      <c r="S24" s="59">
        <v>42299</v>
      </c>
      <c r="T24" s="59">
        <v>132568</v>
      </c>
      <c r="U24" s="59"/>
      <c r="V24" s="423" t="s">
        <v>479</v>
      </c>
    </row>
    <row r="25" spans="1:24" ht="15" customHeight="1">
      <c r="A25" s="422" t="s">
        <v>480</v>
      </c>
      <c r="B25" s="555" t="s">
        <v>353</v>
      </c>
      <c r="C25" s="558" t="s">
        <v>666</v>
      </c>
      <c r="D25" s="59">
        <v>1026572</v>
      </c>
      <c r="E25" s="59">
        <v>417488</v>
      </c>
      <c r="F25" s="59">
        <v>609084</v>
      </c>
      <c r="G25" s="59">
        <v>440152</v>
      </c>
      <c r="H25" s="59">
        <v>194828</v>
      </c>
      <c r="I25" s="59">
        <v>245323</v>
      </c>
      <c r="J25" s="59">
        <v>191951</v>
      </c>
      <c r="K25" s="59"/>
      <c r="L25" s="59">
        <v>394470</v>
      </c>
      <c r="M25" s="59"/>
      <c r="N25" s="59">
        <v>4983</v>
      </c>
      <c r="O25" s="59"/>
      <c r="P25" s="59">
        <v>25726</v>
      </c>
      <c r="Q25" s="59"/>
      <c r="R25" s="59">
        <v>123772</v>
      </c>
      <c r="S25" s="59">
        <v>25726</v>
      </c>
      <c r="T25" s="59">
        <v>239989</v>
      </c>
      <c r="U25" s="59"/>
      <c r="V25" s="423" t="s">
        <v>480</v>
      </c>
    </row>
    <row r="26" spans="1:24" ht="21.95" customHeight="1">
      <c r="A26" s="422" t="s">
        <v>452</v>
      </c>
      <c r="B26" s="555"/>
      <c r="C26" s="558" t="s">
        <v>352</v>
      </c>
      <c r="D26" s="59">
        <v>10417909</v>
      </c>
      <c r="E26" s="59">
        <v>5578439</v>
      </c>
      <c r="F26" s="59">
        <v>4839472</v>
      </c>
      <c r="G26" s="59">
        <v>4336036</v>
      </c>
      <c r="H26" s="59">
        <v>2835380</v>
      </c>
      <c r="I26" s="59">
        <v>1500657</v>
      </c>
      <c r="J26" s="59">
        <v>2213787</v>
      </c>
      <c r="K26" s="59"/>
      <c r="L26" s="59">
        <v>3868086</v>
      </c>
      <c r="M26" s="59"/>
      <c r="N26" s="59">
        <v>73318</v>
      </c>
      <c r="O26" s="59"/>
      <c r="P26" s="59">
        <v>455957</v>
      </c>
      <c r="Q26" s="59"/>
      <c r="R26" s="59">
        <v>1913342</v>
      </c>
      <c r="S26" s="59">
        <v>455957</v>
      </c>
      <c r="T26" s="59">
        <v>1425471</v>
      </c>
      <c r="U26" s="59"/>
      <c r="V26" s="423" t="s">
        <v>452</v>
      </c>
    </row>
    <row r="27" spans="1:24" ht="26.1" customHeight="1">
      <c r="A27" s="424" t="s">
        <v>600</v>
      </c>
      <c r="B27" s="422"/>
      <c r="C27" s="422"/>
      <c r="D27" s="59"/>
      <c r="E27" s="59"/>
      <c r="F27" s="59"/>
      <c r="G27" s="59"/>
      <c r="H27" s="59"/>
      <c r="I27" s="59"/>
      <c r="J27" s="425" t="s">
        <v>600</v>
      </c>
      <c r="K27" s="59"/>
      <c r="M27" s="425"/>
      <c r="N27" s="59"/>
      <c r="O27" s="59"/>
      <c r="P27" s="59"/>
      <c r="Q27" s="59"/>
      <c r="R27" s="59"/>
      <c r="S27" s="59"/>
      <c r="T27" s="59"/>
      <c r="U27" s="59"/>
      <c r="V27" s="422"/>
    </row>
    <row r="28" spans="1:24" ht="21.95" customHeight="1">
      <c r="A28" s="422">
        <v>14</v>
      </c>
      <c r="B28" s="555">
        <v>2018</v>
      </c>
      <c r="C28" s="558" t="s">
        <v>846</v>
      </c>
      <c r="D28" s="59">
        <v>1014881</v>
      </c>
      <c r="E28" s="59">
        <v>619035</v>
      </c>
      <c r="F28" s="59">
        <v>395846</v>
      </c>
      <c r="G28" s="59">
        <v>421894</v>
      </c>
      <c r="H28" s="59">
        <v>281946</v>
      </c>
      <c r="I28" s="59">
        <v>139948</v>
      </c>
      <c r="J28" s="59">
        <v>265924</v>
      </c>
      <c r="K28" s="59"/>
      <c r="L28" s="59">
        <v>327063</v>
      </c>
      <c r="M28" s="59"/>
      <c r="N28" s="59">
        <v>17308</v>
      </c>
      <c r="O28" s="59"/>
      <c r="P28" s="59">
        <v>53857</v>
      </c>
      <c r="Q28" s="59"/>
      <c r="R28" s="59">
        <v>121722</v>
      </c>
      <c r="S28" s="59">
        <v>53857</v>
      </c>
      <c r="T28" s="59">
        <v>134176</v>
      </c>
      <c r="U28" s="59"/>
      <c r="V28" s="423" t="s">
        <v>292</v>
      </c>
      <c r="X28" s="27"/>
    </row>
    <row r="29" spans="1:24" ht="15" customHeight="1">
      <c r="A29" s="422">
        <v>15</v>
      </c>
      <c r="B29" s="555" t="s">
        <v>353</v>
      </c>
      <c r="C29" s="558" t="s">
        <v>56</v>
      </c>
      <c r="D29" s="59">
        <v>1466454</v>
      </c>
      <c r="E29" s="59">
        <v>772594</v>
      </c>
      <c r="F29" s="59">
        <v>693860</v>
      </c>
      <c r="G29" s="59">
        <v>645724</v>
      </c>
      <c r="H29" s="59">
        <v>334515</v>
      </c>
      <c r="I29" s="59">
        <v>311209</v>
      </c>
      <c r="J29" s="59">
        <v>367537</v>
      </c>
      <c r="K29" s="59"/>
      <c r="L29" s="59">
        <v>453193</v>
      </c>
      <c r="M29" s="59"/>
      <c r="N29" s="59">
        <v>10535</v>
      </c>
      <c r="O29" s="59"/>
      <c r="P29" s="59">
        <v>60007</v>
      </c>
      <c r="Q29" s="59"/>
      <c r="R29" s="59">
        <v>236579</v>
      </c>
      <c r="S29" s="59">
        <v>60007</v>
      </c>
      <c r="T29" s="59">
        <v>146072</v>
      </c>
      <c r="U29" s="59"/>
      <c r="V29" s="423" t="s">
        <v>295</v>
      </c>
    </row>
    <row r="30" spans="1:24" ht="15" customHeight="1">
      <c r="A30" s="422">
        <v>16</v>
      </c>
      <c r="B30" s="555" t="s">
        <v>353</v>
      </c>
      <c r="C30" s="558" t="s">
        <v>61</v>
      </c>
      <c r="D30" s="59">
        <v>1733496</v>
      </c>
      <c r="E30" s="59">
        <v>1060540</v>
      </c>
      <c r="F30" s="59">
        <v>672956</v>
      </c>
      <c r="G30" s="59">
        <v>610541</v>
      </c>
      <c r="H30" s="59">
        <v>448357</v>
      </c>
      <c r="I30" s="59">
        <v>162185</v>
      </c>
      <c r="J30" s="59">
        <v>434718</v>
      </c>
      <c r="K30" s="59"/>
      <c r="L30" s="59">
        <v>688236</v>
      </c>
      <c r="M30" s="59"/>
      <c r="N30" s="59">
        <v>28807</v>
      </c>
      <c r="O30" s="59"/>
      <c r="P30" s="59">
        <v>148658</v>
      </c>
      <c r="Q30" s="59"/>
      <c r="R30" s="59">
        <v>336538</v>
      </c>
      <c r="S30" s="59">
        <v>148658</v>
      </c>
      <c r="T30" s="59">
        <v>174233</v>
      </c>
      <c r="U30" s="59"/>
      <c r="V30" s="423" t="s">
        <v>296</v>
      </c>
    </row>
    <row r="31" spans="1:24" ht="15" customHeight="1">
      <c r="A31" s="422">
        <v>17</v>
      </c>
      <c r="B31" s="555" t="s">
        <v>353</v>
      </c>
      <c r="C31" s="558" t="s">
        <v>62</v>
      </c>
      <c r="D31" s="59">
        <v>1416132</v>
      </c>
      <c r="E31" s="59">
        <v>837097</v>
      </c>
      <c r="F31" s="59">
        <v>579035</v>
      </c>
      <c r="G31" s="59">
        <v>511704</v>
      </c>
      <c r="H31" s="59">
        <v>369766</v>
      </c>
      <c r="I31" s="59">
        <v>141937</v>
      </c>
      <c r="J31" s="59">
        <v>366127</v>
      </c>
      <c r="K31" s="59"/>
      <c r="L31" s="59">
        <v>538301</v>
      </c>
      <c r="M31" s="59"/>
      <c r="N31" s="59">
        <v>25998</v>
      </c>
      <c r="O31" s="59"/>
      <c r="P31" s="59">
        <v>75206</v>
      </c>
      <c r="Q31" s="59"/>
      <c r="R31" s="59">
        <v>272652</v>
      </c>
      <c r="S31" s="59">
        <v>75206</v>
      </c>
      <c r="T31" s="59">
        <v>164445</v>
      </c>
      <c r="U31" s="59"/>
      <c r="V31" s="423" t="s">
        <v>297</v>
      </c>
    </row>
    <row r="32" spans="1:24" ht="15" customHeight="1">
      <c r="A32" s="422">
        <v>18</v>
      </c>
      <c r="B32" s="555" t="s">
        <v>353</v>
      </c>
      <c r="C32" s="558" t="s">
        <v>700</v>
      </c>
      <c r="D32" s="59">
        <v>1402791</v>
      </c>
      <c r="E32" s="59">
        <v>794161</v>
      </c>
      <c r="F32" s="59">
        <v>608631</v>
      </c>
      <c r="G32" s="59">
        <v>452964</v>
      </c>
      <c r="H32" s="59">
        <v>292538</v>
      </c>
      <c r="I32" s="59">
        <v>160427</v>
      </c>
      <c r="J32" s="59">
        <v>374519</v>
      </c>
      <c r="K32" s="59"/>
      <c r="L32" s="59">
        <v>575308</v>
      </c>
      <c r="M32" s="59"/>
      <c r="N32" s="59">
        <v>12007</v>
      </c>
      <c r="O32" s="59"/>
      <c r="P32" s="59">
        <v>115097</v>
      </c>
      <c r="Q32" s="59"/>
      <c r="R32" s="59">
        <v>271550</v>
      </c>
      <c r="S32" s="59">
        <v>115097</v>
      </c>
      <c r="T32" s="59">
        <v>176653</v>
      </c>
      <c r="U32" s="59"/>
      <c r="V32" s="423" t="s">
        <v>922</v>
      </c>
    </row>
    <row r="33" spans="1:24" ht="15" customHeight="1">
      <c r="A33" s="422">
        <v>19</v>
      </c>
      <c r="B33" s="555" t="s">
        <v>353</v>
      </c>
      <c r="C33" s="558" t="s">
        <v>701</v>
      </c>
      <c r="D33" s="59">
        <v>1563373</v>
      </c>
      <c r="E33" s="59">
        <v>1018655</v>
      </c>
      <c r="F33" s="59">
        <v>544718</v>
      </c>
      <c r="G33" s="59">
        <v>604680</v>
      </c>
      <c r="H33" s="59">
        <v>445712</v>
      </c>
      <c r="I33" s="59">
        <v>158968</v>
      </c>
      <c r="J33" s="59">
        <v>396052</v>
      </c>
      <c r="K33" s="59"/>
      <c r="L33" s="59">
        <v>562641</v>
      </c>
      <c r="M33" s="59"/>
      <c r="N33" s="59">
        <v>21805</v>
      </c>
      <c r="O33" s="59"/>
      <c r="P33" s="59">
        <v>155086</v>
      </c>
      <c r="Q33" s="59"/>
      <c r="R33" s="59">
        <v>220199</v>
      </c>
      <c r="S33" s="59">
        <v>155086</v>
      </c>
      <c r="T33" s="59">
        <v>165551</v>
      </c>
      <c r="U33" s="59"/>
      <c r="V33" s="423" t="s">
        <v>923</v>
      </c>
    </row>
    <row r="34" spans="1:24" ht="15" customHeight="1">
      <c r="A34" s="422">
        <v>20</v>
      </c>
      <c r="B34" s="555" t="s">
        <v>353</v>
      </c>
      <c r="C34" s="558" t="s">
        <v>702</v>
      </c>
      <c r="D34" s="59">
        <v>1592686</v>
      </c>
      <c r="E34" s="59">
        <v>1063903</v>
      </c>
      <c r="F34" s="59">
        <v>528784</v>
      </c>
      <c r="G34" s="59">
        <v>651778</v>
      </c>
      <c r="H34" s="59">
        <v>508879</v>
      </c>
      <c r="I34" s="59">
        <v>142899</v>
      </c>
      <c r="J34" s="59">
        <v>383111</v>
      </c>
      <c r="K34" s="59"/>
      <c r="L34" s="59">
        <v>557797</v>
      </c>
      <c r="M34" s="59"/>
      <c r="N34" s="59">
        <v>10187</v>
      </c>
      <c r="O34" s="59"/>
      <c r="P34" s="59">
        <v>161725</v>
      </c>
      <c r="Q34" s="59"/>
      <c r="R34" s="59">
        <v>238045</v>
      </c>
      <c r="S34" s="59">
        <v>161725</v>
      </c>
      <c r="T34" s="59">
        <v>147840</v>
      </c>
      <c r="U34" s="59"/>
      <c r="V34" s="423" t="s">
        <v>924</v>
      </c>
    </row>
    <row r="35" spans="1:24" ht="15" customHeight="1">
      <c r="A35" s="422">
        <v>21</v>
      </c>
      <c r="B35" s="555" t="s">
        <v>353</v>
      </c>
      <c r="C35" s="558" t="s">
        <v>217</v>
      </c>
      <c r="D35" s="59">
        <v>1227565</v>
      </c>
      <c r="E35" s="59">
        <v>733812</v>
      </c>
      <c r="F35" s="59">
        <v>493753</v>
      </c>
      <c r="G35" s="59">
        <v>386430</v>
      </c>
      <c r="H35" s="59">
        <v>256657</v>
      </c>
      <c r="I35" s="59">
        <v>129773</v>
      </c>
      <c r="J35" s="59">
        <v>382804</v>
      </c>
      <c r="K35" s="59"/>
      <c r="L35" s="59">
        <v>458332</v>
      </c>
      <c r="M35" s="59"/>
      <c r="N35" s="59">
        <v>13999</v>
      </c>
      <c r="O35" s="59"/>
      <c r="P35" s="59">
        <v>80353</v>
      </c>
      <c r="Q35" s="59"/>
      <c r="R35" s="59">
        <v>215932</v>
      </c>
      <c r="S35" s="59">
        <v>80353</v>
      </c>
      <c r="T35" s="59">
        <v>148048</v>
      </c>
      <c r="U35" s="59"/>
      <c r="V35" s="423" t="s">
        <v>925</v>
      </c>
    </row>
    <row r="36" spans="1:24" ht="15" customHeight="1">
      <c r="A36" s="422">
        <v>22</v>
      </c>
      <c r="B36" s="555" t="s">
        <v>353</v>
      </c>
      <c r="C36" s="558" t="s">
        <v>195</v>
      </c>
      <c r="D36" s="59">
        <v>1319373</v>
      </c>
      <c r="E36" s="59">
        <v>870230</v>
      </c>
      <c r="F36" s="59">
        <v>449143</v>
      </c>
      <c r="G36" s="59">
        <v>510986</v>
      </c>
      <c r="H36" s="59">
        <v>364147</v>
      </c>
      <c r="I36" s="59">
        <v>146839</v>
      </c>
      <c r="J36" s="59">
        <v>363427</v>
      </c>
      <c r="K36" s="59"/>
      <c r="L36" s="59">
        <v>444960</v>
      </c>
      <c r="M36" s="59"/>
      <c r="N36" s="59">
        <v>15965</v>
      </c>
      <c r="O36" s="59"/>
      <c r="P36" s="59">
        <v>126692</v>
      </c>
      <c r="Q36" s="59"/>
      <c r="R36" s="59">
        <v>174882</v>
      </c>
      <c r="S36" s="59">
        <v>126692</v>
      </c>
      <c r="T36" s="59">
        <v>127422</v>
      </c>
      <c r="U36" s="59"/>
      <c r="V36" s="423" t="s">
        <v>926</v>
      </c>
    </row>
    <row r="37" spans="1:24" ht="15" customHeight="1">
      <c r="A37" s="422">
        <v>23</v>
      </c>
      <c r="B37" s="555" t="s">
        <v>353</v>
      </c>
      <c r="C37" s="558" t="s">
        <v>196</v>
      </c>
      <c r="D37" s="59">
        <v>1541001</v>
      </c>
      <c r="E37" s="59">
        <v>836416</v>
      </c>
      <c r="F37" s="59">
        <v>704585</v>
      </c>
      <c r="G37" s="59">
        <v>530742</v>
      </c>
      <c r="H37" s="59">
        <v>336637</v>
      </c>
      <c r="I37" s="59">
        <v>194105</v>
      </c>
      <c r="J37" s="59">
        <v>394837</v>
      </c>
      <c r="K37" s="59"/>
      <c r="L37" s="59">
        <v>615422</v>
      </c>
      <c r="M37" s="59"/>
      <c r="N37" s="59">
        <v>17132</v>
      </c>
      <c r="O37" s="59"/>
      <c r="P37" s="59">
        <v>87810</v>
      </c>
      <c r="Q37" s="59"/>
      <c r="R37" s="59">
        <v>176547</v>
      </c>
      <c r="S37" s="59">
        <v>87810</v>
      </c>
      <c r="T37" s="59">
        <v>333933</v>
      </c>
      <c r="U37" s="59"/>
      <c r="V37" s="423" t="s">
        <v>927</v>
      </c>
    </row>
    <row r="38" spans="1:24" ht="15" customHeight="1">
      <c r="A38" s="422">
        <v>24</v>
      </c>
      <c r="B38" s="555" t="s">
        <v>353</v>
      </c>
      <c r="C38" s="558" t="s">
        <v>197</v>
      </c>
      <c r="D38" s="59">
        <v>1334111</v>
      </c>
      <c r="E38" s="59">
        <v>746639</v>
      </c>
      <c r="F38" s="59">
        <v>587472</v>
      </c>
      <c r="G38" s="59">
        <v>689818</v>
      </c>
      <c r="H38" s="59">
        <v>330863</v>
      </c>
      <c r="I38" s="59">
        <v>358955</v>
      </c>
      <c r="J38" s="59">
        <v>321427</v>
      </c>
      <c r="K38" s="59"/>
      <c r="L38" s="59">
        <v>322866</v>
      </c>
      <c r="M38" s="59"/>
      <c r="N38" s="59">
        <v>14019</v>
      </c>
      <c r="O38" s="59"/>
      <c r="P38" s="59">
        <v>80330</v>
      </c>
      <c r="Q38" s="59"/>
      <c r="R38" s="59">
        <v>121399</v>
      </c>
      <c r="S38" s="59">
        <v>80330</v>
      </c>
      <c r="T38" s="59">
        <v>107119</v>
      </c>
      <c r="U38" s="59"/>
      <c r="V38" s="423" t="s">
        <v>928</v>
      </c>
    </row>
    <row r="39" spans="1:24" ht="15" customHeight="1">
      <c r="A39" s="422">
        <v>25</v>
      </c>
      <c r="B39" s="555" t="s">
        <v>353</v>
      </c>
      <c r="C39" s="558" t="s">
        <v>666</v>
      </c>
      <c r="D39" s="59">
        <v>1503019</v>
      </c>
      <c r="E39" s="59">
        <v>812911</v>
      </c>
      <c r="F39" s="59">
        <v>690108</v>
      </c>
      <c r="G39" s="59">
        <v>772961</v>
      </c>
      <c r="H39" s="59">
        <v>358069</v>
      </c>
      <c r="I39" s="59">
        <v>414892</v>
      </c>
      <c r="J39" s="59">
        <v>359277</v>
      </c>
      <c r="K39" s="59"/>
      <c r="L39" s="59">
        <v>370780</v>
      </c>
      <c r="M39" s="59"/>
      <c r="N39" s="59">
        <v>9390</v>
      </c>
      <c r="O39" s="59"/>
      <c r="P39" s="59">
        <v>86175</v>
      </c>
      <c r="Q39" s="59"/>
      <c r="R39" s="59">
        <v>147088</v>
      </c>
      <c r="S39" s="59">
        <v>86175</v>
      </c>
      <c r="T39" s="59">
        <v>128127</v>
      </c>
      <c r="U39" s="59"/>
      <c r="V39" s="423" t="s">
        <v>929</v>
      </c>
    </row>
    <row r="40" spans="1:24" ht="21.95" customHeight="1">
      <c r="A40" s="422">
        <v>26</v>
      </c>
      <c r="B40" s="555"/>
      <c r="C40" s="558" t="s">
        <v>352</v>
      </c>
      <c r="D40" s="59">
        <v>17114882</v>
      </c>
      <c r="E40" s="59">
        <v>10165993</v>
      </c>
      <c r="F40" s="59">
        <v>6948891</v>
      </c>
      <c r="G40" s="59">
        <v>6790222</v>
      </c>
      <c r="H40" s="59">
        <v>4328086</v>
      </c>
      <c r="I40" s="59">
        <v>2462137</v>
      </c>
      <c r="J40" s="59">
        <v>4409760</v>
      </c>
      <c r="K40" s="59"/>
      <c r="L40" s="59">
        <v>5914899</v>
      </c>
      <c r="M40" s="59"/>
      <c r="N40" s="59">
        <v>197152</v>
      </c>
      <c r="O40" s="59"/>
      <c r="P40" s="59">
        <v>1230996</v>
      </c>
      <c r="Q40" s="59"/>
      <c r="R40" s="59">
        <v>2533133</v>
      </c>
      <c r="S40" s="59">
        <v>1230996</v>
      </c>
      <c r="T40" s="59">
        <v>1953619</v>
      </c>
      <c r="U40" s="59"/>
      <c r="V40" s="423" t="s">
        <v>930</v>
      </c>
    </row>
    <row r="41" spans="1:24" ht="26.1" customHeight="1">
      <c r="A41" s="424" t="s">
        <v>601</v>
      </c>
      <c r="B41" s="422"/>
      <c r="C41" s="422"/>
      <c r="D41" s="59"/>
      <c r="E41" s="59"/>
      <c r="F41" s="59"/>
      <c r="G41" s="59"/>
      <c r="H41" s="59"/>
      <c r="I41" s="59"/>
      <c r="J41" s="425" t="s">
        <v>601</v>
      </c>
      <c r="K41" s="59"/>
      <c r="M41" s="425"/>
      <c r="N41" s="59"/>
      <c r="O41" s="59"/>
      <c r="P41" s="59"/>
      <c r="Q41" s="59"/>
      <c r="R41" s="59"/>
      <c r="S41" s="59"/>
      <c r="T41" s="59"/>
      <c r="U41" s="59"/>
      <c r="V41" s="422"/>
    </row>
    <row r="42" spans="1:24" ht="21.95" customHeight="1">
      <c r="A42" s="422" t="s">
        <v>658</v>
      </c>
      <c r="B42" s="555">
        <v>2018</v>
      </c>
      <c r="C42" s="558" t="s">
        <v>846</v>
      </c>
      <c r="D42" s="59">
        <v>232714</v>
      </c>
      <c r="E42" s="59">
        <v>162450</v>
      </c>
      <c r="F42" s="59">
        <v>70264</v>
      </c>
      <c r="G42" s="59">
        <v>67345</v>
      </c>
      <c r="H42" s="59">
        <v>21407</v>
      </c>
      <c r="I42" s="59">
        <v>45937</v>
      </c>
      <c r="J42" s="59">
        <v>120209</v>
      </c>
      <c r="K42" s="59"/>
      <c r="L42" s="59">
        <v>45160</v>
      </c>
      <c r="M42" s="59"/>
      <c r="N42" s="59">
        <v>614</v>
      </c>
      <c r="O42" s="59"/>
      <c r="P42" s="59">
        <v>20219</v>
      </c>
      <c r="Q42" s="59"/>
      <c r="R42" s="59">
        <v>17018</v>
      </c>
      <c r="S42" s="59">
        <v>20219</v>
      </c>
      <c r="T42" s="59">
        <v>7309</v>
      </c>
      <c r="U42" s="59"/>
      <c r="V42" s="423" t="s">
        <v>658</v>
      </c>
      <c r="X42" s="27"/>
    </row>
    <row r="43" spans="1:24" ht="15" customHeight="1">
      <c r="A43" s="422" t="s">
        <v>659</v>
      </c>
      <c r="B43" s="555" t="s">
        <v>353</v>
      </c>
      <c r="C43" s="558" t="s">
        <v>56</v>
      </c>
      <c r="D43" s="59">
        <v>340356</v>
      </c>
      <c r="E43" s="59">
        <v>258067</v>
      </c>
      <c r="F43" s="59">
        <v>82289</v>
      </c>
      <c r="G43" s="59">
        <v>207050</v>
      </c>
      <c r="H43" s="59">
        <v>161047</v>
      </c>
      <c r="I43" s="59">
        <v>46004</v>
      </c>
      <c r="J43" s="59">
        <v>89129</v>
      </c>
      <c r="K43" s="59"/>
      <c r="L43" s="59">
        <v>44177</v>
      </c>
      <c r="M43" s="59"/>
      <c r="N43" s="59">
        <v>480</v>
      </c>
      <c r="O43" s="59"/>
      <c r="P43" s="59">
        <v>7412</v>
      </c>
      <c r="Q43" s="59"/>
      <c r="R43" s="59">
        <v>21395</v>
      </c>
      <c r="S43" s="59">
        <v>7412</v>
      </c>
      <c r="T43" s="59">
        <v>14891</v>
      </c>
      <c r="U43" s="59"/>
      <c r="V43" s="423" t="s">
        <v>659</v>
      </c>
    </row>
    <row r="44" spans="1:24" ht="15" customHeight="1">
      <c r="A44" s="422" t="s">
        <v>660</v>
      </c>
      <c r="B44" s="555" t="s">
        <v>353</v>
      </c>
      <c r="C44" s="558" t="s">
        <v>61</v>
      </c>
      <c r="D44" s="59">
        <v>209936</v>
      </c>
      <c r="E44" s="59">
        <v>127441</v>
      </c>
      <c r="F44" s="59">
        <v>82495</v>
      </c>
      <c r="G44" s="59">
        <v>62742</v>
      </c>
      <c r="H44" s="59">
        <v>25404</v>
      </c>
      <c r="I44" s="59">
        <v>37338</v>
      </c>
      <c r="J44" s="59">
        <v>83092</v>
      </c>
      <c r="K44" s="59"/>
      <c r="L44" s="59">
        <v>64102</v>
      </c>
      <c r="M44" s="59"/>
      <c r="N44" s="59">
        <v>2651</v>
      </c>
      <c r="O44" s="59"/>
      <c r="P44" s="59">
        <v>16294</v>
      </c>
      <c r="Q44" s="59"/>
      <c r="R44" s="59">
        <v>32362</v>
      </c>
      <c r="S44" s="59">
        <v>16294</v>
      </c>
      <c r="T44" s="59">
        <v>12796</v>
      </c>
      <c r="U44" s="59"/>
      <c r="V44" s="423" t="s">
        <v>660</v>
      </c>
    </row>
    <row r="45" spans="1:24" ht="15" customHeight="1">
      <c r="A45" s="422" t="s">
        <v>661</v>
      </c>
      <c r="B45" s="555" t="s">
        <v>353</v>
      </c>
      <c r="C45" s="558" t="s">
        <v>62</v>
      </c>
      <c r="D45" s="59">
        <v>306009</v>
      </c>
      <c r="E45" s="59">
        <v>224693</v>
      </c>
      <c r="F45" s="59">
        <v>81316</v>
      </c>
      <c r="G45" s="59">
        <v>83352</v>
      </c>
      <c r="H45" s="59">
        <v>34739</v>
      </c>
      <c r="I45" s="59">
        <v>48613</v>
      </c>
      <c r="J45" s="59">
        <v>180521</v>
      </c>
      <c r="K45" s="59"/>
      <c r="L45" s="59">
        <v>42136</v>
      </c>
      <c r="M45" s="59"/>
      <c r="N45" s="59">
        <v>813</v>
      </c>
      <c r="O45" s="59"/>
      <c r="P45" s="59">
        <v>8620</v>
      </c>
      <c r="Q45" s="59"/>
      <c r="R45" s="59">
        <v>24213</v>
      </c>
      <c r="S45" s="59">
        <v>8620</v>
      </c>
      <c r="T45" s="59">
        <v>8491</v>
      </c>
      <c r="U45" s="59"/>
      <c r="V45" s="423" t="s">
        <v>661</v>
      </c>
    </row>
    <row r="46" spans="1:24" ht="15" customHeight="1">
      <c r="A46" s="422" t="s">
        <v>733</v>
      </c>
      <c r="B46" s="555" t="s">
        <v>353</v>
      </c>
      <c r="C46" s="558" t="s">
        <v>700</v>
      </c>
      <c r="D46" s="59">
        <v>219617</v>
      </c>
      <c r="E46" s="59">
        <v>114545</v>
      </c>
      <c r="F46" s="59">
        <v>105072</v>
      </c>
      <c r="G46" s="59">
        <v>84517</v>
      </c>
      <c r="H46" s="59">
        <v>17912</v>
      </c>
      <c r="I46" s="59">
        <v>66605</v>
      </c>
      <c r="J46" s="59">
        <v>86743</v>
      </c>
      <c r="K46" s="59"/>
      <c r="L46" s="59">
        <v>48357</v>
      </c>
      <c r="M46" s="59"/>
      <c r="N46" s="59">
        <v>653</v>
      </c>
      <c r="O46" s="59"/>
      <c r="P46" s="59">
        <v>9237</v>
      </c>
      <c r="Q46" s="59"/>
      <c r="R46" s="59">
        <v>28733</v>
      </c>
      <c r="S46" s="59">
        <v>9237</v>
      </c>
      <c r="T46" s="59">
        <v>9735</v>
      </c>
      <c r="U46" s="59"/>
      <c r="V46" s="423" t="s">
        <v>733</v>
      </c>
    </row>
    <row r="47" spans="1:24" ht="15" customHeight="1">
      <c r="A47" s="422" t="s">
        <v>734</v>
      </c>
      <c r="B47" s="555" t="s">
        <v>353</v>
      </c>
      <c r="C47" s="558" t="s">
        <v>701</v>
      </c>
      <c r="D47" s="59">
        <v>234771</v>
      </c>
      <c r="E47" s="59">
        <v>150636</v>
      </c>
      <c r="F47" s="59">
        <v>84134</v>
      </c>
      <c r="G47" s="59">
        <v>51831</v>
      </c>
      <c r="H47" s="59">
        <v>12503</v>
      </c>
      <c r="I47" s="59">
        <v>39328</v>
      </c>
      <c r="J47" s="59">
        <v>128554</v>
      </c>
      <c r="K47" s="59"/>
      <c r="L47" s="59">
        <v>54385</v>
      </c>
      <c r="M47" s="59"/>
      <c r="N47" s="59">
        <v>867</v>
      </c>
      <c r="O47" s="59"/>
      <c r="P47" s="59">
        <v>8712</v>
      </c>
      <c r="Q47" s="59"/>
      <c r="R47" s="59">
        <v>32040</v>
      </c>
      <c r="S47" s="59">
        <v>8712</v>
      </c>
      <c r="T47" s="59">
        <v>12766</v>
      </c>
      <c r="U47" s="59"/>
      <c r="V47" s="423" t="s">
        <v>734</v>
      </c>
    </row>
    <row r="48" spans="1:24" ht="15" customHeight="1">
      <c r="A48" s="422" t="s">
        <v>721</v>
      </c>
      <c r="B48" s="555" t="s">
        <v>353</v>
      </c>
      <c r="C48" s="558" t="s">
        <v>702</v>
      </c>
      <c r="D48" s="59">
        <v>251517</v>
      </c>
      <c r="E48" s="59">
        <v>150226</v>
      </c>
      <c r="F48" s="59">
        <v>101291</v>
      </c>
      <c r="G48" s="59">
        <v>121160</v>
      </c>
      <c r="H48" s="59">
        <v>60442</v>
      </c>
      <c r="I48" s="59">
        <v>60718</v>
      </c>
      <c r="J48" s="59">
        <v>82987</v>
      </c>
      <c r="K48" s="59"/>
      <c r="L48" s="59">
        <v>47369</v>
      </c>
      <c r="M48" s="59"/>
      <c r="N48" s="59">
        <v>823</v>
      </c>
      <c r="O48" s="59"/>
      <c r="P48" s="59">
        <v>5974</v>
      </c>
      <c r="Q48" s="59"/>
      <c r="R48" s="59">
        <v>29779</v>
      </c>
      <c r="S48" s="59">
        <v>5974</v>
      </c>
      <c r="T48" s="59">
        <v>10794</v>
      </c>
      <c r="U48" s="59"/>
      <c r="V48" s="423" t="s">
        <v>721</v>
      </c>
    </row>
    <row r="49" spans="1:24" ht="15" customHeight="1">
      <c r="A49" s="422" t="s">
        <v>722</v>
      </c>
      <c r="B49" s="555" t="s">
        <v>353</v>
      </c>
      <c r="C49" s="558" t="s">
        <v>217</v>
      </c>
      <c r="D49" s="59">
        <v>253602</v>
      </c>
      <c r="E49" s="59">
        <v>172867</v>
      </c>
      <c r="F49" s="59">
        <v>80735</v>
      </c>
      <c r="G49" s="59">
        <v>120481</v>
      </c>
      <c r="H49" s="59">
        <v>68598</v>
      </c>
      <c r="I49" s="59">
        <v>51883</v>
      </c>
      <c r="J49" s="59">
        <v>93793</v>
      </c>
      <c r="K49" s="59"/>
      <c r="L49" s="59">
        <v>39328</v>
      </c>
      <c r="M49" s="59"/>
      <c r="N49" s="59">
        <v>907</v>
      </c>
      <c r="O49" s="59"/>
      <c r="P49" s="59">
        <v>9570</v>
      </c>
      <c r="Q49" s="59"/>
      <c r="R49" s="59">
        <v>20641</v>
      </c>
      <c r="S49" s="59">
        <v>9570</v>
      </c>
      <c r="T49" s="59">
        <v>8210</v>
      </c>
      <c r="U49" s="59"/>
      <c r="V49" s="423" t="s">
        <v>722</v>
      </c>
    </row>
    <row r="50" spans="1:24" ht="15" customHeight="1">
      <c r="A50" s="422" t="s">
        <v>264</v>
      </c>
      <c r="B50" s="555" t="s">
        <v>353</v>
      </c>
      <c r="C50" s="558" t="s">
        <v>195</v>
      </c>
      <c r="D50" s="59">
        <v>271630</v>
      </c>
      <c r="E50" s="59">
        <v>188277</v>
      </c>
      <c r="F50" s="59">
        <v>83354</v>
      </c>
      <c r="G50" s="59">
        <v>73602</v>
      </c>
      <c r="H50" s="59">
        <v>19602</v>
      </c>
      <c r="I50" s="59">
        <v>54000</v>
      </c>
      <c r="J50" s="59">
        <v>159670</v>
      </c>
      <c r="K50" s="59"/>
      <c r="L50" s="59">
        <v>38358</v>
      </c>
      <c r="M50" s="59"/>
      <c r="N50" s="59">
        <v>1215</v>
      </c>
      <c r="O50" s="59"/>
      <c r="P50" s="59">
        <v>7790</v>
      </c>
      <c r="Q50" s="59"/>
      <c r="R50" s="59">
        <v>18654</v>
      </c>
      <c r="S50" s="59">
        <v>7790</v>
      </c>
      <c r="T50" s="59">
        <v>10699</v>
      </c>
      <c r="U50" s="59"/>
      <c r="V50" s="423" t="s">
        <v>264</v>
      </c>
    </row>
    <row r="51" spans="1:24" ht="15" customHeight="1">
      <c r="A51" s="422" t="s">
        <v>265</v>
      </c>
      <c r="B51" s="555" t="s">
        <v>353</v>
      </c>
      <c r="C51" s="558" t="s">
        <v>196</v>
      </c>
      <c r="D51" s="59">
        <v>337566</v>
      </c>
      <c r="E51" s="59">
        <v>164455</v>
      </c>
      <c r="F51" s="59">
        <v>173110</v>
      </c>
      <c r="G51" s="59">
        <v>165849</v>
      </c>
      <c r="H51" s="59">
        <v>30739</v>
      </c>
      <c r="I51" s="59">
        <v>135110</v>
      </c>
      <c r="J51" s="59">
        <v>122450</v>
      </c>
      <c r="K51" s="59"/>
      <c r="L51" s="59">
        <v>49266</v>
      </c>
      <c r="M51" s="59"/>
      <c r="N51" s="59">
        <v>547</v>
      </c>
      <c r="O51" s="59"/>
      <c r="P51" s="59">
        <v>10719</v>
      </c>
      <c r="Q51" s="59"/>
      <c r="R51" s="59">
        <v>28966</v>
      </c>
      <c r="S51" s="59">
        <v>10719</v>
      </c>
      <c r="T51" s="59">
        <v>9034</v>
      </c>
      <c r="U51" s="59"/>
      <c r="V51" s="423" t="s">
        <v>265</v>
      </c>
    </row>
    <row r="52" spans="1:24" ht="15" customHeight="1">
      <c r="A52" s="422" t="s">
        <v>266</v>
      </c>
      <c r="B52" s="555" t="s">
        <v>353</v>
      </c>
      <c r="C52" s="558" t="s">
        <v>197</v>
      </c>
      <c r="D52" s="59">
        <v>332377</v>
      </c>
      <c r="E52" s="59">
        <v>222953</v>
      </c>
      <c r="F52" s="59">
        <v>109424</v>
      </c>
      <c r="G52" s="59">
        <v>85883</v>
      </c>
      <c r="H52" s="59">
        <v>23821</v>
      </c>
      <c r="I52" s="59">
        <v>62062</v>
      </c>
      <c r="J52" s="59">
        <v>189483</v>
      </c>
      <c r="K52" s="59"/>
      <c r="L52" s="59">
        <v>57011</v>
      </c>
      <c r="M52" s="59"/>
      <c r="N52" s="59">
        <v>204</v>
      </c>
      <c r="O52" s="59"/>
      <c r="P52" s="59">
        <v>9445</v>
      </c>
      <c r="Q52" s="59"/>
      <c r="R52" s="59">
        <v>38429</v>
      </c>
      <c r="S52" s="59">
        <v>9445</v>
      </c>
      <c r="T52" s="59">
        <v>8933</v>
      </c>
      <c r="U52" s="59"/>
      <c r="V52" s="423" t="s">
        <v>266</v>
      </c>
    </row>
    <row r="53" spans="1:24" ht="15" customHeight="1">
      <c r="A53" s="422" t="s">
        <v>267</v>
      </c>
      <c r="B53" s="555" t="s">
        <v>353</v>
      </c>
      <c r="C53" s="558" t="s">
        <v>666</v>
      </c>
      <c r="D53" s="59">
        <v>289827</v>
      </c>
      <c r="E53" s="59">
        <v>215511</v>
      </c>
      <c r="F53" s="59">
        <v>74316</v>
      </c>
      <c r="G53" s="59">
        <v>80539</v>
      </c>
      <c r="H53" s="59">
        <v>30529</v>
      </c>
      <c r="I53" s="59">
        <v>50010</v>
      </c>
      <c r="J53" s="59">
        <v>178138</v>
      </c>
      <c r="K53" s="59"/>
      <c r="L53" s="59">
        <v>31149</v>
      </c>
      <c r="M53" s="59"/>
      <c r="N53" s="59">
        <v>479</v>
      </c>
      <c r="O53" s="59"/>
      <c r="P53" s="59">
        <v>6365</v>
      </c>
      <c r="Q53" s="59"/>
      <c r="R53" s="59">
        <v>16509</v>
      </c>
      <c r="S53" s="59">
        <v>6365</v>
      </c>
      <c r="T53" s="59">
        <v>7797</v>
      </c>
      <c r="U53" s="59"/>
      <c r="V53" s="423" t="s">
        <v>267</v>
      </c>
    </row>
    <row r="54" spans="1:24" ht="21.95" customHeight="1">
      <c r="A54" s="422" t="s">
        <v>268</v>
      </c>
      <c r="B54" s="555"/>
      <c r="C54" s="558" t="s">
        <v>352</v>
      </c>
      <c r="D54" s="59">
        <v>3279922</v>
      </c>
      <c r="E54" s="59">
        <v>2152121</v>
      </c>
      <c r="F54" s="59">
        <v>1127800</v>
      </c>
      <c r="G54" s="59">
        <v>1204351</v>
      </c>
      <c r="H54" s="59">
        <v>506743</v>
      </c>
      <c r="I54" s="59">
        <v>697608</v>
      </c>
      <c r="J54" s="59">
        <v>1514769</v>
      </c>
      <c r="K54" s="59"/>
      <c r="L54" s="59">
        <v>560798</v>
      </c>
      <c r="M54" s="59"/>
      <c r="N54" s="59">
        <v>10253</v>
      </c>
      <c r="O54" s="59"/>
      <c r="P54" s="59">
        <v>120357</v>
      </c>
      <c r="Q54" s="59"/>
      <c r="R54" s="59">
        <v>308739</v>
      </c>
      <c r="S54" s="59">
        <v>120357</v>
      </c>
      <c r="T54" s="59">
        <v>121455</v>
      </c>
      <c r="U54" s="59"/>
      <c r="V54" s="423" t="s">
        <v>268</v>
      </c>
    </row>
    <row r="55" spans="1:24" ht="26.1" customHeight="1">
      <c r="A55" s="424" t="s">
        <v>602</v>
      </c>
      <c r="B55" s="422"/>
      <c r="C55" s="422"/>
      <c r="D55" s="59"/>
      <c r="E55" s="59"/>
      <c r="F55" s="59"/>
      <c r="G55" s="59"/>
      <c r="H55" s="59"/>
      <c r="I55" s="59"/>
      <c r="J55" s="425" t="s">
        <v>602</v>
      </c>
      <c r="K55" s="59"/>
      <c r="M55" s="425"/>
      <c r="N55" s="59"/>
      <c r="O55" s="59"/>
      <c r="P55" s="59"/>
      <c r="Q55" s="59"/>
      <c r="R55" s="59"/>
      <c r="S55" s="59"/>
      <c r="T55" s="59"/>
      <c r="U55" s="59"/>
      <c r="V55" s="422"/>
    </row>
    <row r="56" spans="1:24" ht="21.95" customHeight="1">
      <c r="A56" s="422" t="s">
        <v>269</v>
      </c>
      <c r="B56" s="555">
        <v>2018</v>
      </c>
      <c r="C56" s="558" t="s">
        <v>846</v>
      </c>
      <c r="D56" s="59">
        <v>191730</v>
      </c>
      <c r="E56" s="59">
        <v>65708</v>
      </c>
      <c r="F56" s="59">
        <v>126022</v>
      </c>
      <c r="G56" s="59">
        <v>105535</v>
      </c>
      <c r="H56" s="59">
        <v>25501</v>
      </c>
      <c r="I56" s="59">
        <v>80033</v>
      </c>
      <c r="J56" s="59">
        <v>32634</v>
      </c>
      <c r="K56" s="59"/>
      <c r="L56" s="59">
        <v>53561</v>
      </c>
      <c r="M56" s="59"/>
      <c r="N56" s="59">
        <v>577</v>
      </c>
      <c r="O56" s="59"/>
      <c r="P56" s="59">
        <v>6996</v>
      </c>
      <c r="Q56" s="59"/>
      <c r="R56" s="59">
        <v>31936</v>
      </c>
      <c r="S56" s="59">
        <v>6996</v>
      </c>
      <c r="T56" s="59">
        <v>14053</v>
      </c>
      <c r="U56" s="59"/>
      <c r="V56" s="423" t="s">
        <v>269</v>
      </c>
      <c r="X56" s="27"/>
    </row>
    <row r="57" spans="1:24" ht="15" customHeight="1">
      <c r="A57" s="422" t="s">
        <v>1641</v>
      </c>
      <c r="B57" s="555" t="s">
        <v>353</v>
      </c>
      <c r="C57" s="558" t="s">
        <v>56</v>
      </c>
      <c r="D57" s="59">
        <v>159065</v>
      </c>
      <c r="E57" s="59">
        <v>75905</v>
      </c>
      <c r="F57" s="59">
        <v>83160</v>
      </c>
      <c r="G57" s="59">
        <v>67983</v>
      </c>
      <c r="H57" s="59">
        <v>30127</v>
      </c>
      <c r="I57" s="59">
        <v>37856</v>
      </c>
      <c r="J57" s="59">
        <v>39733</v>
      </c>
      <c r="K57" s="59"/>
      <c r="L57" s="59">
        <v>51349</v>
      </c>
      <c r="M57" s="59"/>
      <c r="N57" s="59">
        <v>528</v>
      </c>
      <c r="O57" s="59"/>
      <c r="P57" s="59">
        <v>5517</v>
      </c>
      <c r="Q57" s="59"/>
      <c r="R57" s="59">
        <v>24240</v>
      </c>
      <c r="S57" s="59">
        <v>5517</v>
      </c>
      <c r="T57" s="59">
        <v>21064</v>
      </c>
      <c r="U57" s="59"/>
      <c r="V57" s="423" t="s">
        <v>1641</v>
      </c>
    </row>
    <row r="58" spans="1:24" ht="15" customHeight="1">
      <c r="A58" s="422" t="s">
        <v>1642</v>
      </c>
      <c r="B58" s="555" t="s">
        <v>353</v>
      </c>
      <c r="C58" s="558" t="s">
        <v>61</v>
      </c>
      <c r="D58" s="59">
        <v>219380</v>
      </c>
      <c r="E58" s="59">
        <v>75116</v>
      </c>
      <c r="F58" s="59">
        <v>144264</v>
      </c>
      <c r="G58" s="59">
        <v>90324</v>
      </c>
      <c r="H58" s="59">
        <v>25952</v>
      </c>
      <c r="I58" s="59">
        <v>64372</v>
      </c>
      <c r="J58" s="59">
        <v>41090</v>
      </c>
      <c r="K58" s="59"/>
      <c r="L58" s="59">
        <v>87966</v>
      </c>
      <c r="M58" s="59"/>
      <c r="N58" s="59">
        <v>2332</v>
      </c>
      <c r="O58" s="59"/>
      <c r="P58" s="59">
        <v>5741</v>
      </c>
      <c r="Q58" s="59"/>
      <c r="R58" s="59">
        <v>57540</v>
      </c>
      <c r="S58" s="59">
        <v>5741</v>
      </c>
      <c r="T58" s="59">
        <v>22352</v>
      </c>
      <c r="U58" s="59"/>
      <c r="V58" s="423" t="s">
        <v>1642</v>
      </c>
    </row>
    <row r="59" spans="1:24" ht="15" customHeight="1">
      <c r="A59" s="422" t="s">
        <v>1643</v>
      </c>
      <c r="B59" s="555" t="s">
        <v>353</v>
      </c>
      <c r="C59" s="558" t="s">
        <v>62</v>
      </c>
      <c r="D59" s="59">
        <v>190645</v>
      </c>
      <c r="E59" s="59">
        <v>72251</v>
      </c>
      <c r="F59" s="59">
        <v>118394</v>
      </c>
      <c r="G59" s="59">
        <v>71983</v>
      </c>
      <c r="H59" s="59">
        <v>20718</v>
      </c>
      <c r="I59" s="59">
        <v>51265</v>
      </c>
      <c r="J59" s="59">
        <v>44688</v>
      </c>
      <c r="K59" s="59"/>
      <c r="L59" s="59">
        <v>73974</v>
      </c>
      <c r="M59" s="59"/>
      <c r="N59" s="59">
        <v>1686</v>
      </c>
      <c r="O59" s="59"/>
      <c r="P59" s="59">
        <v>5159</v>
      </c>
      <c r="Q59" s="59"/>
      <c r="R59" s="59">
        <v>49934</v>
      </c>
      <c r="S59" s="59">
        <v>5159</v>
      </c>
      <c r="T59" s="59">
        <v>17195</v>
      </c>
      <c r="U59" s="59"/>
      <c r="V59" s="423" t="s">
        <v>1643</v>
      </c>
    </row>
    <row r="60" spans="1:24" ht="15" customHeight="1">
      <c r="A60" s="422" t="s">
        <v>1644</v>
      </c>
      <c r="B60" s="555" t="s">
        <v>353</v>
      </c>
      <c r="C60" s="558" t="s">
        <v>700</v>
      </c>
      <c r="D60" s="59">
        <v>185005</v>
      </c>
      <c r="E60" s="59">
        <v>68452</v>
      </c>
      <c r="F60" s="59">
        <v>116554</v>
      </c>
      <c r="G60" s="59">
        <v>71451</v>
      </c>
      <c r="H60" s="59">
        <v>27905</v>
      </c>
      <c r="I60" s="59">
        <v>43546</v>
      </c>
      <c r="J60" s="59">
        <v>32668</v>
      </c>
      <c r="K60" s="59"/>
      <c r="L60" s="59">
        <v>80887</v>
      </c>
      <c r="M60" s="59"/>
      <c r="N60" s="59">
        <v>1211</v>
      </c>
      <c r="O60" s="59"/>
      <c r="P60" s="59">
        <v>6668</v>
      </c>
      <c r="Q60" s="59"/>
      <c r="R60" s="59">
        <v>53179</v>
      </c>
      <c r="S60" s="59">
        <v>6668</v>
      </c>
      <c r="T60" s="59">
        <v>19828</v>
      </c>
      <c r="U60" s="59"/>
      <c r="V60" s="423" t="s">
        <v>1644</v>
      </c>
    </row>
    <row r="61" spans="1:24" ht="15" customHeight="1">
      <c r="A61" s="422" t="s">
        <v>1645</v>
      </c>
      <c r="B61" s="555" t="s">
        <v>353</v>
      </c>
      <c r="C61" s="558" t="s">
        <v>701</v>
      </c>
      <c r="D61" s="59">
        <v>227753</v>
      </c>
      <c r="E61" s="59">
        <v>74907</v>
      </c>
      <c r="F61" s="59">
        <v>152846</v>
      </c>
      <c r="G61" s="59">
        <v>84785</v>
      </c>
      <c r="H61" s="59">
        <v>28239</v>
      </c>
      <c r="I61" s="59">
        <v>56546</v>
      </c>
      <c r="J61" s="59">
        <v>36172</v>
      </c>
      <c r="K61" s="59"/>
      <c r="L61" s="59">
        <v>106797</v>
      </c>
      <c r="M61" s="59"/>
      <c r="N61" s="59">
        <v>4672</v>
      </c>
      <c r="O61" s="59"/>
      <c r="P61" s="59">
        <v>5824</v>
      </c>
      <c r="Q61" s="59"/>
      <c r="R61" s="59">
        <v>71969</v>
      </c>
      <c r="S61" s="59">
        <v>5824</v>
      </c>
      <c r="T61" s="59">
        <v>24331</v>
      </c>
      <c r="U61" s="59"/>
      <c r="V61" s="423" t="s">
        <v>1645</v>
      </c>
    </row>
    <row r="62" spans="1:24" ht="15" customHeight="1">
      <c r="A62" s="422" t="s">
        <v>1646</v>
      </c>
      <c r="B62" s="555" t="s">
        <v>353</v>
      </c>
      <c r="C62" s="558" t="s">
        <v>702</v>
      </c>
      <c r="D62" s="59">
        <v>213601</v>
      </c>
      <c r="E62" s="59">
        <v>96804</v>
      </c>
      <c r="F62" s="59">
        <v>116797</v>
      </c>
      <c r="G62" s="59">
        <v>93375</v>
      </c>
      <c r="H62" s="59">
        <v>46255</v>
      </c>
      <c r="I62" s="59">
        <v>47120</v>
      </c>
      <c r="J62" s="59">
        <v>41375</v>
      </c>
      <c r="K62" s="59"/>
      <c r="L62" s="59">
        <v>78850</v>
      </c>
      <c r="M62" s="59"/>
      <c r="N62" s="59">
        <v>696</v>
      </c>
      <c r="O62" s="59"/>
      <c r="P62" s="59">
        <v>8478</v>
      </c>
      <c r="Q62" s="59"/>
      <c r="R62" s="59">
        <v>47947</v>
      </c>
      <c r="S62" s="59">
        <v>8478</v>
      </c>
      <c r="T62" s="59">
        <v>21729</v>
      </c>
      <c r="U62" s="59"/>
      <c r="V62" s="423" t="s">
        <v>1646</v>
      </c>
    </row>
    <row r="63" spans="1:24" ht="15" customHeight="1">
      <c r="A63" s="422" t="s">
        <v>1647</v>
      </c>
      <c r="B63" s="555" t="s">
        <v>353</v>
      </c>
      <c r="C63" s="558" t="s">
        <v>217</v>
      </c>
      <c r="D63" s="59">
        <v>220114</v>
      </c>
      <c r="E63" s="59">
        <v>100525</v>
      </c>
      <c r="F63" s="59">
        <v>119589</v>
      </c>
      <c r="G63" s="59">
        <v>94654</v>
      </c>
      <c r="H63" s="59">
        <v>30622</v>
      </c>
      <c r="I63" s="59">
        <v>64033</v>
      </c>
      <c r="J63" s="59">
        <v>57886</v>
      </c>
      <c r="K63" s="59"/>
      <c r="L63" s="59">
        <v>67574</v>
      </c>
      <c r="M63" s="59"/>
      <c r="N63" s="59">
        <v>1517</v>
      </c>
      <c r="O63" s="59"/>
      <c r="P63" s="59">
        <v>10500</v>
      </c>
      <c r="Q63" s="59"/>
      <c r="R63" s="59">
        <v>39182</v>
      </c>
      <c r="S63" s="59">
        <v>10500</v>
      </c>
      <c r="T63" s="59">
        <v>16375</v>
      </c>
      <c r="U63" s="59"/>
      <c r="V63" s="423" t="s">
        <v>1647</v>
      </c>
    </row>
    <row r="64" spans="1:24" ht="15" customHeight="1">
      <c r="A64" s="422" t="s">
        <v>1648</v>
      </c>
      <c r="B64" s="555" t="s">
        <v>353</v>
      </c>
      <c r="C64" s="558" t="s">
        <v>195</v>
      </c>
      <c r="D64" s="59">
        <v>163345</v>
      </c>
      <c r="E64" s="59">
        <v>81723</v>
      </c>
      <c r="F64" s="59">
        <v>81623</v>
      </c>
      <c r="G64" s="59">
        <v>55093</v>
      </c>
      <c r="H64" s="59">
        <v>21504</v>
      </c>
      <c r="I64" s="59">
        <v>33589</v>
      </c>
      <c r="J64" s="59">
        <v>47266</v>
      </c>
      <c r="K64" s="59"/>
      <c r="L64" s="59">
        <v>60987</v>
      </c>
      <c r="M64" s="59"/>
      <c r="N64" s="59">
        <v>7439</v>
      </c>
      <c r="O64" s="59"/>
      <c r="P64" s="59">
        <v>5513</v>
      </c>
      <c r="Q64" s="59"/>
      <c r="R64" s="59">
        <v>31389</v>
      </c>
      <c r="S64" s="59">
        <v>5513</v>
      </c>
      <c r="T64" s="59">
        <v>16645</v>
      </c>
      <c r="U64" s="59"/>
      <c r="V64" s="423" t="s">
        <v>1648</v>
      </c>
    </row>
    <row r="65" spans="1:22" ht="15" customHeight="1">
      <c r="A65" s="422" t="s">
        <v>1649</v>
      </c>
      <c r="B65" s="555" t="s">
        <v>353</v>
      </c>
      <c r="C65" s="558" t="s">
        <v>196</v>
      </c>
      <c r="D65" s="59">
        <v>202586</v>
      </c>
      <c r="E65" s="59">
        <v>106123</v>
      </c>
      <c r="F65" s="59">
        <v>96463</v>
      </c>
      <c r="G65" s="59">
        <v>108402</v>
      </c>
      <c r="H65" s="59">
        <v>68692</v>
      </c>
      <c r="I65" s="59">
        <v>39710</v>
      </c>
      <c r="J65" s="59">
        <v>25881</v>
      </c>
      <c r="K65" s="59"/>
      <c r="L65" s="59">
        <v>68304</v>
      </c>
      <c r="M65" s="59"/>
      <c r="N65" s="59">
        <v>1199</v>
      </c>
      <c r="O65" s="59"/>
      <c r="P65" s="59">
        <v>10351</v>
      </c>
      <c r="Q65" s="59"/>
      <c r="R65" s="59">
        <v>34763</v>
      </c>
      <c r="S65" s="59">
        <v>10351</v>
      </c>
      <c r="T65" s="59">
        <v>21990</v>
      </c>
      <c r="U65" s="59"/>
      <c r="V65" s="423" t="s">
        <v>1649</v>
      </c>
    </row>
    <row r="66" spans="1:22" ht="15" customHeight="1">
      <c r="A66" s="422" t="s">
        <v>1650</v>
      </c>
      <c r="B66" s="555" t="s">
        <v>353</v>
      </c>
      <c r="C66" s="558" t="s">
        <v>197</v>
      </c>
      <c r="D66" s="59">
        <v>263378</v>
      </c>
      <c r="E66" s="59">
        <v>132583</v>
      </c>
      <c r="F66" s="59">
        <v>130795</v>
      </c>
      <c r="G66" s="59">
        <v>81190</v>
      </c>
      <c r="H66" s="59">
        <v>24128</v>
      </c>
      <c r="I66" s="59">
        <v>57062</v>
      </c>
      <c r="J66" s="59">
        <v>93263</v>
      </c>
      <c r="K66" s="59"/>
      <c r="L66" s="59">
        <v>88925</v>
      </c>
      <c r="M66" s="59"/>
      <c r="N66" s="59">
        <v>535</v>
      </c>
      <c r="O66" s="59"/>
      <c r="P66" s="59">
        <v>14657</v>
      </c>
      <c r="Q66" s="59"/>
      <c r="R66" s="59">
        <v>45836</v>
      </c>
      <c r="S66" s="59">
        <v>14657</v>
      </c>
      <c r="T66" s="59">
        <v>27897</v>
      </c>
      <c r="U66" s="59"/>
      <c r="V66" s="423" t="s">
        <v>1650</v>
      </c>
    </row>
    <row r="67" spans="1:22" ht="15" customHeight="1">
      <c r="A67" s="422" t="s">
        <v>1651</v>
      </c>
      <c r="B67" s="555" t="s">
        <v>353</v>
      </c>
      <c r="C67" s="558" t="s">
        <v>666</v>
      </c>
      <c r="D67" s="59">
        <v>429674</v>
      </c>
      <c r="E67" s="59">
        <v>313400</v>
      </c>
      <c r="F67" s="59">
        <v>116273</v>
      </c>
      <c r="G67" s="59">
        <v>88925</v>
      </c>
      <c r="H67" s="59">
        <v>33937</v>
      </c>
      <c r="I67" s="59">
        <v>54988</v>
      </c>
      <c r="J67" s="59">
        <v>270815</v>
      </c>
      <c r="K67" s="59"/>
      <c r="L67" s="59">
        <v>69934</v>
      </c>
      <c r="M67" s="59"/>
      <c r="N67" s="59">
        <v>2565</v>
      </c>
      <c r="O67" s="59"/>
      <c r="P67" s="59">
        <v>6083</v>
      </c>
      <c r="Q67" s="59"/>
      <c r="R67" s="59">
        <v>25229</v>
      </c>
      <c r="S67" s="59">
        <v>6083</v>
      </c>
      <c r="T67" s="59">
        <v>36056</v>
      </c>
      <c r="U67" s="59"/>
      <c r="V67" s="423" t="s">
        <v>1651</v>
      </c>
    </row>
    <row r="68" spans="1:22" ht="21.95" customHeight="1">
      <c r="A68" s="422" t="s">
        <v>1652</v>
      </c>
      <c r="B68" s="555"/>
      <c r="C68" s="558" t="s">
        <v>352</v>
      </c>
      <c r="D68" s="59">
        <v>2666276</v>
      </c>
      <c r="E68" s="59">
        <v>1263497</v>
      </c>
      <c r="F68" s="59">
        <v>1402780</v>
      </c>
      <c r="G68" s="59">
        <v>1013700</v>
      </c>
      <c r="H68" s="59">
        <v>383580</v>
      </c>
      <c r="I68" s="59">
        <v>630120</v>
      </c>
      <c r="J68" s="59">
        <v>763471</v>
      </c>
      <c r="K68" s="59"/>
      <c r="L68" s="59">
        <v>889108</v>
      </c>
      <c r="M68" s="59"/>
      <c r="N68" s="59">
        <v>24957</v>
      </c>
      <c r="O68" s="59"/>
      <c r="P68" s="59">
        <v>91487</v>
      </c>
      <c r="Q68" s="59"/>
      <c r="R68" s="59">
        <v>513144</v>
      </c>
      <c r="S68" s="59">
        <v>91487</v>
      </c>
      <c r="T68" s="59">
        <v>259515</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1745</v>
      </c>
      <c r="J70" s="549" t="s">
        <v>1745</v>
      </c>
      <c r="M70" s="54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6" customFormat="1" ht="15" customHeight="1">
      <c r="A1" s="907" t="s">
        <v>1764</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3" t="s">
        <v>6</v>
      </c>
      <c r="B3" s="552"/>
      <c r="C3" s="552"/>
      <c r="D3" s="552"/>
      <c r="E3" s="552"/>
      <c r="F3" s="552"/>
      <c r="G3" s="552"/>
      <c r="H3" s="552"/>
      <c r="I3" s="552"/>
      <c r="J3" s="563" t="s">
        <v>6</v>
      </c>
      <c r="K3" s="552"/>
      <c r="M3" s="561"/>
      <c r="N3" s="553"/>
      <c r="O3" s="553"/>
      <c r="P3" s="553"/>
      <c r="Q3" s="553"/>
      <c r="R3" s="553"/>
      <c r="S3" s="553"/>
      <c r="T3" s="553"/>
      <c r="U3" s="553"/>
      <c r="V3" s="553"/>
    </row>
    <row r="4" spans="1:24" ht="15" customHeight="1">
      <c r="A4" s="563" t="s">
        <v>1657</v>
      </c>
      <c r="B4" s="552"/>
      <c r="C4" s="552"/>
      <c r="D4" s="552"/>
      <c r="E4" s="552"/>
      <c r="F4" s="552"/>
      <c r="G4" s="552"/>
      <c r="H4" s="552"/>
      <c r="I4" s="552"/>
      <c r="J4" s="563" t="s">
        <v>1657</v>
      </c>
      <c r="K4" s="552"/>
      <c r="M4" s="561"/>
      <c r="N4" s="553"/>
      <c r="O4" s="553"/>
      <c r="P4" s="553"/>
      <c r="Q4" s="553"/>
      <c r="R4" s="553"/>
      <c r="S4" s="553"/>
      <c r="T4" s="553"/>
      <c r="U4" s="553"/>
      <c r="V4" s="553"/>
    </row>
    <row r="5" spans="1:24" ht="15" customHeight="1">
      <c r="A5" s="564" t="s">
        <v>1308</v>
      </c>
      <c r="B5" s="552"/>
      <c r="C5" s="552"/>
      <c r="D5" s="552"/>
      <c r="E5" s="552"/>
      <c r="F5" s="552"/>
      <c r="G5" s="552"/>
      <c r="H5" s="552"/>
      <c r="I5" s="552"/>
      <c r="J5" s="564" t="s">
        <v>1308</v>
      </c>
      <c r="K5" s="552"/>
      <c r="M5" s="555"/>
      <c r="N5" s="553"/>
      <c r="O5" s="553"/>
      <c r="P5" s="553"/>
      <c r="Q5" s="553"/>
      <c r="R5" s="553"/>
      <c r="S5" s="553"/>
      <c r="T5" s="553"/>
      <c r="U5" s="553"/>
      <c r="V5" s="553"/>
    </row>
    <row r="6" spans="1:24" ht="15" customHeight="1">
      <c r="A6" s="564" t="s">
        <v>670</v>
      </c>
      <c r="B6" s="552"/>
      <c r="C6" s="552"/>
      <c r="D6" s="552"/>
      <c r="E6" s="552"/>
      <c r="F6" s="552"/>
      <c r="G6" s="552"/>
      <c r="H6" s="552"/>
      <c r="I6" s="552"/>
      <c r="J6" s="564" t="s">
        <v>670</v>
      </c>
      <c r="K6" s="552"/>
      <c r="M6" s="561"/>
      <c r="N6" s="553"/>
      <c r="O6" s="553"/>
      <c r="P6" s="553"/>
      <c r="Q6" s="553"/>
      <c r="R6" s="553"/>
      <c r="S6" s="553"/>
      <c r="T6" s="553"/>
      <c r="U6" s="553"/>
      <c r="V6" s="553"/>
    </row>
    <row r="7" spans="1:24" ht="15" customHeight="1">
      <c r="A7" s="565" t="s">
        <v>459</v>
      </c>
      <c r="B7" s="546"/>
      <c r="C7" s="546"/>
      <c r="D7" s="546"/>
      <c r="E7" s="546"/>
      <c r="F7" s="546"/>
      <c r="G7" s="546"/>
      <c r="H7" s="546"/>
      <c r="I7" s="546"/>
      <c r="J7" s="565" t="s">
        <v>459</v>
      </c>
      <c r="K7" s="546"/>
      <c r="M7" s="562"/>
      <c r="N7" s="547"/>
      <c r="O7" s="547"/>
      <c r="P7" s="547"/>
      <c r="Q7" s="547"/>
      <c r="R7" s="547"/>
      <c r="S7" s="547"/>
      <c r="T7" s="547"/>
      <c r="U7" s="547"/>
      <c r="V7" s="547"/>
    </row>
    <row r="8" spans="1:24" s="228" customFormat="1" ht="15.75" customHeight="1">
      <c r="A8" s="1070" t="s">
        <v>270</v>
      </c>
      <c r="B8" s="1050" t="s">
        <v>684</v>
      </c>
      <c r="C8" s="1070"/>
      <c r="D8" s="1058" t="s">
        <v>1638</v>
      </c>
      <c r="E8" s="1059"/>
      <c r="F8" s="1059"/>
      <c r="G8" s="1058" t="s">
        <v>685</v>
      </c>
      <c r="H8" s="1059"/>
      <c r="I8" s="1068"/>
      <c r="J8" s="1073" t="s">
        <v>40</v>
      </c>
      <c r="K8" s="1062"/>
      <c r="L8" s="1067" t="s">
        <v>440</v>
      </c>
      <c r="M8" s="1068"/>
      <c r="N8" s="1068"/>
      <c r="O8" s="1068"/>
      <c r="P8" s="1068"/>
      <c r="Q8" s="1068"/>
      <c r="R8" s="1068"/>
      <c r="S8" s="1068"/>
      <c r="T8" s="1068"/>
      <c r="U8" s="1069"/>
      <c r="V8" s="1050" t="s">
        <v>270</v>
      </c>
    </row>
    <row r="9" spans="1:24" s="228" customFormat="1" ht="15.75" customHeight="1">
      <c r="A9" s="1071"/>
      <c r="B9" s="1051"/>
      <c r="C9" s="1071"/>
      <c r="D9" s="1036" t="s">
        <v>547</v>
      </c>
      <c r="E9" s="419" t="s">
        <v>530</v>
      </c>
      <c r="F9" s="420"/>
      <c r="G9" s="1037" t="s">
        <v>663</v>
      </c>
      <c r="H9" s="1053" t="s">
        <v>326</v>
      </c>
      <c r="I9" s="1056" t="s">
        <v>1001</v>
      </c>
      <c r="J9" s="1074"/>
      <c r="K9" s="1064"/>
      <c r="L9" s="1056" t="s">
        <v>663</v>
      </c>
      <c r="M9" s="1023"/>
      <c r="N9" s="1058" t="s">
        <v>626</v>
      </c>
      <c r="O9" s="1059"/>
      <c r="P9" s="1059"/>
      <c r="Q9" s="1059"/>
      <c r="R9" s="1059"/>
      <c r="S9" s="1059"/>
      <c r="T9" s="1059"/>
      <c r="U9" s="1060"/>
      <c r="V9" s="1051"/>
    </row>
    <row r="10" spans="1:24" s="228" customFormat="1" ht="15.75" customHeight="1">
      <c r="A10" s="1071"/>
      <c r="B10" s="1051"/>
      <c r="C10" s="1071"/>
      <c r="D10" s="1037"/>
      <c r="E10" s="1036" t="s">
        <v>326</v>
      </c>
      <c r="F10" s="1036" t="s">
        <v>1001</v>
      </c>
      <c r="G10" s="1037"/>
      <c r="H10" s="1054"/>
      <c r="I10" s="1054"/>
      <c r="J10" s="1074"/>
      <c r="K10" s="1064"/>
      <c r="L10" s="1053"/>
      <c r="M10" s="1025"/>
      <c r="N10" s="1061" t="s">
        <v>781</v>
      </c>
      <c r="O10" s="1062"/>
      <c r="P10" s="1061" t="s">
        <v>764</v>
      </c>
      <c r="Q10" s="1062"/>
      <c r="R10" s="1056" t="s">
        <v>877</v>
      </c>
      <c r="S10" s="1023"/>
      <c r="T10" s="1061" t="s">
        <v>765</v>
      </c>
      <c r="U10" s="1062"/>
      <c r="V10" s="1051"/>
    </row>
    <row r="11" spans="1:24" s="228" customFormat="1" ht="15.75" customHeight="1">
      <c r="A11" s="1071"/>
      <c r="B11" s="1051"/>
      <c r="C11" s="1071"/>
      <c r="D11" s="1037"/>
      <c r="E11" s="1037"/>
      <c r="F11" s="1037"/>
      <c r="G11" s="1037"/>
      <c r="H11" s="1054"/>
      <c r="I11" s="1054"/>
      <c r="J11" s="1074"/>
      <c r="K11" s="1064"/>
      <c r="L11" s="1053"/>
      <c r="M11" s="1025"/>
      <c r="N11" s="1063"/>
      <c r="O11" s="1064"/>
      <c r="P11" s="1063"/>
      <c r="Q11" s="1064"/>
      <c r="R11" s="1053"/>
      <c r="S11" s="1025"/>
      <c r="T11" s="1063"/>
      <c r="U11" s="1064"/>
      <c r="V11" s="1051"/>
    </row>
    <row r="12" spans="1:24" s="228" customFormat="1" ht="15.75" customHeight="1">
      <c r="A12" s="1072"/>
      <c r="B12" s="1052"/>
      <c r="C12" s="1072"/>
      <c r="D12" s="1038"/>
      <c r="E12" s="1038"/>
      <c r="F12" s="1038"/>
      <c r="G12" s="1038"/>
      <c r="H12" s="1055"/>
      <c r="I12" s="1055"/>
      <c r="J12" s="1075"/>
      <c r="K12" s="1066"/>
      <c r="L12" s="1057"/>
      <c r="M12" s="1027"/>
      <c r="N12" s="1065"/>
      <c r="O12" s="1066"/>
      <c r="P12" s="1065"/>
      <c r="Q12" s="1066"/>
      <c r="R12" s="1057"/>
      <c r="S12" s="1027"/>
      <c r="T12" s="1065"/>
      <c r="U12" s="1066"/>
      <c r="V12" s="1052"/>
    </row>
    <row r="13" spans="1:24" ht="26.1" customHeight="1">
      <c r="A13" s="216" t="s">
        <v>603</v>
      </c>
      <c r="B13" s="552"/>
      <c r="C13" s="552"/>
      <c r="D13" s="552"/>
      <c r="E13" s="552"/>
      <c r="F13" s="552"/>
      <c r="G13" s="552"/>
      <c r="H13" s="552"/>
      <c r="I13" s="552"/>
      <c r="J13" s="426" t="s">
        <v>603</v>
      </c>
      <c r="K13" s="552"/>
      <c r="M13" s="426"/>
      <c r="N13" s="551"/>
      <c r="O13" s="551"/>
      <c r="P13" s="551"/>
      <c r="Q13" s="551"/>
      <c r="R13" s="551"/>
      <c r="S13" s="551"/>
      <c r="T13" s="551"/>
      <c r="U13" s="551"/>
      <c r="V13" s="551"/>
    </row>
    <row r="14" spans="1:24" ht="21.95" customHeight="1">
      <c r="A14" s="422" t="s">
        <v>766</v>
      </c>
      <c r="B14" s="555">
        <v>2018</v>
      </c>
      <c r="C14" s="558" t="s">
        <v>846</v>
      </c>
      <c r="D14" s="59">
        <v>55031</v>
      </c>
      <c r="E14" s="59">
        <v>42862</v>
      </c>
      <c r="F14" s="59">
        <v>12168</v>
      </c>
      <c r="G14" s="59">
        <v>38907</v>
      </c>
      <c r="H14" s="59">
        <v>35538</v>
      </c>
      <c r="I14" s="59">
        <v>3368</v>
      </c>
      <c r="J14" s="59">
        <v>6816</v>
      </c>
      <c r="K14" s="59"/>
      <c r="L14" s="59">
        <v>9308</v>
      </c>
      <c r="M14" s="59"/>
      <c r="N14" s="59">
        <v>133</v>
      </c>
      <c r="O14" s="59"/>
      <c r="P14" s="59">
        <v>375</v>
      </c>
      <c r="Q14" s="59"/>
      <c r="R14" s="59">
        <v>7920</v>
      </c>
      <c r="S14" s="59">
        <v>375</v>
      </c>
      <c r="T14" s="59">
        <v>880</v>
      </c>
      <c r="U14" s="59"/>
      <c r="V14" s="423" t="s">
        <v>766</v>
      </c>
      <c r="X14" s="27"/>
    </row>
    <row r="15" spans="1:24" ht="15" customHeight="1">
      <c r="A15" s="422" t="s">
        <v>914</v>
      </c>
      <c r="B15" s="555" t="s">
        <v>353</v>
      </c>
      <c r="C15" s="558" t="s">
        <v>56</v>
      </c>
      <c r="D15" s="59">
        <v>61315</v>
      </c>
      <c r="E15" s="59">
        <v>48465</v>
      </c>
      <c r="F15" s="59">
        <v>12849</v>
      </c>
      <c r="G15" s="59">
        <v>44818</v>
      </c>
      <c r="H15" s="59">
        <v>41040</v>
      </c>
      <c r="I15" s="59">
        <v>3778</v>
      </c>
      <c r="J15" s="59">
        <v>6722</v>
      </c>
      <c r="K15" s="59"/>
      <c r="L15" s="59">
        <v>9775</v>
      </c>
      <c r="M15" s="59"/>
      <c r="N15" s="59">
        <v>122</v>
      </c>
      <c r="O15" s="59"/>
      <c r="P15" s="59">
        <v>581</v>
      </c>
      <c r="Q15" s="59"/>
      <c r="R15" s="59">
        <v>6243</v>
      </c>
      <c r="S15" s="59">
        <v>581</v>
      </c>
      <c r="T15" s="59">
        <v>2828</v>
      </c>
      <c r="U15" s="59"/>
      <c r="V15" s="423" t="s">
        <v>914</v>
      </c>
    </row>
    <row r="16" spans="1:24" ht="15" customHeight="1">
      <c r="A16" s="422" t="s">
        <v>915</v>
      </c>
      <c r="B16" s="555" t="s">
        <v>353</v>
      </c>
      <c r="C16" s="558" t="s">
        <v>61</v>
      </c>
      <c r="D16" s="59">
        <v>31106</v>
      </c>
      <c r="E16" s="59">
        <v>17066</v>
      </c>
      <c r="F16" s="59">
        <v>14040</v>
      </c>
      <c r="G16" s="59">
        <v>10996</v>
      </c>
      <c r="H16" s="59">
        <v>6416</v>
      </c>
      <c r="I16" s="59">
        <v>4581</v>
      </c>
      <c r="J16" s="59">
        <v>8177</v>
      </c>
      <c r="K16" s="59"/>
      <c r="L16" s="59">
        <v>11933</v>
      </c>
      <c r="M16" s="59"/>
      <c r="N16" s="59">
        <v>118</v>
      </c>
      <c r="O16" s="59"/>
      <c r="P16" s="59">
        <v>2356</v>
      </c>
      <c r="Q16" s="59"/>
      <c r="R16" s="59">
        <v>8045</v>
      </c>
      <c r="S16" s="59">
        <v>2356</v>
      </c>
      <c r="T16" s="59">
        <v>1415</v>
      </c>
      <c r="U16" s="59"/>
      <c r="V16" s="423" t="s">
        <v>915</v>
      </c>
    </row>
    <row r="17" spans="1:24" ht="15" customHeight="1">
      <c r="A17" s="422" t="s">
        <v>916</v>
      </c>
      <c r="B17" s="555" t="s">
        <v>353</v>
      </c>
      <c r="C17" s="558" t="s">
        <v>62</v>
      </c>
      <c r="D17" s="59">
        <v>27771</v>
      </c>
      <c r="E17" s="59">
        <v>15069</v>
      </c>
      <c r="F17" s="59">
        <v>12702</v>
      </c>
      <c r="G17" s="59">
        <v>11046</v>
      </c>
      <c r="H17" s="59">
        <v>7551</v>
      </c>
      <c r="I17" s="59">
        <v>3496</v>
      </c>
      <c r="J17" s="59">
        <v>5559</v>
      </c>
      <c r="K17" s="59"/>
      <c r="L17" s="59">
        <v>11165</v>
      </c>
      <c r="M17" s="59"/>
      <c r="N17" s="59">
        <v>348</v>
      </c>
      <c r="O17" s="59"/>
      <c r="P17" s="59">
        <v>1611</v>
      </c>
      <c r="Q17" s="59"/>
      <c r="R17" s="59">
        <v>5354</v>
      </c>
      <c r="S17" s="59">
        <v>1611</v>
      </c>
      <c r="T17" s="59">
        <v>3852</v>
      </c>
      <c r="U17" s="59"/>
      <c r="V17" s="423" t="s">
        <v>916</v>
      </c>
    </row>
    <row r="18" spans="1:24" ht="15" customHeight="1">
      <c r="A18" s="422" t="s">
        <v>917</v>
      </c>
      <c r="B18" s="555" t="s">
        <v>353</v>
      </c>
      <c r="C18" s="558" t="s">
        <v>700</v>
      </c>
      <c r="D18" s="59">
        <v>63270</v>
      </c>
      <c r="E18" s="59">
        <v>25731</v>
      </c>
      <c r="F18" s="59">
        <v>37539</v>
      </c>
      <c r="G18" s="59">
        <v>23127</v>
      </c>
      <c r="H18" s="59">
        <v>18617</v>
      </c>
      <c r="I18" s="59">
        <v>4510</v>
      </c>
      <c r="J18" s="59">
        <v>4238</v>
      </c>
      <c r="K18" s="59"/>
      <c r="L18" s="59">
        <v>35906</v>
      </c>
      <c r="M18" s="59"/>
      <c r="N18" s="59">
        <v>351</v>
      </c>
      <c r="O18" s="59"/>
      <c r="P18" s="59">
        <v>2525</v>
      </c>
      <c r="Q18" s="59"/>
      <c r="R18" s="59">
        <v>7443</v>
      </c>
      <c r="S18" s="59">
        <v>2525</v>
      </c>
      <c r="T18" s="59">
        <v>25587</v>
      </c>
      <c r="U18" s="59"/>
      <c r="V18" s="423" t="s">
        <v>917</v>
      </c>
    </row>
    <row r="19" spans="1:24" ht="15" customHeight="1">
      <c r="A19" s="422" t="s">
        <v>918</v>
      </c>
      <c r="B19" s="555" t="s">
        <v>353</v>
      </c>
      <c r="C19" s="558" t="s">
        <v>701</v>
      </c>
      <c r="D19" s="59">
        <v>52921</v>
      </c>
      <c r="E19" s="59">
        <v>31610</v>
      </c>
      <c r="F19" s="59">
        <v>21311</v>
      </c>
      <c r="G19" s="59">
        <v>14126</v>
      </c>
      <c r="H19" s="59">
        <v>8868</v>
      </c>
      <c r="I19" s="59">
        <v>5258</v>
      </c>
      <c r="J19" s="59">
        <v>20209</v>
      </c>
      <c r="K19" s="59"/>
      <c r="L19" s="59">
        <v>18586</v>
      </c>
      <c r="M19" s="59"/>
      <c r="N19" s="59">
        <v>484</v>
      </c>
      <c r="O19" s="59"/>
      <c r="P19" s="59">
        <v>2048</v>
      </c>
      <c r="Q19" s="59"/>
      <c r="R19" s="59">
        <v>9066</v>
      </c>
      <c r="S19" s="59">
        <v>2048</v>
      </c>
      <c r="T19" s="59">
        <v>6988</v>
      </c>
      <c r="U19" s="59"/>
      <c r="V19" s="423" t="s">
        <v>918</v>
      </c>
    </row>
    <row r="20" spans="1:24" ht="15" customHeight="1">
      <c r="A20" s="422" t="s">
        <v>919</v>
      </c>
      <c r="B20" s="555" t="s">
        <v>353</v>
      </c>
      <c r="C20" s="558" t="s">
        <v>702</v>
      </c>
      <c r="D20" s="59">
        <v>42384</v>
      </c>
      <c r="E20" s="59">
        <v>19605</v>
      </c>
      <c r="F20" s="59">
        <v>22779</v>
      </c>
      <c r="G20" s="59">
        <v>8214</v>
      </c>
      <c r="H20" s="59">
        <v>3244</v>
      </c>
      <c r="I20" s="59">
        <v>4970</v>
      </c>
      <c r="J20" s="59">
        <v>14474</v>
      </c>
      <c r="K20" s="59"/>
      <c r="L20" s="59">
        <v>19696</v>
      </c>
      <c r="M20" s="59"/>
      <c r="N20" s="59">
        <v>786</v>
      </c>
      <c r="O20" s="59"/>
      <c r="P20" s="59">
        <v>1101</v>
      </c>
      <c r="Q20" s="59"/>
      <c r="R20" s="59">
        <v>13836</v>
      </c>
      <c r="S20" s="59">
        <v>1101</v>
      </c>
      <c r="T20" s="59">
        <v>3973</v>
      </c>
      <c r="U20" s="59"/>
      <c r="V20" s="423" t="s">
        <v>919</v>
      </c>
    </row>
    <row r="21" spans="1:24" ht="15" customHeight="1">
      <c r="A21" s="422" t="s">
        <v>920</v>
      </c>
      <c r="B21" s="555" t="s">
        <v>353</v>
      </c>
      <c r="C21" s="558" t="s">
        <v>217</v>
      </c>
      <c r="D21" s="59">
        <v>49561</v>
      </c>
      <c r="E21" s="59">
        <v>18266</v>
      </c>
      <c r="F21" s="59">
        <v>31295</v>
      </c>
      <c r="G21" s="59">
        <v>11743</v>
      </c>
      <c r="H21" s="59">
        <v>6516</v>
      </c>
      <c r="I21" s="59">
        <v>5227</v>
      </c>
      <c r="J21" s="59">
        <v>8537</v>
      </c>
      <c r="K21" s="59"/>
      <c r="L21" s="59">
        <v>29281</v>
      </c>
      <c r="M21" s="59"/>
      <c r="N21" s="59">
        <v>347</v>
      </c>
      <c r="O21" s="59"/>
      <c r="P21" s="59">
        <v>2866</v>
      </c>
      <c r="Q21" s="59"/>
      <c r="R21" s="59">
        <v>15648</v>
      </c>
      <c r="S21" s="59">
        <v>2866</v>
      </c>
      <c r="T21" s="59">
        <v>10420</v>
      </c>
      <c r="U21" s="59"/>
      <c r="V21" s="423" t="s">
        <v>920</v>
      </c>
    </row>
    <row r="22" spans="1:24" ht="15" customHeight="1">
      <c r="A22" s="422" t="s">
        <v>921</v>
      </c>
      <c r="B22" s="555" t="s">
        <v>353</v>
      </c>
      <c r="C22" s="558" t="s">
        <v>195</v>
      </c>
      <c r="D22" s="59">
        <v>35857</v>
      </c>
      <c r="E22" s="59">
        <v>19505</v>
      </c>
      <c r="F22" s="59">
        <v>16351</v>
      </c>
      <c r="G22" s="59">
        <v>18921</v>
      </c>
      <c r="H22" s="59">
        <v>13801</v>
      </c>
      <c r="I22" s="59">
        <v>5120</v>
      </c>
      <c r="J22" s="59">
        <v>4916</v>
      </c>
      <c r="K22" s="59"/>
      <c r="L22" s="59">
        <v>12019</v>
      </c>
      <c r="M22" s="59"/>
      <c r="N22" s="59">
        <v>176</v>
      </c>
      <c r="O22" s="59"/>
      <c r="P22" s="59">
        <v>612</v>
      </c>
      <c r="Q22" s="59"/>
      <c r="R22" s="59">
        <v>10335</v>
      </c>
      <c r="S22" s="59">
        <v>612</v>
      </c>
      <c r="T22" s="59">
        <v>897</v>
      </c>
      <c r="U22" s="59"/>
      <c r="V22" s="423" t="s">
        <v>921</v>
      </c>
    </row>
    <row r="23" spans="1:24" ht="15" customHeight="1">
      <c r="A23" s="422" t="s">
        <v>478</v>
      </c>
      <c r="B23" s="555" t="s">
        <v>353</v>
      </c>
      <c r="C23" s="558" t="s">
        <v>196</v>
      </c>
      <c r="D23" s="59">
        <v>64471</v>
      </c>
      <c r="E23" s="59">
        <v>47072</v>
      </c>
      <c r="F23" s="59">
        <v>17400</v>
      </c>
      <c r="G23" s="59">
        <v>11728</v>
      </c>
      <c r="H23" s="59">
        <v>6926</v>
      </c>
      <c r="I23" s="59">
        <v>4803</v>
      </c>
      <c r="J23" s="59">
        <v>19580</v>
      </c>
      <c r="K23" s="59"/>
      <c r="L23" s="59">
        <v>33163</v>
      </c>
      <c r="M23" s="59"/>
      <c r="N23" s="59">
        <v>156</v>
      </c>
      <c r="O23" s="59"/>
      <c r="P23" s="59">
        <v>20410</v>
      </c>
      <c r="Q23" s="59"/>
      <c r="R23" s="59">
        <v>10690</v>
      </c>
      <c r="S23" s="59">
        <v>20410</v>
      </c>
      <c r="T23" s="59">
        <v>1907</v>
      </c>
      <c r="U23" s="59"/>
      <c r="V23" s="423" t="s">
        <v>478</v>
      </c>
    </row>
    <row r="24" spans="1:24" ht="15" customHeight="1">
      <c r="A24" s="422" t="s">
        <v>479</v>
      </c>
      <c r="B24" s="555" t="s">
        <v>353</v>
      </c>
      <c r="C24" s="558" t="s">
        <v>197</v>
      </c>
      <c r="D24" s="59">
        <v>48924</v>
      </c>
      <c r="E24" s="59">
        <v>31312</v>
      </c>
      <c r="F24" s="59">
        <v>17613</v>
      </c>
      <c r="G24" s="59">
        <v>33535</v>
      </c>
      <c r="H24" s="59">
        <v>26148</v>
      </c>
      <c r="I24" s="59">
        <v>7387</v>
      </c>
      <c r="J24" s="59">
        <v>3463</v>
      </c>
      <c r="K24" s="59"/>
      <c r="L24" s="59">
        <v>11926</v>
      </c>
      <c r="M24" s="59"/>
      <c r="N24" s="59">
        <v>278</v>
      </c>
      <c r="O24" s="59"/>
      <c r="P24" s="59">
        <v>1422</v>
      </c>
      <c r="Q24" s="59"/>
      <c r="R24" s="59">
        <v>9402</v>
      </c>
      <c r="S24" s="59">
        <v>1422</v>
      </c>
      <c r="T24" s="59">
        <v>824</v>
      </c>
      <c r="U24" s="59"/>
      <c r="V24" s="423" t="s">
        <v>479</v>
      </c>
    </row>
    <row r="25" spans="1:24" ht="15" customHeight="1">
      <c r="A25" s="422" t="s">
        <v>480</v>
      </c>
      <c r="B25" s="555" t="s">
        <v>353</v>
      </c>
      <c r="C25" s="558" t="s">
        <v>666</v>
      </c>
      <c r="D25" s="59">
        <v>32212</v>
      </c>
      <c r="E25" s="59">
        <v>22121</v>
      </c>
      <c r="F25" s="59">
        <v>10091</v>
      </c>
      <c r="G25" s="59">
        <v>13209</v>
      </c>
      <c r="H25" s="59">
        <v>7485</v>
      </c>
      <c r="I25" s="59">
        <v>5724</v>
      </c>
      <c r="J25" s="59">
        <v>14143</v>
      </c>
      <c r="K25" s="59"/>
      <c r="L25" s="59">
        <v>4860</v>
      </c>
      <c r="M25" s="59"/>
      <c r="N25" s="59">
        <v>131</v>
      </c>
      <c r="O25" s="59"/>
      <c r="P25" s="59">
        <v>362</v>
      </c>
      <c r="Q25" s="59"/>
      <c r="R25" s="59">
        <v>2621</v>
      </c>
      <c r="S25" s="59">
        <v>362</v>
      </c>
      <c r="T25" s="59">
        <v>1745</v>
      </c>
      <c r="U25" s="59"/>
      <c r="V25" s="423" t="s">
        <v>480</v>
      </c>
    </row>
    <row r="26" spans="1:24" ht="21.95" customHeight="1">
      <c r="A26" s="422" t="s">
        <v>452</v>
      </c>
      <c r="B26" s="555"/>
      <c r="C26" s="558" t="s">
        <v>352</v>
      </c>
      <c r="D26" s="59">
        <v>564823</v>
      </c>
      <c r="E26" s="59">
        <v>338684</v>
      </c>
      <c r="F26" s="59">
        <v>226138</v>
      </c>
      <c r="G26" s="59">
        <v>240370</v>
      </c>
      <c r="H26" s="59">
        <v>182150</v>
      </c>
      <c r="I26" s="59">
        <v>58222</v>
      </c>
      <c r="J26" s="59">
        <v>116834</v>
      </c>
      <c r="K26" s="59"/>
      <c r="L26" s="59">
        <v>207618</v>
      </c>
      <c r="M26" s="59"/>
      <c r="N26" s="59">
        <v>3430</v>
      </c>
      <c r="O26" s="59"/>
      <c r="P26" s="59">
        <v>36269</v>
      </c>
      <c r="Q26" s="59"/>
      <c r="R26" s="59">
        <v>106603</v>
      </c>
      <c r="S26" s="59">
        <v>36269</v>
      </c>
      <c r="T26" s="59">
        <v>61316</v>
      </c>
      <c r="U26" s="59"/>
      <c r="V26" s="423" t="s">
        <v>452</v>
      </c>
    </row>
    <row r="27" spans="1:24" ht="26.1" customHeight="1">
      <c r="A27" s="216" t="s">
        <v>817</v>
      </c>
      <c r="B27" s="422"/>
      <c r="C27" s="422"/>
      <c r="D27" s="59"/>
      <c r="E27" s="59"/>
      <c r="F27" s="59"/>
      <c r="G27" s="59"/>
      <c r="H27" s="59"/>
      <c r="I27" s="59"/>
      <c r="J27" s="425" t="s">
        <v>817</v>
      </c>
      <c r="K27" s="59"/>
      <c r="M27" s="425"/>
      <c r="N27" s="59"/>
      <c r="O27" s="59"/>
      <c r="P27" s="59"/>
      <c r="Q27" s="59"/>
      <c r="R27" s="59"/>
      <c r="S27" s="59"/>
      <c r="T27" s="59"/>
      <c r="U27" s="59"/>
      <c r="V27" s="422"/>
    </row>
    <row r="28" spans="1:24" ht="21.95" customHeight="1">
      <c r="A28" s="422">
        <v>14</v>
      </c>
      <c r="B28" s="555">
        <v>2018</v>
      </c>
      <c r="C28" s="558" t="s">
        <v>846</v>
      </c>
      <c r="D28" s="59">
        <v>80685</v>
      </c>
      <c r="E28" s="59">
        <v>41197</v>
      </c>
      <c r="F28" s="59">
        <v>39487</v>
      </c>
      <c r="G28" s="59">
        <v>41511</v>
      </c>
      <c r="H28" s="59">
        <v>18013</v>
      </c>
      <c r="I28" s="59">
        <v>23497</v>
      </c>
      <c r="J28" s="59">
        <v>21774</v>
      </c>
      <c r="K28" s="59"/>
      <c r="L28" s="59">
        <v>17400</v>
      </c>
      <c r="M28" s="59"/>
      <c r="N28" s="59">
        <v>98</v>
      </c>
      <c r="O28" s="59"/>
      <c r="P28" s="59">
        <v>1312</v>
      </c>
      <c r="Q28" s="59"/>
      <c r="R28" s="59">
        <v>14049</v>
      </c>
      <c r="S28" s="59">
        <v>1312</v>
      </c>
      <c r="T28" s="59">
        <v>1941</v>
      </c>
      <c r="U28" s="59"/>
      <c r="V28" s="423" t="s">
        <v>292</v>
      </c>
      <c r="X28" s="27"/>
    </row>
    <row r="29" spans="1:24" ht="15" customHeight="1">
      <c r="A29" s="422">
        <v>15</v>
      </c>
      <c r="B29" s="555" t="s">
        <v>353</v>
      </c>
      <c r="C29" s="558" t="s">
        <v>56</v>
      </c>
      <c r="D29" s="59">
        <v>70747</v>
      </c>
      <c r="E29" s="59">
        <v>42625</v>
      </c>
      <c r="F29" s="59">
        <v>28122</v>
      </c>
      <c r="G29" s="59">
        <v>31334</v>
      </c>
      <c r="H29" s="59">
        <v>17034</v>
      </c>
      <c r="I29" s="59">
        <v>14300</v>
      </c>
      <c r="J29" s="59">
        <v>16672</v>
      </c>
      <c r="K29" s="59"/>
      <c r="L29" s="59">
        <v>22741</v>
      </c>
      <c r="M29" s="59"/>
      <c r="N29" s="59">
        <v>1</v>
      </c>
      <c r="O29" s="59"/>
      <c r="P29" s="59">
        <v>8918</v>
      </c>
      <c r="Q29" s="59"/>
      <c r="R29" s="59">
        <v>9965</v>
      </c>
      <c r="S29" s="59">
        <v>8918</v>
      </c>
      <c r="T29" s="59">
        <v>3858</v>
      </c>
      <c r="U29" s="59"/>
      <c r="V29" s="423" t="s">
        <v>295</v>
      </c>
    </row>
    <row r="30" spans="1:24" ht="15" customHeight="1">
      <c r="A30" s="422">
        <v>16</v>
      </c>
      <c r="B30" s="555" t="s">
        <v>353</v>
      </c>
      <c r="C30" s="558" t="s">
        <v>61</v>
      </c>
      <c r="D30" s="59">
        <v>107539</v>
      </c>
      <c r="E30" s="59">
        <v>71364</v>
      </c>
      <c r="F30" s="59">
        <v>36174</v>
      </c>
      <c r="G30" s="59">
        <v>56263</v>
      </c>
      <c r="H30" s="59">
        <v>52402</v>
      </c>
      <c r="I30" s="59">
        <v>3861</v>
      </c>
      <c r="J30" s="59">
        <v>14739</v>
      </c>
      <c r="K30" s="59"/>
      <c r="L30" s="59">
        <v>36537</v>
      </c>
      <c r="M30" s="59"/>
      <c r="N30" s="59">
        <v>253</v>
      </c>
      <c r="O30" s="59"/>
      <c r="P30" s="59">
        <v>3971</v>
      </c>
      <c r="Q30" s="59"/>
      <c r="R30" s="59">
        <v>23396</v>
      </c>
      <c r="S30" s="59">
        <v>3971</v>
      </c>
      <c r="T30" s="59">
        <v>8918</v>
      </c>
      <c r="U30" s="59"/>
      <c r="V30" s="423" t="s">
        <v>296</v>
      </c>
    </row>
    <row r="31" spans="1:24" ht="15" customHeight="1">
      <c r="A31" s="422">
        <v>17</v>
      </c>
      <c r="B31" s="555" t="s">
        <v>353</v>
      </c>
      <c r="C31" s="558" t="s">
        <v>62</v>
      </c>
      <c r="D31" s="59">
        <v>86375</v>
      </c>
      <c r="E31" s="59">
        <v>33300</v>
      </c>
      <c r="F31" s="59">
        <v>53074</v>
      </c>
      <c r="G31" s="59">
        <v>16623</v>
      </c>
      <c r="H31" s="59">
        <v>10000</v>
      </c>
      <c r="I31" s="59">
        <v>6623</v>
      </c>
      <c r="J31" s="59">
        <v>19121</v>
      </c>
      <c r="K31" s="59"/>
      <c r="L31" s="59">
        <v>50631</v>
      </c>
      <c r="M31" s="59"/>
      <c r="N31" s="59">
        <v>22</v>
      </c>
      <c r="O31" s="59"/>
      <c r="P31" s="59">
        <v>4158</v>
      </c>
      <c r="Q31" s="59"/>
      <c r="R31" s="59">
        <v>24907</v>
      </c>
      <c r="S31" s="59">
        <v>4158</v>
      </c>
      <c r="T31" s="59">
        <v>21544</v>
      </c>
      <c r="U31" s="59"/>
      <c r="V31" s="423" t="s">
        <v>297</v>
      </c>
    </row>
    <row r="32" spans="1:24" ht="15" customHeight="1">
      <c r="A32" s="422">
        <v>18</v>
      </c>
      <c r="B32" s="555" t="s">
        <v>353</v>
      </c>
      <c r="C32" s="558" t="s">
        <v>700</v>
      </c>
      <c r="D32" s="59">
        <v>102661</v>
      </c>
      <c r="E32" s="59">
        <v>66642</v>
      </c>
      <c r="F32" s="59">
        <v>36020</v>
      </c>
      <c r="G32" s="59">
        <v>61075</v>
      </c>
      <c r="H32" s="59">
        <v>53288</v>
      </c>
      <c r="I32" s="59">
        <v>7787</v>
      </c>
      <c r="J32" s="59">
        <v>10820</v>
      </c>
      <c r="K32" s="59"/>
      <c r="L32" s="59">
        <v>30766</v>
      </c>
      <c r="M32" s="59"/>
      <c r="N32" s="59">
        <v>1096</v>
      </c>
      <c r="O32" s="59"/>
      <c r="P32" s="59">
        <v>1437</v>
      </c>
      <c r="Q32" s="59"/>
      <c r="R32" s="59">
        <v>16009</v>
      </c>
      <c r="S32" s="59">
        <v>1437</v>
      </c>
      <c r="T32" s="59">
        <v>12224</v>
      </c>
      <c r="U32" s="59"/>
      <c r="V32" s="423" t="s">
        <v>922</v>
      </c>
    </row>
    <row r="33" spans="1:24" ht="15" customHeight="1">
      <c r="A33" s="422">
        <v>19</v>
      </c>
      <c r="B33" s="555" t="s">
        <v>353</v>
      </c>
      <c r="C33" s="558" t="s">
        <v>701</v>
      </c>
      <c r="D33" s="59">
        <v>111288</v>
      </c>
      <c r="E33" s="59">
        <v>75680</v>
      </c>
      <c r="F33" s="59">
        <v>35608</v>
      </c>
      <c r="G33" s="59">
        <v>32861</v>
      </c>
      <c r="H33" s="59">
        <v>25266</v>
      </c>
      <c r="I33" s="59">
        <v>7595</v>
      </c>
      <c r="J33" s="59">
        <v>46104</v>
      </c>
      <c r="K33" s="59"/>
      <c r="L33" s="59">
        <v>32322</v>
      </c>
      <c r="M33" s="59"/>
      <c r="N33" s="59">
        <v>63</v>
      </c>
      <c r="O33" s="59"/>
      <c r="P33" s="59">
        <v>4247</v>
      </c>
      <c r="Q33" s="59"/>
      <c r="R33" s="59">
        <v>16375</v>
      </c>
      <c r="S33" s="59">
        <v>4247</v>
      </c>
      <c r="T33" s="59">
        <v>11638</v>
      </c>
      <c r="U33" s="59"/>
      <c r="V33" s="423" t="s">
        <v>923</v>
      </c>
    </row>
    <row r="34" spans="1:24" ht="15" customHeight="1">
      <c r="A34" s="422">
        <v>20</v>
      </c>
      <c r="B34" s="555" t="s">
        <v>353</v>
      </c>
      <c r="C34" s="558" t="s">
        <v>702</v>
      </c>
      <c r="D34" s="59">
        <v>96287</v>
      </c>
      <c r="E34" s="59">
        <v>57631</v>
      </c>
      <c r="F34" s="59">
        <v>38655</v>
      </c>
      <c r="G34" s="59">
        <v>33319</v>
      </c>
      <c r="H34" s="59">
        <v>24214</v>
      </c>
      <c r="I34" s="59">
        <v>9105</v>
      </c>
      <c r="J34" s="59">
        <v>30578</v>
      </c>
      <c r="K34" s="59"/>
      <c r="L34" s="59">
        <v>32390</v>
      </c>
      <c r="M34" s="59"/>
      <c r="N34" s="59">
        <v>163</v>
      </c>
      <c r="O34" s="59"/>
      <c r="P34" s="59">
        <v>2677</v>
      </c>
      <c r="Q34" s="59"/>
      <c r="R34" s="59">
        <v>19140</v>
      </c>
      <c r="S34" s="59">
        <v>2677</v>
      </c>
      <c r="T34" s="59">
        <v>10410</v>
      </c>
      <c r="U34" s="59"/>
      <c r="V34" s="423" t="s">
        <v>924</v>
      </c>
    </row>
    <row r="35" spans="1:24" ht="15" customHeight="1">
      <c r="A35" s="422">
        <v>21</v>
      </c>
      <c r="B35" s="555" t="s">
        <v>353</v>
      </c>
      <c r="C35" s="558" t="s">
        <v>217</v>
      </c>
      <c r="D35" s="59">
        <v>125142</v>
      </c>
      <c r="E35" s="59">
        <v>94209</v>
      </c>
      <c r="F35" s="59">
        <v>30934</v>
      </c>
      <c r="G35" s="59">
        <v>41711</v>
      </c>
      <c r="H35" s="59">
        <v>32743</v>
      </c>
      <c r="I35" s="59">
        <v>8969</v>
      </c>
      <c r="J35" s="59">
        <v>58143</v>
      </c>
      <c r="K35" s="59"/>
      <c r="L35" s="59">
        <v>25288</v>
      </c>
      <c r="M35" s="59"/>
      <c r="N35" s="59">
        <v>400</v>
      </c>
      <c r="O35" s="59"/>
      <c r="P35" s="59">
        <v>2923</v>
      </c>
      <c r="Q35" s="59"/>
      <c r="R35" s="59">
        <v>14222</v>
      </c>
      <c r="S35" s="59">
        <v>2923</v>
      </c>
      <c r="T35" s="59">
        <v>7743</v>
      </c>
      <c r="U35" s="59"/>
      <c r="V35" s="423" t="s">
        <v>925</v>
      </c>
    </row>
    <row r="36" spans="1:24" ht="15" customHeight="1">
      <c r="A36" s="422">
        <v>22</v>
      </c>
      <c r="B36" s="555" t="s">
        <v>353</v>
      </c>
      <c r="C36" s="558" t="s">
        <v>195</v>
      </c>
      <c r="D36" s="59">
        <v>158112</v>
      </c>
      <c r="E36" s="59">
        <v>104283</v>
      </c>
      <c r="F36" s="59">
        <v>53829</v>
      </c>
      <c r="G36" s="59">
        <v>43763</v>
      </c>
      <c r="H36" s="59">
        <v>38353</v>
      </c>
      <c r="I36" s="59">
        <v>5411</v>
      </c>
      <c r="J36" s="59">
        <v>62420</v>
      </c>
      <c r="K36" s="59"/>
      <c r="L36" s="59">
        <v>51929</v>
      </c>
      <c r="M36" s="59"/>
      <c r="N36" s="59">
        <v>143</v>
      </c>
      <c r="O36" s="59"/>
      <c r="P36" s="59">
        <v>3366</v>
      </c>
      <c r="Q36" s="59"/>
      <c r="R36" s="59">
        <v>23634</v>
      </c>
      <c r="S36" s="59">
        <v>3366</v>
      </c>
      <c r="T36" s="59">
        <v>24785</v>
      </c>
      <c r="U36" s="59"/>
      <c r="V36" s="423" t="s">
        <v>926</v>
      </c>
    </row>
    <row r="37" spans="1:24" ht="15" customHeight="1">
      <c r="A37" s="422">
        <v>23</v>
      </c>
      <c r="B37" s="555" t="s">
        <v>353</v>
      </c>
      <c r="C37" s="558" t="s">
        <v>196</v>
      </c>
      <c r="D37" s="59">
        <v>71809</v>
      </c>
      <c r="E37" s="59">
        <v>47121</v>
      </c>
      <c r="F37" s="59">
        <v>24687</v>
      </c>
      <c r="G37" s="59">
        <v>29904</v>
      </c>
      <c r="H37" s="59">
        <v>23202</v>
      </c>
      <c r="I37" s="59">
        <v>6702</v>
      </c>
      <c r="J37" s="59">
        <v>22817</v>
      </c>
      <c r="K37" s="59"/>
      <c r="L37" s="59">
        <v>19088</v>
      </c>
      <c r="M37" s="59"/>
      <c r="N37" s="59">
        <v>75</v>
      </c>
      <c r="O37" s="59"/>
      <c r="P37" s="59">
        <v>1027</v>
      </c>
      <c r="Q37" s="59"/>
      <c r="R37" s="59">
        <v>11031</v>
      </c>
      <c r="S37" s="59">
        <v>1027</v>
      </c>
      <c r="T37" s="59">
        <v>6955</v>
      </c>
      <c r="U37" s="59"/>
      <c r="V37" s="423" t="s">
        <v>927</v>
      </c>
    </row>
    <row r="38" spans="1:24" ht="15" customHeight="1">
      <c r="A38" s="422">
        <v>24</v>
      </c>
      <c r="B38" s="555" t="s">
        <v>353</v>
      </c>
      <c r="C38" s="558" t="s">
        <v>197</v>
      </c>
      <c r="D38" s="59">
        <v>104904</v>
      </c>
      <c r="E38" s="59">
        <v>74606</v>
      </c>
      <c r="F38" s="59">
        <v>30298</v>
      </c>
      <c r="G38" s="59">
        <v>34356</v>
      </c>
      <c r="H38" s="59">
        <v>29339</v>
      </c>
      <c r="I38" s="59">
        <v>5017</v>
      </c>
      <c r="J38" s="59">
        <v>43439</v>
      </c>
      <c r="K38" s="59"/>
      <c r="L38" s="59">
        <v>27110</v>
      </c>
      <c r="M38" s="59"/>
      <c r="N38" s="59">
        <v>110</v>
      </c>
      <c r="O38" s="59"/>
      <c r="P38" s="59">
        <v>1718</v>
      </c>
      <c r="Q38" s="59"/>
      <c r="R38" s="59">
        <v>11866</v>
      </c>
      <c r="S38" s="59">
        <v>1718</v>
      </c>
      <c r="T38" s="59">
        <v>13416</v>
      </c>
      <c r="U38" s="59"/>
      <c r="V38" s="423" t="s">
        <v>928</v>
      </c>
    </row>
    <row r="39" spans="1:24" ht="15" customHeight="1">
      <c r="A39" s="422">
        <v>25</v>
      </c>
      <c r="B39" s="555" t="s">
        <v>353</v>
      </c>
      <c r="C39" s="558" t="s">
        <v>666</v>
      </c>
      <c r="D39" s="59">
        <v>166653</v>
      </c>
      <c r="E39" s="59">
        <v>89633</v>
      </c>
      <c r="F39" s="59">
        <v>77020</v>
      </c>
      <c r="G39" s="59">
        <v>87850</v>
      </c>
      <c r="H39" s="59">
        <v>74308</v>
      </c>
      <c r="I39" s="59">
        <v>13542</v>
      </c>
      <c r="J39" s="59">
        <v>14464</v>
      </c>
      <c r="K39" s="59"/>
      <c r="L39" s="59">
        <v>64339</v>
      </c>
      <c r="M39" s="59"/>
      <c r="N39" s="59">
        <v>256</v>
      </c>
      <c r="O39" s="59"/>
      <c r="P39" s="59">
        <v>605</v>
      </c>
      <c r="Q39" s="59"/>
      <c r="R39" s="59">
        <v>5151</v>
      </c>
      <c r="S39" s="59">
        <v>605</v>
      </c>
      <c r="T39" s="59">
        <v>58328</v>
      </c>
      <c r="U39" s="59"/>
      <c r="V39" s="423" t="s">
        <v>929</v>
      </c>
    </row>
    <row r="40" spans="1:24" ht="21.95" customHeight="1">
      <c r="A40" s="422">
        <v>26</v>
      </c>
      <c r="B40" s="555"/>
      <c r="C40" s="558" t="s">
        <v>352</v>
      </c>
      <c r="D40" s="59">
        <v>1282202</v>
      </c>
      <c r="E40" s="59">
        <v>798291</v>
      </c>
      <c r="F40" s="59">
        <v>483908</v>
      </c>
      <c r="G40" s="59">
        <v>510570</v>
      </c>
      <c r="H40" s="59">
        <v>398162</v>
      </c>
      <c r="I40" s="59">
        <v>112409</v>
      </c>
      <c r="J40" s="59">
        <v>361091</v>
      </c>
      <c r="K40" s="59"/>
      <c r="L40" s="59">
        <v>410541</v>
      </c>
      <c r="M40" s="59"/>
      <c r="N40" s="59">
        <v>2680</v>
      </c>
      <c r="O40" s="59"/>
      <c r="P40" s="59">
        <v>36359</v>
      </c>
      <c r="Q40" s="59"/>
      <c r="R40" s="59">
        <v>189745</v>
      </c>
      <c r="S40" s="59">
        <v>36359</v>
      </c>
      <c r="T40" s="59">
        <v>181760</v>
      </c>
      <c r="U40" s="59"/>
      <c r="V40" s="423" t="s">
        <v>930</v>
      </c>
    </row>
    <row r="41" spans="1:24" ht="26.1" customHeight="1">
      <c r="A41" s="216" t="s">
        <v>818</v>
      </c>
      <c r="B41" s="422"/>
      <c r="C41" s="422"/>
      <c r="D41" s="59"/>
      <c r="E41" s="59"/>
      <c r="F41" s="59"/>
      <c r="G41" s="59"/>
      <c r="H41" s="59"/>
      <c r="I41" s="59"/>
      <c r="J41" s="425" t="s">
        <v>818</v>
      </c>
      <c r="K41" s="59"/>
      <c r="M41" s="425"/>
      <c r="N41" s="59"/>
      <c r="O41" s="59"/>
      <c r="P41" s="59"/>
      <c r="Q41" s="59"/>
      <c r="R41" s="59"/>
      <c r="S41" s="59"/>
      <c r="T41" s="59"/>
      <c r="U41" s="59"/>
      <c r="V41" s="422"/>
    </row>
    <row r="42" spans="1:24" ht="21.95" customHeight="1">
      <c r="A42" s="422" t="s">
        <v>658</v>
      </c>
      <c r="B42" s="555">
        <v>2018</v>
      </c>
      <c r="C42" s="558" t="s">
        <v>846</v>
      </c>
      <c r="D42" s="59">
        <v>286814</v>
      </c>
      <c r="E42" s="59">
        <v>140989</v>
      </c>
      <c r="F42" s="59">
        <v>145826</v>
      </c>
      <c r="G42" s="59">
        <v>123077</v>
      </c>
      <c r="H42" s="59">
        <v>58279</v>
      </c>
      <c r="I42" s="59">
        <v>64798</v>
      </c>
      <c r="J42" s="59">
        <v>64343</v>
      </c>
      <c r="K42" s="59"/>
      <c r="L42" s="59">
        <v>99394</v>
      </c>
      <c r="M42" s="59"/>
      <c r="N42" s="59">
        <v>1990</v>
      </c>
      <c r="O42" s="59"/>
      <c r="P42" s="59">
        <v>16376</v>
      </c>
      <c r="Q42" s="59"/>
      <c r="R42" s="59">
        <v>48269</v>
      </c>
      <c r="S42" s="59">
        <v>16376</v>
      </c>
      <c r="T42" s="59">
        <v>32759</v>
      </c>
      <c r="U42" s="59"/>
      <c r="V42" s="423" t="s">
        <v>658</v>
      </c>
      <c r="X42" s="27"/>
    </row>
    <row r="43" spans="1:24" ht="15" customHeight="1">
      <c r="A43" s="422" t="s">
        <v>659</v>
      </c>
      <c r="B43" s="555" t="s">
        <v>353</v>
      </c>
      <c r="C43" s="558" t="s">
        <v>56</v>
      </c>
      <c r="D43" s="59">
        <v>290866</v>
      </c>
      <c r="E43" s="59">
        <v>146457</v>
      </c>
      <c r="F43" s="59">
        <v>144408</v>
      </c>
      <c r="G43" s="59">
        <v>85745</v>
      </c>
      <c r="H43" s="59">
        <v>53595</v>
      </c>
      <c r="I43" s="59">
        <v>32149</v>
      </c>
      <c r="J43" s="59">
        <v>75248</v>
      </c>
      <c r="K43" s="59"/>
      <c r="L43" s="59">
        <v>129874</v>
      </c>
      <c r="M43" s="59"/>
      <c r="N43" s="59">
        <v>1969</v>
      </c>
      <c r="O43" s="59"/>
      <c r="P43" s="59">
        <v>15646</v>
      </c>
      <c r="Q43" s="59"/>
      <c r="R43" s="59">
        <v>78528</v>
      </c>
      <c r="S43" s="59">
        <v>15646</v>
      </c>
      <c r="T43" s="59">
        <v>33731</v>
      </c>
      <c r="U43" s="59"/>
      <c r="V43" s="423" t="s">
        <v>659</v>
      </c>
    </row>
    <row r="44" spans="1:24" ht="15" customHeight="1">
      <c r="A44" s="422" t="s">
        <v>660</v>
      </c>
      <c r="B44" s="555" t="s">
        <v>353</v>
      </c>
      <c r="C44" s="558" t="s">
        <v>61</v>
      </c>
      <c r="D44" s="59">
        <v>408025</v>
      </c>
      <c r="E44" s="59">
        <v>208123</v>
      </c>
      <c r="F44" s="59">
        <v>199902</v>
      </c>
      <c r="G44" s="59">
        <v>168994</v>
      </c>
      <c r="H44" s="59">
        <v>113676</v>
      </c>
      <c r="I44" s="59">
        <v>55318</v>
      </c>
      <c r="J44" s="59">
        <v>75341</v>
      </c>
      <c r="K44" s="59"/>
      <c r="L44" s="59">
        <v>163690</v>
      </c>
      <c r="M44" s="59"/>
      <c r="N44" s="59">
        <v>1902</v>
      </c>
      <c r="O44" s="59"/>
      <c r="P44" s="59">
        <v>17204</v>
      </c>
      <c r="Q44" s="59"/>
      <c r="R44" s="59">
        <v>91095</v>
      </c>
      <c r="S44" s="59">
        <v>17204</v>
      </c>
      <c r="T44" s="59">
        <v>53488</v>
      </c>
      <c r="U44" s="59"/>
      <c r="V44" s="423" t="s">
        <v>660</v>
      </c>
    </row>
    <row r="45" spans="1:24" ht="15" customHeight="1">
      <c r="A45" s="422" t="s">
        <v>661</v>
      </c>
      <c r="B45" s="555" t="s">
        <v>353</v>
      </c>
      <c r="C45" s="558" t="s">
        <v>62</v>
      </c>
      <c r="D45" s="59">
        <v>433428</v>
      </c>
      <c r="E45" s="59">
        <v>178637</v>
      </c>
      <c r="F45" s="59">
        <v>254791</v>
      </c>
      <c r="G45" s="59">
        <v>165428</v>
      </c>
      <c r="H45" s="59">
        <v>68598</v>
      </c>
      <c r="I45" s="59">
        <v>96830</v>
      </c>
      <c r="J45" s="59">
        <v>91522</v>
      </c>
      <c r="K45" s="59"/>
      <c r="L45" s="59">
        <v>176478</v>
      </c>
      <c r="M45" s="59"/>
      <c r="N45" s="59">
        <v>2101</v>
      </c>
      <c r="O45" s="59"/>
      <c r="P45" s="59">
        <v>16416</v>
      </c>
      <c r="Q45" s="59"/>
      <c r="R45" s="59">
        <v>100174</v>
      </c>
      <c r="S45" s="59">
        <v>16416</v>
      </c>
      <c r="T45" s="59">
        <v>57787</v>
      </c>
      <c r="U45" s="59"/>
      <c r="V45" s="423" t="s">
        <v>661</v>
      </c>
    </row>
    <row r="46" spans="1:24" ht="15" customHeight="1">
      <c r="A46" s="422" t="s">
        <v>733</v>
      </c>
      <c r="B46" s="555" t="s">
        <v>353</v>
      </c>
      <c r="C46" s="558" t="s">
        <v>700</v>
      </c>
      <c r="D46" s="59">
        <v>429747</v>
      </c>
      <c r="E46" s="59">
        <v>203478</v>
      </c>
      <c r="F46" s="59">
        <v>226269</v>
      </c>
      <c r="G46" s="59">
        <v>156709</v>
      </c>
      <c r="H46" s="59">
        <v>88364</v>
      </c>
      <c r="I46" s="59">
        <v>68345</v>
      </c>
      <c r="J46" s="59">
        <v>97570</v>
      </c>
      <c r="K46" s="59"/>
      <c r="L46" s="59">
        <v>175469</v>
      </c>
      <c r="M46" s="59"/>
      <c r="N46" s="59">
        <v>1383</v>
      </c>
      <c r="O46" s="59"/>
      <c r="P46" s="59">
        <v>16162</v>
      </c>
      <c r="Q46" s="59"/>
      <c r="R46" s="59">
        <v>90483</v>
      </c>
      <c r="S46" s="59">
        <v>16162</v>
      </c>
      <c r="T46" s="59">
        <v>67441</v>
      </c>
      <c r="U46" s="59"/>
      <c r="V46" s="423" t="s">
        <v>733</v>
      </c>
    </row>
    <row r="47" spans="1:24" ht="15" customHeight="1">
      <c r="A47" s="422" t="s">
        <v>734</v>
      </c>
      <c r="B47" s="555" t="s">
        <v>353</v>
      </c>
      <c r="C47" s="558" t="s">
        <v>701</v>
      </c>
      <c r="D47" s="59">
        <v>588723</v>
      </c>
      <c r="E47" s="59">
        <v>281867</v>
      </c>
      <c r="F47" s="59">
        <v>306856</v>
      </c>
      <c r="G47" s="59">
        <v>250155</v>
      </c>
      <c r="H47" s="59">
        <v>169320</v>
      </c>
      <c r="I47" s="59">
        <v>80834</v>
      </c>
      <c r="J47" s="59">
        <v>92318</v>
      </c>
      <c r="K47" s="59"/>
      <c r="L47" s="59">
        <v>246250</v>
      </c>
      <c r="M47" s="59"/>
      <c r="N47" s="59">
        <v>2604</v>
      </c>
      <c r="O47" s="59"/>
      <c r="P47" s="59">
        <v>17625</v>
      </c>
      <c r="Q47" s="59"/>
      <c r="R47" s="59">
        <v>180966</v>
      </c>
      <c r="S47" s="59">
        <v>17625</v>
      </c>
      <c r="T47" s="59">
        <v>45055</v>
      </c>
      <c r="U47" s="59"/>
      <c r="V47" s="423" t="s">
        <v>734</v>
      </c>
    </row>
    <row r="48" spans="1:24" ht="15" customHeight="1">
      <c r="A48" s="422" t="s">
        <v>721</v>
      </c>
      <c r="B48" s="555" t="s">
        <v>353</v>
      </c>
      <c r="C48" s="558" t="s">
        <v>702</v>
      </c>
      <c r="D48" s="59">
        <v>384523</v>
      </c>
      <c r="E48" s="59">
        <v>178909</v>
      </c>
      <c r="F48" s="59">
        <v>205614</v>
      </c>
      <c r="G48" s="59">
        <v>131327</v>
      </c>
      <c r="H48" s="59">
        <v>69784</v>
      </c>
      <c r="I48" s="59">
        <v>61543</v>
      </c>
      <c r="J48" s="59">
        <v>96093</v>
      </c>
      <c r="K48" s="59"/>
      <c r="L48" s="59">
        <v>157103</v>
      </c>
      <c r="M48" s="59"/>
      <c r="N48" s="59">
        <v>1414</v>
      </c>
      <c r="O48" s="59"/>
      <c r="P48" s="59">
        <v>11618</v>
      </c>
      <c r="Q48" s="59"/>
      <c r="R48" s="59">
        <v>84162</v>
      </c>
      <c r="S48" s="59">
        <v>11618</v>
      </c>
      <c r="T48" s="59">
        <v>59908</v>
      </c>
      <c r="U48" s="59"/>
      <c r="V48" s="423" t="s">
        <v>721</v>
      </c>
    </row>
    <row r="49" spans="1:24" ht="15" customHeight="1">
      <c r="A49" s="422" t="s">
        <v>722</v>
      </c>
      <c r="B49" s="555" t="s">
        <v>353</v>
      </c>
      <c r="C49" s="558" t="s">
        <v>217</v>
      </c>
      <c r="D49" s="59">
        <v>362684</v>
      </c>
      <c r="E49" s="59">
        <v>180739</v>
      </c>
      <c r="F49" s="59">
        <v>181945</v>
      </c>
      <c r="G49" s="59">
        <v>141329</v>
      </c>
      <c r="H49" s="59">
        <v>95657</v>
      </c>
      <c r="I49" s="59">
        <v>45672</v>
      </c>
      <c r="J49" s="59">
        <v>72564</v>
      </c>
      <c r="K49" s="59"/>
      <c r="L49" s="59">
        <v>148791</v>
      </c>
      <c r="M49" s="59"/>
      <c r="N49" s="59">
        <v>793</v>
      </c>
      <c r="O49" s="59"/>
      <c r="P49" s="59">
        <v>11725</v>
      </c>
      <c r="Q49" s="59"/>
      <c r="R49" s="59">
        <v>85748</v>
      </c>
      <c r="S49" s="59">
        <v>11725</v>
      </c>
      <c r="T49" s="59">
        <v>50524</v>
      </c>
      <c r="U49" s="59"/>
      <c r="V49" s="423" t="s">
        <v>722</v>
      </c>
    </row>
    <row r="50" spans="1:24" ht="15" customHeight="1">
      <c r="A50" s="422" t="s">
        <v>264</v>
      </c>
      <c r="B50" s="555" t="s">
        <v>353</v>
      </c>
      <c r="C50" s="558" t="s">
        <v>195</v>
      </c>
      <c r="D50" s="59">
        <v>473323</v>
      </c>
      <c r="E50" s="59">
        <v>263536</v>
      </c>
      <c r="F50" s="59">
        <v>209788</v>
      </c>
      <c r="G50" s="59">
        <v>210808</v>
      </c>
      <c r="H50" s="59">
        <v>137089</v>
      </c>
      <c r="I50" s="59">
        <v>73719</v>
      </c>
      <c r="J50" s="59">
        <v>100242</v>
      </c>
      <c r="K50" s="59"/>
      <c r="L50" s="59">
        <v>162274</v>
      </c>
      <c r="M50" s="59"/>
      <c r="N50" s="59">
        <v>1143</v>
      </c>
      <c r="O50" s="59"/>
      <c r="P50" s="59">
        <v>25061</v>
      </c>
      <c r="Q50" s="59"/>
      <c r="R50" s="59">
        <v>78734</v>
      </c>
      <c r="S50" s="59">
        <v>25061</v>
      </c>
      <c r="T50" s="59">
        <v>57335</v>
      </c>
      <c r="U50" s="59"/>
      <c r="V50" s="423" t="s">
        <v>264</v>
      </c>
    </row>
    <row r="51" spans="1:24" ht="15" customHeight="1">
      <c r="A51" s="422" t="s">
        <v>265</v>
      </c>
      <c r="B51" s="555" t="s">
        <v>353</v>
      </c>
      <c r="C51" s="558" t="s">
        <v>196</v>
      </c>
      <c r="D51" s="59">
        <v>396533</v>
      </c>
      <c r="E51" s="59">
        <v>226847</v>
      </c>
      <c r="F51" s="59">
        <v>169686</v>
      </c>
      <c r="G51" s="59">
        <v>176909</v>
      </c>
      <c r="H51" s="59">
        <v>99020</v>
      </c>
      <c r="I51" s="59">
        <v>77889</v>
      </c>
      <c r="J51" s="59">
        <v>110836</v>
      </c>
      <c r="K51" s="59"/>
      <c r="L51" s="59">
        <v>108787</v>
      </c>
      <c r="M51" s="59"/>
      <c r="N51" s="59">
        <v>1765</v>
      </c>
      <c r="O51" s="59"/>
      <c r="P51" s="59">
        <v>15226</v>
      </c>
      <c r="Q51" s="59"/>
      <c r="R51" s="59">
        <v>57213</v>
      </c>
      <c r="S51" s="59">
        <v>15226</v>
      </c>
      <c r="T51" s="59">
        <v>34584</v>
      </c>
      <c r="U51" s="59"/>
      <c r="V51" s="423" t="s">
        <v>265</v>
      </c>
    </row>
    <row r="52" spans="1:24" ht="15" customHeight="1">
      <c r="A52" s="422" t="s">
        <v>266</v>
      </c>
      <c r="B52" s="555" t="s">
        <v>353</v>
      </c>
      <c r="C52" s="558" t="s">
        <v>197</v>
      </c>
      <c r="D52" s="59">
        <v>445588</v>
      </c>
      <c r="E52" s="59">
        <v>185910</v>
      </c>
      <c r="F52" s="59">
        <v>259678</v>
      </c>
      <c r="G52" s="59">
        <v>151754</v>
      </c>
      <c r="H52" s="59">
        <v>99438</v>
      </c>
      <c r="I52" s="59">
        <v>52316</v>
      </c>
      <c r="J52" s="59">
        <v>71253</v>
      </c>
      <c r="K52" s="59"/>
      <c r="L52" s="59">
        <v>222582</v>
      </c>
      <c r="M52" s="59"/>
      <c r="N52" s="59">
        <v>1944</v>
      </c>
      <c r="O52" s="59"/>
      <c r="P52" s="59">
        <v>13276</v>
      </c>
      <c r="Q52" s="59"/>
      <c r="R52" s="59">
        <v>62080</v>
      </c>
      <c r="S52" s="59">
        <v>13276</v>
      </c>
      <c r="T52" s="59">
        <v>145282</v>
      </c>
      <c r="U52" s="59"/>
      <c r="V52" s="423" t="s">
        <v>266</v>
      </c>
    </row>
    <row r="53" spans="1:24" ht="15" customHeight="1">
      <c r="A53" s="422" t="s">
        <v>267</v>
      </c>
      <c r="B53" s="555" t="s">
        <v>353</v>
      </c>
      <c r="C53" s="558" t="s">
        <v>666</v>
      </c>
      <c r="D53" s="59">
        <v>471011</v>
      </c>
      <c r="E53" s="59">
        <v>224749</v>
      </c>
      <c r="F53" s="59">
        <v>246262</v>
      </c>
      <c r="G53" s="59">
        <v>171336</v>
      </c>
      <c r="H53" s="59">
        <v>98569</v>
      </c>
      <c r="I53" s="59">
        <v>72768</v>
      </c>
      <c r="J53" s="59">
        <v>101604</v>
      </c>
      <c r="K53" s="59"/>
      <c r="L53" s="59">
        <v>198070</v>
      </c>
      <c r="M53" s="59"/>
      <c r="N53" s="59">
        <v>1034</v>
      </c>
      <c r="O53" s="59"/>
      <c r="P53" s="59">
        <v>23542</v>
      </c>
      <c r="Q53" s="59"/>
      <c r="R53" s="59">
        <v>78867</v>
      </c>
      <c r="S53" s="59">
        <v>23542</v>
      </c>
      <c r="T53" s="59">
        <v>94627</v>
      </c>
      <c r="U53" s="59"/>
      <c r="V53" s="423" t="s">
        <v>267</v>
      </c>
    </row>
    <row r="54" spans="1:24" ht="21.95" customHeight="1">
      <c r="A54" s="422" t="s">
        <v>268</v>
      </c>
      <c r="B54" s="555"/>
      <c r="C54" s="558" t="s">
        <v>352</v>
      </c>
      <c r="D54" s="59">
        <v>4971265</v>
      </c>
      <c r="E54" s="59">
        <v>2420241</v>
      </c>
      <c r="F54" s="59">
        <v>2551025</v>
      </c>
      <c r="G54" s="59">
        <v>1933571</v>
      </c>
      <c r="H54" s="59">
        <v>1151389</v>
      </c>
      <c r="I54" s="59">
        <v>782181</v>
      </c>
      <c r="J54" s="59">
        <v>1048934</v>
      </c>
      <c r="K54" s="59"/>
      <c r="L54" s="59">
        <v>1988762</v>
      </c>
      <c r="M54" s="59"/>
      <c r="N54" s="59">
        <v>20042</v>
      </c>
      <c r="O54" s="59"/>
      <c r="P54" s="59">
        <v>199877</v>
      </c>
      <c r="Q54" s="59"/>
      <c r="R54" s="59">
        <v>1036319</v>
      </c>
      <c r="S54" s="59">
        <v>199877</v>
      </c>
      <c r="T54" s="59">
        <v>732521</v>
      </c>
      <c r="U54" s="59"/>
      <c r="V54" s="423" t="s">
        <v>268</v>
      </c>
    </row>
    <row r="55" spans="1:24" ht="26.1" customHeight="1">
      <c r="A55" s="216" t="s">
        <v>819</v>
      </c>
      <c r="B55" s="422"/>
      <c r="C55" s="422"/>
      <c r="D55" s="59"/>
      <c r="E55" s="59"/>
      <c r="F55" s="59"/>
      <c r="G55" s="59"/>
      <c r="H55" s="59"/>
      <c r="I55" s="59"/>
      <c r="J55" s="425" t="s">
        <v>819</v>
      </c>
      <c r="K55" s="59"/>
      <c r="M55" s="425"/>
      <c r="N55" s="59"/>
      <c r="O55" s="59"/>
      <c r="P55" s="59"/>
      <c r="Q55" s="59"/>
      <c r="R55" s="59"/>
      <c r="S55" s="59"/>
      <c r="T55" s="59"/>
      <c r="U55" s="59"/>
      <c r="V55" s="422"/>
    </row>
    <row r="56" spans="1:24" ht="21.95" customHeight="1">
      <c r="A56" s="422" t="s">
        <v>269</v>
      </c>
      <c r="B56" s="555">
        <v>2018</v>
      </c>
      <c r="C56" s="558" t="s">
        <v>846</v>
      </c>
      <c r="D56" s="59">
        <v>53856</v>
      </c>
      <c r="E56" s="59">
        <v>20263</v>
      </c>
      <c r="F56" s="59">
        <v>33592</v>
      </c>
      <c r="G56" s="59">
        <v>24327</v>
      </c>
      <c r="H56" s="59">
        <v>5710</v>
      </c>
      <c r="I56" s="59">
        <v>18617</v>
      </c>
      <c r="J56" s="59">
        <v>12812</v>
      </c>
      <c r="K56" s="59"/>
      <c r="L56" s="59">
        <v>16717</v>
      </c>
      <c r="M56" s="59"/>
      <c r="N56" s="59">
        <v>420</v>
      </c>
      <c r="O56" s="59"/>
      <c r="P56" s="59">
        <v>1321</v>
      </c>
      <c r="Q56" s="59"/>
      <c r="R56" s="59">
        <v>5587</v>
      </c>
      <c r="S56" s="59">
        <v>1321</v>
      </c>
      <c r="T56" s="59">
        <v>9389</v>
      </c>
      <c r="U56" s="59"/>
      <c r="V56" s="423" t="s">
        <v>269</v>
      </c>
      <c r="X56" s="27"/>
    </row>
    <row r="57" spans="1:24" ht="15" customHeight="1">
      <c r="A57" s="422" t="s">
        <v>1641</v>
      </c>
      <c r="B57" s="555" t="s">
        <v>353</v>
      </c>
      <c r="C57" s="558" t="s">
        <v>56</v>
      </c>
      <c r="D57" s="59">
        <v>66774</v>
      </c>
      <c r="E57" s="59">
        <v>29108</v>
      </c>
      <c r="F57" s="59">
        <v>37666</v>
      </c>
      <c r="G57" s="59">
        <v>27874</v>
      </c>
      <c r="H57" s="59">
        <v>11569</v>
      </c>
      <c r="I57" s="59">
        <v>16305</v>
      </c>
      <c r="J57" s="59">
        <v>13422</v>
      </c>
      <c r="K57" s="59"/>
      <c r="L57" s="59">
        <v>25477</v>
      </c>
      <c r="M57" s="59"/>
      <c r="N57" s="59">
        <v>1351</v>
      </c>
      <c r="O57" s="59"/>
      <c r="P57" s="59">
        <v>2765</v>
      </c>
      <c r="Q57" s="59"/>
      <c r="R57" s="59">
        <v>15571</v>
      </c>
      <c r="S57" s="59">
        <v>2765</v>
      </c>
      <c r="T57" s="59">
        <v>5790</v>
      </c>
      <c r="U57" s="59"/>
      <c r="V57" s="423" t="s">
        <v>1641</v>
      </c>
    </row>
    <row r="58" spans="1:24" ht="15" customHeight="1">
      <c r="A58" s="422" t="s">
        <v>1642</v>
      </c>
      <c r="B58" s="555" t="s">
        <v>353</v>
      </c>
      <c r="C58" s="558" t="s">
        <v>61</v>
      </c>
      <c r="D58" s="59">
        <v>96053</v>
      </c>
      <c r="E58" s="59">
        <v>40581</v>
      </c>
      <c r="F58" s="59">
        <v>55472</v>
      </c>
      <c r="G58" s="59">
        <v>34454</v>
      </c>
      <c r="H58" s="59">
        <v>12520</v>
      </c>
      <c r="I58" s="59">
        <v>21934</v>
      </c>
      <c r="J58" s="59">
        <v>23422</v>
      </c>
      <c r="K58" s="59"/>
      <c r="L58" s="59">
        <v>38177</v>
      </c>
      <c r="M58" s="59"/>
      <c r="N58" s="59">
        <v>1005</v>
      </c>
      <c r="O58" s="59"/>
      <c r="P58" s="59">
        <v>3634</v>
      </c>
      <c r="Q58" s="59"/>
      <c r="R58" s="59">
        <v>20224</v>
      </c>
      <c r="S58" s="59">
        <v>3634</v>
      </c>
      <c r="T58" s="59">
        <v>13314</v>
      </c>
      <c r="U58" s="59"/>
      <c r="V58" s="423" t="s">
        <v>1642</v>
      </c>
    </row>
    <row r="59" spans="1:24" ht="15" customHeight="1">
      <c r="A59" s="422" t="s">
        <v>1643</v>
      </c>
      <c r="B59" s="555" t="s">
        <v>353</v>
      </c>
      <c r="C59" s="558" t="s">
        <v>62</v>
      </c>
      <c r="D59" s="59">
        <v>81517</v>
      </c>
      <c r="E59" s="59">
        <v>35507</v>
      </c>
      <c r="F59" s="59">
        <v>46010</v>
      </c>
      <c r="G59" s="59">
        <v>26512</v>
      </c>
      <c r="H59" s="59">
        <v>7940</v>
      </c>
      <c r="I59" s="59">
        <v>18572</v>
      </c>
      <c r="J59" s="59">
        <v>20889</v>
      </c>
      <c r="K59" s="59"/>
      <c r="L59" s="59">
        <v>34116</v>
      </c>
      <c r="M59" s="59"/>
      <c r="N59" s="59">
        <v>914</v>
      </c>
      <c r="O59" s="59"/>
      <c r="P59" s="59">
        <v>5765</v>
      </c>
      <c r="Q59" s="59"/>
      <c r="R59" s="59">
        <v>18437</v>
      </c>
      <c r="S59" s="59">
        <v>5765</v>
      </c>
      <c r="T59" s="59">
        <v>9000</v>
      </c>
      <c r="U59" s="59"/>
      <c r="V59" s="423" t="s">
        <v>1643</v>
      </c>
    </row>
    <row r="60" spans="1:24" ht="15" customHeight="1">
      <c r="A60" s="422" t="s">
        <v>1644</v>
      </c>
      <c r="B60" s="555" t="s">
        <v>353</v>
      </c>
      <c r="C60" s="558" t="s">
        <v>700</v>
      </c>
      <c r="D60" s="59">
        <v>128882</v>
      </c>
      <c r="E60" s="59">
        <v>68806</v>
      </c>
      <c r="F60" s="59">
        <v>60076</v>
      </c>
      <c r="G60" s="59">
        <v>47223</v>
      </c>
      <c r="H60" s="59">
        <v>25734</v>
      </c>
      <c r="I60" s="59">
        <v>21489</v>
      </c>
      <c r="J60" s="59">
        <v>34161</v>
      </c>
      <c r="K60" s="59"/>
      <c r="L60" s="59">
        <v>47498</v>
      </c>
      <c r="M60" s="59"/>
      <c r="N60" s="59">
        <v>3722</v>
      </c>
      <c r="O60" s="59"/>
      <c r="P60" s="59">
        <v>5190</v>
      </c>
      <c r="Q60" s="59"/>
      <c r="R60" s="59">
        <v>28485</v>
      </c>
      <c r="S60" s="59">
        <v>5190</v>
      </c>
      <c r="T60" s="59">
        <v>10102</v>
      </c>
      <c r="U60" s="59"/>
      <c r="V60" s="423" t="s">
        <v>1644</v>
      </c>
    </row>
    <row r="61" spans="1:24" ht="15" customHeight="1">
      <c r="A61" s="422" t="s">
        <v>1645</v>
      </c>
      <c r="B61" s="555" t="s">
        <v>353</v>
      </c>
      <c r="C61" s="558" t="s">
        <v>701</v>
      </c>
      <c r="D61" s="59">
        <v>114238</v>
      </c>
      <c r="E61" s="59">
        <v>47902</v>
      </c>
      <c r="F61" s="59">
        <v>66335</v>
      </c>
      <c r="G61" s="59">
        <v>33314</v>
      </c>
      <c r="H61" s="59">
        <v>9467</v>
      </c>
      <c r="I61" s="59">
        <v>23847</v>
      </c>
      <c r="J61" s="59">
        <v>30562</v>
      </c>
      <c r="K61" s="59"/>
      <c r="L61" s="59">
        <v>50361</v>
      </c>
      <c r="M61" s="59"/>
      <c r="N61" s="59">
        <v>4466</v>
      </c>
      <c r="O61" s="59"/>
      <c r="P61" s="59">
        <v>3407</v>
      </c>
      <c r="Q61" s="59"/>
      <c r="R61" s="59">
        <v>27031</v>
      </c>
      <c r="S61" s="59">
        <v>3407</v>
      </c>
      <c r="T61" s="59">
        <v>15457</v>
      </c>
      <c r="U61" s="59"/>
      <c r="V61" s="423" t="s">
        <v>1645</v>
      </c>
    </row>
    <row r="62" spans="1:24" ht="15" customHeight="1">
      <c r="A62" s="422" t="s">
        <v>1646</v>
      </c>
      <c r="B62" s="555" t="s">
        <v>353</v>
      </c>
      <c r="C62" s="558" t="s">
        <v>702</v>
      </c>
      <c r="D62" s="59">
        <v>126766</v>
      </c>
      <c r="E62" s="59">
        <v>53949</v>
      </c>
      <c r="F62" s="59">
        <v>72817</v>
      </c>
      <c r="G62" s="59">
        <v>37330</v>
      </c>
      <c r="H62" s="59">
        <v>9266</v>
      </c>
      <c r="I62" s="59">
        <v>28064</v>
      </c>
      <c r="J62" s="59">
        <v>37924</v>
      </c>
      <c r="K62" s="59"/>
      <c r="L62" s="59">
        <v>51512</v>
      </c>
      <c r="M62" s="59"/>
      <c r="N62" s="59">
        <v>1103</v>
      </c>
      <c r="O62" s="59"/>
      <c r="P62" s="59">
        <v>5656</v>
      </c>
      <c r="Q62" s="59"/>
      <c r="R62" s="59">
        <v>33098</v>
      </c>
      <c r="S62" s="59">
        <v>5656</v>
      </c>
      <c r="T62" s="59">
        <v>11654</v>
      </c>
      <c r="U62" s="59"/>
      <c r="V62" s="423" t="s">
        <v>1646</v>
      </c>
    </row>
    <row r="63" spans="1:24" ht="15" customHeight="1">
      <c r="A63" s="422" t="s">
        <v>1647</v>
      </c>
      <c r="B63" s="555" t="s">
        <v>353</v>
      </c>
      <c r="C63" s="558" t="s">
        <v>217</v>
      </c>
      <c r="D63" s="59">
        <v>92470</v>
      </c>
      <c r="E63" s="59">
        <v>39148</v>
      </c>
      <c r="F63" s="59">
        <v>53322</v>
      </c>
      <c r="G63" s="59">
        <v>32211</v>
      </c>
      <c r="H63" s="59">
        <v>13946</v>
      </c>
      <c r="I63" s="59">
        <v>18265</v>
      </c>
      <c r="J63" s="59">
        <v>20551</v>
      </c>
      <c r="K63" s="59"/>
      <c r="L63" s="59">
        <v>39708</v>
      </c>
      <c r="M63" s="59"/>
      <c r="N63" s="59">
        <v>406</v>
      </c>
      <c r="O63" s="59"/>
      <c r="P63" s="59">
        <v>4245</v>
      </c>
      <c r="Q63" s="59"/>
      <c r="R63" s="59">
        <v>21829</v>
      </c>
      <c r="S63" s="59">
        <v>4245</v>
      </c>
      <c r="T63" s="59">
        <v>13227</v>
      </c>
      <c r="U63" s="59"/>
      <c r="V63" s="423" t="s">
        <v>1647</v>
      </c>
    </row>
    <row r="64" spans="1:24" ht="15" customHeight="1">
      <c r="A64" s="422" t="s">
        <v>1648</v>
      </c>
      <c r="B64" s="555" t="s">
        <v>353</v>
      </c>
      <c r="C64" s="558" t="s">
        <v>195</v>
      </c>
      <c r="D64" s="59">
        <v>96254</v>
      </c>
      <c r="E64" s="59">
        <v>38125</v>
      </c>
      <c r="F64" s="59">
        <v>58129</v>
      </c>
      <c r="G64" s="59">
        <v>26659</v>
      </c>
      <c r="H64" s="59">
        <v>9693</v>
      </c>
      <c r="I64" s="59">
        <v>16966</v>
      </c>
      <c r="J64" s="59">
        <v>21186</v>
      </c>
      <c r="K64" s="59"/>
      <c r="L64" s="59">
        <v>48409</v>
      </c>
      <c r="M64" s="59"/>
      <c r="N64" s="59">
        <v>283</v>
      </c>
      <c r="O64" s="59"/>
      <c r="P64" s="59">
        <v>6963</v>
      </c>
      <c r="Q64" s="59"/>
      <c r="R64" s="59">
        <v>22626</v>
      </c>
      <c r="S64" s="59">
        <v>6963</v>
      </c>
      <c r="T64" s="59">
        <v>18536</v>
      </c>
      <c r="U64" s="59"/>
      <c r="V64" s="423" t="s">
        <v>1648</v>
      </c>
    </row>
    <row r="65" spans="1:22" ht="15" customHeight="1">
      <c r="A65" s="422" t="s">
        <v>1649</v>
      </c>
      <c r="B65" s="555" t="s">
        <v>353</v>
      </c>
      <c r="C65" s="558" t="s">
        <v>196</v>
      </c>
      <c r="D65" s="59">
        <v>98908</v>
      </c>
      <c r="E65" s="59">
        <v>40206</v>
      </c>
      <c r="F65" s="59">
        <v>58702</v>
      </c>
      <c r="G65" s="59">
        <v>34140</v>
      </c>
      <c r="H65" s="59">
        <v>7933</v>
      </c>
      <c r="I65" s="59">
        <v>26208</v>
      </c>
      <c r="J65" s="59">
        <v>26008</v>
      </c>
      <c r="K65" s="59"/>
      <c r="L65" s="59">
        <v>38760</v>
      </c>
      <c r="M65" s="59"/>
      <c r="N65" s="59">
        <v>791</v>
      </c>
      <c r="O65" s="59"/>
      <c r="P65" s="59">
        <v>5475</v>
      </c>
      <c r="Q65" s="59"/>
      <c r="R65" s="59">
        <v>21841</v>
      </c>
      <c r="S65" s="59">
        <v>5475</v>
      </c>
      <c r="T65" s="59">
        <v>10654</v>
      </c>
      <c r="U65" s="59"/>
      <c r="V65" s="423" t="s">
        <v>1649</v>
      </c>
    </row>
    <row r="66" spans="1:22" ht="15" customHeight="1">
      <c r="A66" s="422" t="s">
        <v>1650</v>
      </c>
      <c r="B66" s="555" t="s">
        <v>353</v>
      </c>
      <c r="C66" s="558" t="s">
        <v>197</v>
      </c>
      <c r="D66" s="59">
        <v>82338</v>
      </c>
      <c r="E66" s="59">
        <v>43157</v>
      </c>
      <c r="F66" s="59">
        <v>39181</v>
      </c>
      <c r="G66" s="59">
        <v>33041</v>
      </c>
      <c r="H66" s="59">
        <v>14972</v>
      </c>
      <c r="I66" s="59">
        <v>18068</v>
      </c>
      <c r="J66" s="59">
        <v>24779</v>
      </c>
      <c r="K66" s="59"/>
      <c r="L66" s="59">
        <v>24518</v>
      </c>
      <c r="M66" s="59"/>
      <c r="N66" s="59">
        <v>448</v>
      </c>
      <c r="O66" s="59"/>
      <c r="P66" s="59">
        <v>2957</v>
      </c>
      <c r="Q66" s="59"/>
      <c r="R66" s="59">
        <v>14225</v>
      </c>
      <c r="S66" s="59">
        <v>2957</v>
      </c>
      <c r="T66" s="59">
        <v>6888</v>
      </c>
      <c r="U66" s="59"/>
      <c r="V66" s="423" t="s">
        <v>1650</v>
      </c>
    </row>
    <row r="67" spans="1:22" ht="15" customHeight="1">
      <c r="A67" s="422" t="s">
        <v>1651</v>
      </c>
      <c r="B67" s="555" t="s">
        <v>353</v>
      </c>
      <c r="C67" s="558" t="s">
        <v>666</v>
      </c>
      <c r="D67" s="59">
        <v>90388</v>
      </c>
      <c r="E67" s="59">
        <v>40458</v>
      </c>
      <c r="F67" s="59">
        <v>49929</v>
      </c>
      <c r="G67" s="59">
        <v>33775</v>
      </c>
      <c r="H67" s="59">
        <v>9914</v>
      </c>
      <c r="I67" s="59">
        <v>23861</v>
      </c>
      <c r="J67" s="59">
        <v>25122</v>
      </c>
      <c r="K67" s="59"/>
      <c r="L67" s="59">
        <v>31491</v>
      </c>
      <c r="M67" s="59"/>
      <c r="N67" s="59">
        <v>310</v>
      </c>
      <c r="O67" s="59"/>
      <c r="P67" s="59">
        <v>5112</v>
      </c>
      <c r="Q67" s="59"/>
      <c r="R67" s="59">
        <v>14496</v>
      </c>
      <c r="S67" s="59">
        <v>5112</v>
      </c>
      <c r="T67" s="59">
        <v>11572</v>
      </c>
      <c r="U67" s="59"/>
      <c r="V67" s="423" t="s">
        <v>1651</v>
      </c>
    </row>
    <row r="68" spans="1:22" ht="21.95" customHeight="1">
      <c r="A68" s="422" t="s">
        <v>1652</v>
      </c>
      <c r="B68" s="555"/>
      <c r="C68" s="558" t="s">
        <v>352</v>
      </c>
      <c r="D68" s="59">
        <v>1128444</v>
      </c>
      <c r="E68" s="59">
        <v>497210</v>
      </c>
      <c r="F68" s="59">
        <v>631231</v>
      </c>
      <c r="G68" s="59">
        <v>390860</v>
      </c>
      <c r="H68" s="59">
        <v>138664</v>
      </c>
      <c r="I68" s="59">
        <v>252196</v>
      </c>
      <c r="J68" s="59">
        <v>290838</v>
      </c>
      <c r="K68" s="59"/>
      <c r="L68" s="59">
        <v>446744</v>
      </c>
      <c r="M68" s="59"/>
      <c r="N68" s="59">
        <v>15219</v>
      </c>
      <c r="O68" s="59"/>
      <c r="P68" s="59">
        <v>52490</v>
      </c>
      <c r="Q68" s="59"/>
      <c r="R68" s="59">
        <v>243450</v>
      </c>
      <c r="S68" s="59">
        <v>52490</v>
      </c>
      <c r="T68" s="59">
        <v>135583</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1745</v>
      </c>
      <c r="J70" s="549" t="s">
        <v>1745</v>
      </c>
      <c r="M70" s="54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6" customFormat="1" ht="15" customHeight="1">
      <c r="A1" s="907" t="s">
        <v>1764</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3" t="s">
        <v>6</v>
      </c>
      <c r="B3" s="552"/>
      <c r="C3" s="552"/>
      <c r="D3" s="552"/>
      <c r="E3" s="552"/>
      <c r="F3" s="552"/>
      <c r="G3" s="552"/>
      <c r="H3" s="552"/>
      <c r="I3" s="552"/>
      <c r="J3" s="563" t="s">
        <v>6</v>
      </c>
      <c r="K3" s="552"/>
      <c r="M3" s="561"/>
      <c r="N3" s="553"/>
      <c r="O3" s="553"/>
      <c r="P3" s="553"/>
      <c r="Q3" s="553"/>
      <c r="R3" s="553"/>
      <c r="S3" s="553"/>
      <c r="T3" s="553"/>
      <c r="U3" s="553"/>
      <c r="V3" s="553"/>
    </row>
    <row r="4" spans="1:24" ht="15" customHeight="1">
      <c r="A4" s="563" t="s">
        <v>1657</v>
      </c>
      <c r="B4" s="552"/>
      <c r="C4" s="552"/>
      <c r="D4" s="552"/>
      <c r="E4" s="552"/>
      <c r="F4" s="552"/>
      <c r="G4" s="552"/>
      <c r="H4" s="552"/>
      <c r="I4" s="552"/>
      <c r="J4" s="563" t="s">
        <v>1657</v>
      </c>
      <c r="K4" s="552"/>
      <c r="M4" s="561"/>
      <c r="N4" s="553"/>
      <c r="O4" s="553"/>
      <c r="P4" s="553"/>
      <c r="Q4" s="553"/>
      <c r="R4" s="553"/>
      <c r="S4" s="553"/>
      <c r="T4" s="553"/>
      <c r="U4" s="553"/>
      <c r="V4" s="553"/>
    </row>
    <row r="5" spans="1:24" ht="15" customHeight="1">
      <c r="A5" s="564" t="s">
        <v>1308</v>
      </c>
      <c r="B5" s="552"/>
      <c r="C5" s="552"/>
      <c r="D5" s="552"/>
      <c r="E5" s="552"/>
      <c r="F5" s="552"/>
      <c r="G5" s="552"/>
      <c r="H5" s="552"/>
      <c r="I5" s="552"/>
      <c r="J5" s="564" t="s">
        <v>1308</v>
      </c>
      <c r="K5" s="552"/>
      <c r="M5" s="555"/>
      <c r="N5" s="553"/>
      <c r="O5" s="553"/>
      <c r="P5" s="553"/>
      <c r="Q5" s="553"/>
      <c r="R5" s="553"/>
      <c r="S5" s="553"/>
      <c r="T5" s="553"/>
      <c r="U5" s="553"/>
      <c r="V5" s="553"/>
    </row>
    <row r="6" spans="1:24" ht="15" customHeight="1">
      <c r="A6" s="564" t="s">
        <v>670</v>
      </c>
      <c r="B6" s="552"/>
      <c r="C6" s="552"/>
      <c r="D6" s="552"/>
      <c r="E6" s="552"/>
      <c r="F6" s="552"/>
      <c r="G6" s="552"/>
      <c r="H6" s="552"/>
      <c r="I6" s="552"/>
      <c r="J6" s="564" t="s">
        <v>670</v>
      </c>
      <c r="K6" s="552"/>
      <c r="M6" s="561"/>
      <c r="N6" s="553"/>
      <c r="O6" s="553"/>
      <c r="P6" s="553"/>
      <c r="Q6" s="553"/>
      <c r="R6" s="553"/>
      <c r="S6" s="553"/>
      <c r="T6" s="553"/>
      <c r="U6" s="553"/>
      <c r="V6" s="553"/>
    </row>
    <row r="7" spans="1:24" ht="15" customHeight="1">
      <c r="A7" s="565" t="s">
        <v>459</v>
      </c>
      <c r="B7" s="546"/>
      <c r="C7" s="546"/>
      <c r="D7" s="546"/>
      <c r="E7" s="546"/>
      <c r="F7" s="546"/>
      <c r="G7" s="546"/>
      <c r="H7" s="546"/>
      <c r="I7" s="546"/>
      <c r="J7" s="565" t="s">
        <v>459</v>
      </c>
      <c r="K7" s="546"/>
      <c r="M7" s="562"/>
      <c r="N7" s="547"/>
      <c r="O7" s="547"/>
      <c r="P7" s="547"/>
      <c r="Q7" s="547"/>
      <c r="R7" s="547"/>
      <c r="S7" s="547"/>
      <c r="T7" s="547"/>
      <c r="U7" s="547"/>
      <c r="V7" s="547"/>
    </row>
    <row r="8" spans="1:24" s="228" customFormat="1" ht="15.75" customHeight="1">
      <c r="A8" s="1070" t="s">
        <v>270</v>
      </c>
      <c r="B8" s="1050" t="s">
        <v>684</v>
      </c>
      <c r="C8" s="1070"/>
      <c r="D8" s="1058" t="s">
        <v>1638</v>
      </c>
      <c r="E8" s="1059"/>
      <c r="F8" s="1059"/>
      <c r="G8" s="1058" t="s">
        <v>685</v>
      </c>
      <c r="H8" s="1059"/>
      <c r="I8" s="1068"/>
      <c r="J8" s="1073" t="s">
        <v>40</v>
      </c>
      <c r="K8" s="1062"/>
      <c r="L8" s="1067" t="s">
        <v>440</v>
      </c>
      <c r="M8" s="1068"/>
      <c r="N8" s="1068"/>
      <c r="O8" s="1068"/>
      <c r="P8" s="1068"/>
      <c r="Q8" s="1068"/>
      <c r="R8" s="1068"/>
      <c r="S8" s="1068"/>
      <c r="T8" s="1068"/>
      <c r="U8" s="1069"/>
      <c r="V8" s="1050" t="s">
        <v>270</v>
      </c>
    </row>
    <row r="9" spans="1:24" s="228" customFormat="1" ht="15.75" customHeight="1">
      <c r="A9" s="1071"/>
      <c r="B9" s="1051"/>
      <c r="C9" s="1071"/>
      <c r="D9" s="1036" t="s">
        <v>547</v>
      </c>
      <c r="E9" s="419" t="s">
        <v>530</v>
      </c>
      <c r="F9" s="420"/>
      <c r="G9" s="1037" t="s">
        <v>663</v>
      </c>
      <c r="H9" s="1053" t="s">
        <v>326</v>
      </c>
      <c r="I9" s="1056" t="s">
        <v>1001</v>
      </c>
      <c r="J9" s="1074"/>
      <c r="K9" s="1064"/>
      <c r="L9" s="1056" t="s">
        <v>663</v>
      </c>
      <c r="M9" s="1023"/>
      <c r="N9" s="1058" t="s">
        <v>626</v>
      </c>
      <c r="O9" s="1059"/>
      <c r="P9" s="1059"/>
      <c r="Q9" s="1059"/>
      <c r="R9" s="1059"/>
      <c r="S9" s="1059"/>
      <c r="T9" s="1059"/>
      <c r="U9" s="1060"/>
      <c r="V9" s="1051"/>
    </row>
    <row r="10" spans="1:24" s="228" customFormat="1" ht="15.75" customHeight="1">
      <c r="A10" s="1071"/>
      <c r="B10" s="1051"/>
      <c r="C10" s="1071"/>
      <c r="D10" s="1037"/>
      <c r="E10" s="1036" t="s">
        <v>326</v>
      </c>
      <c r="F10" s="1036" t="s">
        <v>1001</v>
      </c>
      <c r="G10" s="1037"/>
      <c r="H10" s="1054"/>
      <c r="I10" s="1054"/>
      <c r="J10" s="1074"/>
      <c r="K10" s="1064"/>
      <c r="L10" s="1053"/>
      <c r="M10" s="1025"/>
      <c r="N10" s="1061" t="s">
        <v>781</v>
      </c>
      <c r="O10" s="1062"/>
      <c r="P10" s="1061" t="s">
        <v>764</v>
      </c>
      <c r="Q10" s="1062"/>
      <c r="R10" s="1056" t="s">
        <v>877</v>
      </c>
      <c r="S10" s="1023"/>
      <c r="T10" s="1061" t="s">
        <v>765</v>
      </c>
      <c r="U10" s="1062"/>
      <c r="V10" s="1051"/>
    </row>
    <row r="11" spans="1:24" s="228" customFormat="1" ht="15.75" customHeight="1">
      <c r="A11" s="1071"/>
      <c r="B11" s="1051"/>
      <c r="C11" s="1071"/>
      <c r="D11" s="1037"/>
      <c r="E11" s="1037"/>
      <c r="F11" s="1037"/>
      <c r="G11" s="1037"/>
      <c r="H11" s="1054"/>
      <c r="I11" s="1054"/>
      <c r="J11" s="1074"/>
      <c r="K11" s="1064"/>
      <c r="L11" s="1053"/>
      <c r="M11" s="1025"/>
      <c r="N11" s="1063"/>
      <c r="O11" s="1064"/>
      <c r="P11" s="1063"/>
      <c r="Q11" s="1064"/>
      <c r="R11" s="1053"/>
      <c r="S11" s="1025"/>
      <c r="T11" s="1063"/>
      <c r="U11" s="1064"/>
      <c r="V11" s="1051"/>
    </row>
    <row r="12" spans="1:24" s="228" customFormat="1" ht="15.75" customHeight="1">
      <c r="A12" s="1072"/>
      <c r="B12" s="1052"/>
      <c r="C12" s="1072"/>
      <c r="D12" s="1038"/>
      <c r="E12" s="1038"/>
      <c r="F12" s="1038"/>
      <c r="G12" s="1038"/>
      <c r="H12" s="1055"/>
      <c r="I12" s="1055"/>
      <c r="J12" s="1075"/>
      <c r="K12" s="1066"/>
      <c r="L12" s="1057"/>
      <c r="M12" s="1027"/>
      <c r="N12" s="1065"/>
      <c r="O12" s="1066"/>
      <c r="P12" s="1065"/>
      <c r="Q12" s="1066"/>
      <c r="R12" s="1057"/>
      <c r="S12" s="1027"/>
      <c r="T12" s="1065"/>
      <c r="U12" s="1066"/>
      <c r="V12" s="1052"/>
    </row>
    <row r="13" spans="1:24" ht="26.1" customHeight="1">
      <c r="A13" s="216" t="s">
        <v>820</v>
      </c>
      <c r="B13" s="552"/>
      <c r="C13" s="552"/>
      <c r="D13" s="552"/>
      <c r="E13" s="552"/>
      <c r="F13" s="552"/>
      <c r="G13" s="552"/>
      <c r="H13" s="552"/>
      <c r="I13" s="552"/>
      <c r="J13" s="426" t="s">
        <v>820</v>
      </c>
      <c r="K13" s="552"/>
      <c r="M13" s="426"/>
      <c r="N13" s="551"/>
      <c r="O13" s="551"/>
      <c r="P13" s="551"/>
      <c r="Q13" s="551"/>
      <c r="R13" s="551"/>
      <c r="S13" s="551"/>
      <c r="T13" s="551"/>
      <c r="U13" s="551"/>
      <c r="V13" s="551"/>
    </row>
    <row r="14" spans="1:24" ht="21.95" customHeight="1">
      <c r="A14" s="422" t="s">
        <v>766</v>
      </c>
      <c r="B14" s="555">
        <v>2018</v>
      </c>
      <c r="C14" s="558" t="s">
        <v>846</v>
      </c>
      <c r="D14" s="59">
        <v>628134</v>
      </c>
      <c r="E14" s="59">
        <v>305980</v>
      </c>
      <c r="F14" s="59">
        <v>322154</v>
      </c>
      <c r="G14" s="59">
        <v>334500</v>
      </c>
      <c r="H14" s="59">
        <v>168502</v>
      </c>
      <c r="I14" s="59">
        <v>165998</v>
      </c>
      <c r="J14" s="59">
        <v>112705</v>
      </c>
      <c r="K14" s="59"/>
      <c r="L14" s="59">
        <v>180929</v>
      </c>
      <c r="M14" s="59"/>
      <c r="N14" s="59">
        <v>5830</v>
      </c>
      <c r="O14" s="59"/>
      <c r="P14" s="59">
        <v>18943</v>
      </c>
      <c r="Q14" s="59"/>
      <c r="R14" s="59">
        <v>86803</v>
      </c>
      <c r="S14" s="59">
        <v>18943</v>
      </c>
      <c r="T14" s="59">
        <v>69353</v>
      </c>
      <c r="U14" s="59"/>
      <c r="V14" s="423" t="s">
        <v>766</v>
      </c>
      <c r="X14" s="27"/>
    </row>
    <row r="15" spans="1:24" ht="15" customHeight="1">
      <c r="A15" s="422" t="s">
        <v>914</v>
      </c>
      <c r="B15" s="555" t="s">
        <v>353</v>
      </c>
      <c r="C15" s="558" t="s">
        <v>56</v>
      </c>
      <c r="D15" s="59">
        <v>671828</v>
      </c>
      <c r="E15" s="59">
        <v>278543</v>
      </c>
      <c r="F15" s="59">
        <v>393286</v>
      </c>
      <c r="G15" s="59">
        <v>362365</v>
      </c>
      <c r="H15" s="59">
        <v>137208</v>
      </c>
      <c r="I15" s="59">
        <v>225158</v>
      </c>
      <c r="J15" s="59">
        <v>114639</v>
      </c>
      <c r="K15" s="59"/>
      <c r="L15" s="59">
        <v>194824</v>
      </c>
      <c r="M15" s="59"/>
      <c r="N15" s="59">
        <v>5386</v>
      </c>
      <c r="O15" s="59"/>
      <c r="P15" s="59">
        <v>21310</v>
      </c>
      <c r="Q15" s="59"/>
      <c r="R15" s="59">
        <v>115108</v>
      </c>
      <c r="S15" s="59">
        <v>21310</v>
      </c>
      <c r="T15" s="59">
        <v>53020</v>
      </c>
      <c r="U15" s="59"/>
      <c r="V15" s="423" t="s">
        <v>914</v>
      </c>
    </row>
    <row r="16" spans="1:24" ht="15" customHeight="1">
      <c r="A16" s="422" t="s">
        <v>915</v>
      </c>
      <c r="B16" s="555" t="s">
        <v>353</v>
      </c>
      <c r="C16" s="558" t="s">
        <v>61</v>
      </c>
      <c r="D16" s="59">
        <v>801439</v>
      </c>
      <c r="E16" s="59">
        <v>357331</v>
      </c>
      <c r="F16" s="59">
        <v>444108</v>
      </c>
      <c r="G16" s="59">
        <v>310763</v>
      </c>
      <c r="H16" s="59">
        <v>119661</v>
      </c>
      <c r="I16" s="59">
        <v>191102</v>
      </c>
      <c r="J16" s="59">
        <v>172123</v>
      </c>
      <c r="K16" s="59"/>
      <c r="L16" s="59">
        <v>318553</v>
      </c>
      <c r="M16" s="59"/>
      <c r="N16" s="59">
        <v>33404</v>
      </c>
      <c r="O16" s="59"/>
      <c r="P16" s="59">
        <v>32143</v>
      </c>
      <c r="Q16" s="59"/>
      <c r="R16" s="59">
        <v>162572</v>
      </c>
      <c r="S16" s="59">
        <v>32143</v>
      </c>
      <c r="T16" s="59">
        <v>90434</v>
      </c>
      <c r="U16" s="59"/>
      <c r="V16" s="423" t="s">
        <v>915</v>
      </c>
    </row>
    <row r="17" spans="1:24" ht="15" customHeight="1">
      <c r="A17" s="422" t="s">
        <v>916</v>
      </c>
      <c r="B17" s="555" t="s">
        <v>353</v>
      </c>
      <c r="C17" s="558" t="s">
        <v>62</v>
      </c>
      <c r="D17" s="59">
        <v>767869</v>
      </c>
      <c r="E17" s="59">
        <v>351182</v>
      </c>
      <c r="F17" s="59">
        <v>416687</v>
      </c>
      <c r="G17" s="59">
        <v>312682</v>
      </c>
      <c r="H17" s="59">
        <v>161965</v>
      </c>
      <c r="I17" s="59">
        <v>150717</v>
      </c>
      <c r="J17" s="59">
        <v>153558</v>
      </c>
      <c r="K17" s="59"/>
      <c r="L17" s="59">
        <v>301630</v>
      </c>
      <c r="M17" s="59"/>
      <c r="N17" s="59">
        <v>4568</v>
      </c>
      <c r="O17" s="59"/>
      <c r="P17" s="59">
        <v>31091</v>
      </c>
      <c r="Q17" s="59"/>
      <c r="R17" s="59">
        <v>164381</v>
      </c>
      <c r="S17" s="59">
        <v>31091</v>
      </c>
      <c r="T17" s="59">
        <v>101589</v>
      </c>
      <c r="U17" s="59"/>
      <c r="V17" s="423" t="s">
        <v>916</v>
      </c>
    </row>
    <row r="18" spans="1:24" ht="15" customHeight="1">
      <c r="A18" s="422" t="s">
        <v>917</v>
      </c>
      <c r="B18" s="555" t="s">
        <v>353</v>
      </c>
      <c r="C18" s="558" t="s">
        <v>700</v>
      </c>
      <c r="D18" s="59">
        <v>779140</v>
      </c>
      <c r="E18" s="59">
        <v>373018</v>
      </c>
      <c r="F18" s="59">
        <v>406122</v>
      </c>
      <c r="G18" s="59">
        <v>342252</v>
      </c>
      <c r="H18" s="59">
        <v>181511</v>
      </c>
      <c r="I18" s="59">
        <v>160742</v>
      </c>
      <c r="J18" s="59">
        <v>145054</v>
      </c>
      <c r="K18" s="59"/>
      <c r="L18" s="59">
        <v>291833</v>
      </c>
      <c r="M18" s="59"/>
      <c r="N18" s="59">
        <v>10527</v>
      </c>
      <c r="O18" s="59"/>
      <c r="P18" s="59">
        <v>35925</v>
      </c>
      <c r="Q18" s="59"/>
      <c r="R18" s="59">
        <v>183389</v>
      </c>
      <c r="S18" s="59">
        <v>35925</v>
      </c>
      <c r="T18" s="59">
        <v>61991</v>
      </c>
      <c r="U18" s="59"/>
      <c r="V18" s="423" t="s">
        <v>917</v>
      </c>
    </row>
    <row r="19" spans="1:24" ht="15" customHeight="1">
      <c r="A19" s="422" t="s">
        <v>918</v>
      </c>
      <c r="B19" s="555" t="s">
        <v>353</v>
      </c>
      <c r="C19" s="558" t="s">
        <v>701</v>
      </c>
      <c r="D19" s="59">
        <v>804326</v>
      </c>
      <c r="E19" s="59">
        <v>354267</v>
      </c>
      <c r="F19" s="59">
        <v>450059</v>
      </c>
      <c r="G19" s="59">
        <v>331262</v>
      </c>
      <c r="H19" s="59">
        <v>125085</v>
      </c>
      <c r="I19" s="59">
        <v>206177</v>
      </c>
      <c r="J19" s="59">
        <v>187044</v>
      </c>
      <c r="K19" s="59"/>
      <c r="L19" s="59">
        <v>286019</v>
      </c>
      <c r="M19" s="59"/>
      <c r="N19" s="59">
        <v>7423</v>
      </c>
      <c r="O19" s="59"/>
      <c r="P19" s="59">
        <v>34714</v>
      </c>
      <c r="Q19" s="59"/>
      <c r="R19" s="59">
        <v>166299</v>
      </c>
      <c r="S19" s="59">
        <v>34714</v>
      </c>
      <c r="T19" s="59">
        <v>77583</v>
      </c>
      <c r="U19" s="59"/>
      <c r="V19" s="423" t="s">
        <v>918</v>
      </c>
    </row>
    <row r="20" spans="1:24" ht="15" customHeight="1">
      <c r="A20" s="422" t="s">
        <v>919</v>
      </c>
      <c r="B20" s="555" t="s">
        <v>353</v>
      </c>
      <c r="C20" s="558" t="s">
        <v>702</v>
      </c>
      <c r="D20" s="59">
        <v>889610</v>
      </c>
      <c r="E20" s="59">
        <v>391529</v>
      </c>
      <c r="F20" s="59">
        <v>498081</v>
      </c>
      <c r="G20" s="59">
        <v>445552</v>
      </c>
      <c r="H20" s="59">
        <v>159006</v>
      </c>
      <c r="I20" s="59">
        <v>286545</v>
      </c>
      <c r="J20" s="59">
        <v>202164</v>
      </c>
      <c r="K20" s="59"/>
      <c r="L20" s="59">
        <v>241895</v>
      </c>
      <c r="M20" s="59"/>
      <c r="N20" s="59">
        <v>9275</v>
      </c>
      <c r="O20" s="59"/>
      <c r="P20" s="59">
        <v>21085</v>
      </c>
      <c r="Q20" s="59"/>
      <c r="R20" s="59">
        <v>142831</v>
      </c>
      <c r="S20" s="59">
        <v>21085</v>
      </c>
      <c r="T20" s="59">
        <v>68704</v>
      </c>
      <c r="U20" s="59"/>
      <c r="V20" s="423" t="s">
        <v>919</v>
      </c>
    </row>
    <row r="21" spans="1:24" ht="15" customHeight="1">
      <c r="A21" s="422" t="s">
        <v>920</v>
      </c>
      <c r="B21" s="555" t="s">
        <v>353</v>
      </c>
      <c r="C21" s="558" t="s">
        <v>217</v>
      </c>
      <c r="D21" s="59">
        <v>881748</v>
      </c>
      <c r="E21" s="59">
        <v>407319</v>
      </c>
      <c r="F21" s="59">
        <v>474428</v>
      </c>
      <c r="G21" s="59">
        <v>413521</v>
      </c>
      <c r="H21" s="59">
        <v>194159</v>
      </c>
      <c r="I21" s="59">
        <v>219362</v>
      </c>
      <c r="J21" s="59">
        <v>175865</v>
      </c>
      <c r="K21" s="59"/>
      <c r="L21" s="59">
        <v>292362</v>
      </c>
      <c r="M21" s="59"/>
      <c r="N21" s="59">
        <v>13281</v>
      </c>
      <c r="O21" s="59"/>
      <c r="P21" s="59">
        <v>24015</v>
      </c>
      <c r="Q21" s="59"/>
      <c r="R21" s="59">
        <v>155614</v>
      </c>
      <c r="S21" s="59">
        <v>24015</v>
      </c>
      <c r="T21" s="59">
        <v>99453</v>
      </c>
      <c r="U21" s="59"/>
      <c r="V21" s="423" t="s">
        <v>920</v>
      </c>
    </row>
    <row r="22" spans="1:24" ht="15" customHeight="1">
      <c r="A22" s="422" t="s">
        <v>921</v>
      </c>
      <c r="B22" s="555" t="s">
        <v>353</v>
      </c>
      <c r="C22" s="558" t="s">
        <v>195</v>
      </c>
      <c r="D22" s="59">
        <v>713494</v>
      </c>
      <c r="E22" s="59">
        <v>348616</v>
      </c>
      <c r="F22" s="59">
        <v>364878</v>
      </c>
      <c r="G22" s="59">
        <v>318422</v>
      </c>
      <c r="H22" s="59">
        <v>130510</v>
      </c>
      <c r="I22" s="59">
        <v>187912</v>
      </c>
      <c r="J22" s="59">
        <v>184791</v>
      </c>
      <c r="K22" s="59"/>
      <c r="L22" s="59">
        <v>210282</v>
      </c>
      <c r="M22" s="59"/>
      <c r="N22" s="59">
        <v>11644</v>
      </c>
      <c r="O22" s="59"/>
      <c r="P22" s="59">
        <v>21671</v>
      </c>
      <c r="Q22" s="59"/>
      <c r="R22" s="59">
        <v>111048</v>
      </c>
      <c r="S22" s="59">
        <v>21671</v>
      </c>
      <c r="T22" s="59">
        <v>65918</v>
      </c>
      <c r="U22" s="59"/>
      <c r="V22" s="423" t="s">
        <v>921</v>
      </c>
    </row>
    <row r="23" spans="1:24" ht="15" customHeight="1">
      <c r="A23" s="422" t="s">
        <v>478</v>
      </c>
      <c r="B23" s="555" t="s">
        <v>353</v>
      </c>
      <c r="C23" s="558" t="s">
        <v>196</v>
      </c>
      <c r="D23" s="59">
        <v>758504</v>
      </c>
      <c r="E23" s="59">
        <v>409726</v>
      </c>
      <c r="F23" s="59">
        <v>348778</v>
      </c>
      <c r="G23" s="59">
        <v>330132</v>
      </c>
      <c r="H23" s="59">
        <v>170497</v>
      </c>
      <c r="I23" s="59">
        <v>159635</v>
      </c>
      <c r="J23" s="59">
        <v>211345</v>
      </c>
      <c r="K23" s="59"/>
      <c r="L23" s="59">
        <v>217028</v>
      </c>
      <c r="M23" s="59"/>
      <c r="N23" s="59">
        <v>10833</v>
      </c>
      <c r="O23" s="59"/>
      <c r="P23" s="59">
        <v>17051</v>
      </c>
      <c r="Q23" s="59"/>
      <c r="R23" s="59">
        <v>100482</v>
      </c>
      <c r="S23" s="59">
        <v>17051</v>
      </c>
      <c r="T23" s="59">
        <v>88662</v>
      </c>
      <c r="U23" s="59"/>
      <c r="V23" s="423" t="s">
        <v>478</v>
      </c>
    </row>
    <row r="24" spans="1:24" ht="15" customHeight="1">
      <c r="A24" s="422" t="s">
        <v>479</v>
      </c>
      <c r="B24" s="555" t="s">
        <v>353</v>
      </c>
      <c r="C24" s="558" t="s">
        <v>197</v>
      </c>
      <c r="D24" s="59">
        <v>799937</v>
      </c>
      <c r="E24" s="59">
        <v>438437</v>
      </c>
      <c r="F24" s="59">
        <v>361500</v>
      </c>
      <c r="G24" s="59">
        <v>439929</v>
      </c>
      <c r="H24" s="59">
        <v>235299</v>
      </c>
      <c r="I24" s="59">
        <v>204630</v>
      </c>
      <c r="J24" s="59">
        <v>178281</v>
      </c>
      <c r="K24" s="59"/>
      <c r="L24" s="59">
        <v>181727</v>
      </c>
      <c r="M24" s="59"/>
      <c r="N24" s="59">
        <v>7205</v>
      </c>
      <c r="O24" s="59"/>
      <c r="P24" s="59">
        <v>17653</v>
      </c>
      <c r="Q24" s="59"/>
      <c r="R24" s="59">
        <v>100785</v>
      </c>
      <c r="S24" s="59">
        <v>17653</v>
      </c>
      <c r="T24" s="59">
        <v>56084</v>
      </c>
      <c r="U24" s="59"/>
      <c r="V24" s="423" t="s">
        <v>479</v>
      </c>
    </row>
    <row r="25" spans="1:24" ht="15" customHeight="1">
      <c r="A25" s="422" t="s">
        <v>480</v>
      </c>
      <c r="B25" s="555" t="s">
        <v>353</v>
      </c>
      <c r="C25" s="558" t="s">
        <v>666</v>
      </c>
      <c r="D25" s="59">
        <v>871333</v>
      </c>
      <c r="E25" s="59">
        <v>511896</v>
      </c>
      <c r="F25" s="59">
        <v>359438</v>
      </c>
      <c r="G25" s="59">
        <v>513142</v>
      </c>
      <c r="H25" s="59">
        <v>281372</v>
      </c>
      <c r="I25" s="59">
        <v>231771</v>
      </c>
      <c r="J25" s="59">
        <v>184402</v>
      </c>
      <c r="K25" s="59"/>
      <c r="L25" s="59">
        <v>173789</v>
      </c>
      <c r="M25" s="59"/>
      <c r="N25" s="59">
        <v>12842</v>
      </c>
      <c r="O25" s="59"/>
      <c r="P25" s="59">
        <v>33281</v>
      </c>
      <c r="Q25" s="59"/>
      <c r="R25" s="59">
        <v>78556</v>
      </c>
      <c r="S25" s="59">
        <v>33281</v>
      </c>
      <c r="T25" s="59">
        <v>49111</v>
      </c>
      <c r="U25" s="59"/>
      <c r="V25" s="423" t="s">
        <v>480</v>
      </c>
    </row>
    <row r="26" spans="1:24" ht="21.95" customHeight="1">
      <c r="A26" s="422" t="s">
        <v>452</v>
      </c>
      <c r="B26" s="555"/>
      <c r="C26" s="558" t="s">
        <v>352</v>
      </c>
      <c r="D26" s="59">
        <v>9367362</v>
      </c>
      <c r="E26" s="59">
        <v>4527844</v>
      </c>
      <c r="F26" s="59">
        <v>4839519</v>
      </c>
      <c r="G26" s="59">
        <v>4454522</v>
      </c>
      <c r="H26" s="59">
        <v>2064775</v>
      </c>
      <c r="I26" s="59">
        <v>2389749</v>
      </c>
      <c r="J26" s="59">
        <v>2021971</v>
      </c>
      <c r="K26" s="59"/>
      <c r="L26" s="59">
        <v>2890871</v>
      </c>
      <c r="M26" s="59"/>
      <c r="N26" s="59">
        <v>132218</v>
      </c>
      <c r="O26" s="59"/>
      <c r="P26" s="59">
        <v>308882</v>
      </c>
      <c r="Q26" s="59"/>
      <c r="R26" s="59">
        <v>1567868</v>
      </c>
      <c r="S26" s="59">
        <v>308882</v>
      </c>
      <c r="T26" s="59">
        <v>881902</v>
      </c>
      <c r="U26" s="59"/>
      <c r="V26" s="423" t="s">
        <v>452</v>
      </c>
    </row>
    <row r="27" spans="1:24" ht="26.1" customHeight="1">
      <c r="A27" s="216" t="s">
        <v>821</v>
      </c>
      <c r="B27" s="422"/>
      <c r="C27" s="422"/>
      <c r="D27" s="59"/>
      <c r="E27" s="59"/>
      <c r="F27" s="59"/>
      <c r="G27" s="59"/>
      <c r="H27" s="59"/>
      <c r="I27" s="59"/>
      <c r="J27" s="425" t="s">
        <v>821</v>
      </c>
      <c r="K27" s="59"/>
      <c r="M27" s="425"/>
      <c r="N27" s="59"/>
      <c r="O27" s="59"/>
      <c r="P27" s="59"/>
      <c r="Q27" s="59"/>
      <c r="R27" s="59"/>
      <c r="S27" s="59"/>
      <c r="T27" s="59"/>
      <c r="U27" s="59"/>
      <c r="V27" s="422"/>
    </row>
    <row r="28" spans="1:24" ht="21.95" customHeight="1">
      <c r="A28" s="422">
        <v>14</v>
      </c>
      <c r="B28" s="555">
        <v>2018</v>
      </c>
      <c r="C28" s="558" t="s">
        <v>846</v>
      </c>
      <c r="D28" s="59">
        <v>729442</v>
      </c>
      <c r="E28" s="59">
        <v>444271</v>
      </c>
      <c r="F28" s="59">
        <v>285171</v>
      </c>
      <c r="G28" s="59">
        <v>353779</v>
      </c>
      <c r="H28" s="59">
        <v>260459</v>
      </c>
      <c r="I28" s="59">
        <v>93320</v>
      </c>
      <c r="J28" s="59">
        <v>159320</v>
      </c>
      <c r="K28" s="59"/>
      <c r="L28" s="59">
        <v>216342</v>
      </c>
      <c r="M28" s="59"/>
      <c r="N28" s="59">
        <v>5159</v>
      </c>
      <c r="O28" s="59"/>
      <c r="P28" s="59">
        <v>19332</v>
      </c>
      <c r="Q28" s="59"/>
      <c r="R28" s="59">
        <v>79914</v>
      </c>
      <c r="S28" s="59">
        <v>19332</v>
      </c>
      <c r="T28" s="59">
        <v>111936</v>
      </c>
      <c r="U28" s="59"/>
      <c r="V28" s="423" t="s">
        <v>292</v>
      </c>
      <c r="X28" s="27"/>
    </row>
    <row r="29" spans="1:24" ht="15" customHeight="1">
      <c r="A29" s="422">
        <v>15</v>
      </c>
      <c r="B29" s="555" t="s">
        <v>353</v>
      </c>
      <c r="C29" s="558" t="s">
        <v>56</v>
      </c>
      <c r="D29" s="59">
        <v>976302</v>
      </c>
      <c r="E29" s="59">
        <v>541207</v>
      </c>
      <c r="F29" s="59">
        <v>435095</v>
      </c>
      <c r="G29" s="59">
        <v>479775</v>
      </c>
      <c r="H29" s="59">
        <v>292435</v>
      </c>
      <c r="I29" s="59">
        <v>187341</v>
      </c>
      <c r="J29" s="59">
        <v>175914</v>
      </c>
      <c r="K29" s="59"/>
      <c r="L29" s="59">
        <v>320613</v>
      </c>
      <c r="M29" s="59"/>
      <c r="N29" s="59">
        <v>17052</v>
      </c>
      <c r="O29" s="59"/>
      <c r="P29" s="59">
        <v>55806</v>
      </c>
      <c r="Q29" s="59"/>
      <c r="R29" s="59">
        <v>122173</v>
      </c>
      <c r="S29" s="59">
        <v>55806</v>
      </c>
      <c r="T29" s="59">
        <v>125581</v>
      </c>
      <c r="U29" s="59"/>
      <c r="V29" s="423" t="s">
        <v>295</v>
      </c>
    </row>
    <row r="30" spans="1:24" ht="15" customHeight="1">
      <c r="A30" s="422">
        <v>16</v>
      </c>
      <c r="B30" s="555" t="s">
        <v>353</v>
      </c>
      <c r="C30" s="558" t="s">
        <v>61</v>
      </c>
      <c r="D30" s="59">
        <v>968679</v>
      </c>
      <c r="E30" s="59">
        <v>534604</v>
      </c>
      <c r="F30" s="59">
        <v>434075</v>
      </c>
      <c r="G30" s="59">
        <v>414183</v>
      </c>
      <c r="H30" s="59">
        <v>258703</v>
      </c>
      <c r="I30" s="59">
        <v>155480</v>
      </c>
      <c r="J30" s="59">
        <v>231541</v>
      </c>
      <c r="K30" s="59"/>
      <c r="L30" s="59">
        <v>322956</v>
      </c>
      <c r="M30" s="59"/>
      <c r="N30" s="59">
        <v>20796</v>
      </c>
      <c r="O30" s="59"/>
      <c r="P30" s="59">
        <v>23565</v>
      </c>
      <c r="Q30" s="59"/>
      <c r="R30" s="59">
        <v>157705</v>
      </c>
      <c r="S30" s="59">
        <v>23565</v>
      </c>
      <c r="T30" s="59">
        <v>120890</v>
      </c>
      <c r="U30" s="59"/>
      <c r="V30" s="423" t="s">
        <v>296</v>
      </c>
    </row>
    <row r="31" spans="1:24" ht="15" customHeight="1">
      <c r="A31" s="422">
        <v>17</v>
      </c>
      <c r="B31" s="555" t="s">
        <v>353</v>
      </c>
      <c r="C31" s="558" t="s">
        <v>62</v>
      </c>
      <c r="D31" s="59">
        <v>995469</v>
      </c>
      <c r="E31" s="59">
        <v>522631</v>
      </c>
      <c r="F31" s="59">
        <v>472838</v>
      </c>
      <c r="G31" s="59">
        <v>449423</v>
      </c>
      <c r="H31" s="59">
        <v>289374</v>
      </c>
      <c r="I31" s="59">
        <v>160049</v>
      </c>
      <c r="J31" s="59">
        <v>197646</v>
      </c>
      <c r="K31" s="59"/>
      <c r="L31" s="59">
        <v>348400</v>
      </c>
      <c r="M31" s="59"/>
      <c r="N31" s="59">
        <v>7886</v>
      </c>
      <c r="O31" s="59"/>
      <c r="P31" s="59">
        <v>27725</v>
      </c>
      <c r="Q31" s="59"/>
      <c r="R31" s="59">
        <v>167872</v>
      </c>
      <c r="S31" s="59">
        <v>27725</v>
      </c>
      <c r="T31" s="59">
        <v>144916</v>
      </c>
      <c r="U31" s="59"/>
      <c r="V31" s="423" t="s">
        <v>297</v>
      </c>
    </row>
    <row r="32" spans="1:24" ht="15" customHeight="1">
      <c r="A32" s="422">
        <v>18</v>
      </c>
      <c r="B32" s="555" t="s">
        <v>353</v>
      </c>
      <c r="C32" s="558" t="s">
        <v>700</v>
      </c>
      <c r="D32" s="59">
        <v>1117389</v>
      </c>
      <c r="E32" s="59">
        <v>632387</v>
      </c>
      <c r="F32" s="59">
        <v>485002</v>
      </c>
      <c r="G32" s="59">
        <v>517666</v>
      </c>
      <c r="H32" s="59">
        <v>357797</v>
      </c>
      <c r="I32" s="59">
        <v>159869</v>
      </c>
      <c r="J32" s="59">
        <v>223006</v>
      </c>
      <c r="K32" s="59"/>
      <c r="L32" s="59">
        <v>376717</v>
      </c>
      <c r="M32" s="59"/>
      <c r="N32" s="59">
        <v>9586</v>
      </c>
      <c r="O32" s="59"/>
      <c r="P32" s="59">
        <v>41998</v>
      </c>
      <c r="Q32" s="59"/>
      <c r="R32" s="59">
        <v>202786</v>
      </c>
      <c r="S32" s="59">
        <v>41998</v>
      </c>
      <c r="T32" s="59">
        <v>122347</v>
      </c>
      <c r="U32" s="59"/>
      <c r="V32" s="423" t="s">
        <v>922</v>
      </c>
    </row>
    <row r="33" spans="1:24" ht="15" customHeight="1">
      <c r="A33" s="422">
        <v>19</v>
      </c>
      <c r="B33" s="555" t="s">
        <v>353</v>
      </c>
      <c r="C33" s="558" t="s">
        <v>701</v>
      </c>
      <c r="D33" s="59">
        <v>1117709</v>
      </c>
      <c r="E33" s="59">
        <v>629702</v>
      </c>
      <c r="F33" s="59">
        <v>488006</v>
      </c>
      <c r="G33" s="59">
        <v>487535</v>
      </c>
      <c r="H33" s="59">
        <v>314953</v>
      </c>
      <c r="I33" s="59">
        <v>172583</v>
      </c>
      <c r="J33" s="59">
        <v>214448</v>
      </c>
      <c r="K33" s="59"/>
      <c r="L33" s="59">
        <v>415725</v>
      </c>
      <c r="M33" s="59"/>
      <c r="N33" s="59">
        <v>16559</v>
      </c>
      <c r="O33" s="59"/>
      <c r="P33" s="59">
        <v>83742</v>
      </c>
      <c r="Q33" s="59"/>
      <c r="R33" s="59">
        <v>183268</v>
      </c>
      <c r="S33" s="59">
        <v>83742</v>
      </c>
      <c r="T33" s="59">
        <v>132156</v>
      </c>
      <c r="U33" s="59"/>
      <c r="V33" s="423" t="s">
        <v>923</v>
      </c>
    </row>
    <row r="34" spans="1:24" ht="15" customHeight="1">
      <c r="A34" s="422">
        <v>20</v>
      </c>
      <c r="B34" s="555" t="s">
        <v>353</v>
      </c>
      <c r="C34" s="558" t="s">
        <v>702</v>
      </c>
      <c r="D34" s="59">
        <v>1188448</v>
      </c>
      <c r="E34" s="59">
        <v>689352</v>
      </c>
      <c r="F34" s="59">
        <v>499096</v>
      </c>
      <c r="G34" s="59">
        <v>567444</v>
      </c>
      <c r="H34" s="59">
        <v>390992</v>
      </c>
      <c r="I34" s="59">
        <v>176452</v>
      </c>
      <c r="J34" s="59">
        <v>245858</v>
      </c>
      <c r="K34" s="59"/>
      <c r="L34" s="59">
        <v>375146</v>
      </c>
      <c r="M34" s="59"/>
      <c r="N34" s="59">
        <v>11823</v>
      </c>
      <c r="O34" s="59"/>
      <c r="P34" s="59">
        <v>40678</v>
      </c>
      <c r="Q34" s="59"/>
      <c r="R34" s="59">
        <v>186924</v>
      </c>
      <c r="S34" s="59">
        <v>40678</v>
      </c>
      <c r="T34" s="59">
        <v>135720</v>
      </c>
      <c r="U34" s="59"/>
      <c r="V34" s="423" t="s">
        <v>924</v>
      </c>
    </row>
    <row r="35" spans="1:24" ht="15" customHeight="1">
      <c r="A35" s="422">
        <v>21</v>
      </c>
      <c r="B35" s="555" t="s">
        <v>353</v>
      </c>
      <c r="C35" s="558" t="s">
        <v>217</v>
      </c>
      <c r="D35" s="59">
        <v>1008002</v>
      </c>
      <c r="E35" s="59">
        <v>468625</v>
      </c>
      <c r="F35" s="59">
        <v>539377</v>
      </c>
      <c r="G35" s="59">
        <v>469465</v>
      </c>
      <c r="H35" s="59">
        <v>241018</v>
      </c>
      <c r="I35" s="59">
        <v>228447</v>
      </c>
      <c r="J35" s="59">
        <v>192223</v>
      </c>
      <c r="K35" s="59"/>
      <c r="L35" s="59">
        <v>346313</v>
      </c>
      <c r="M35" s="59"/>
      <c r="N35" s="59">
        <v>6562</v>
      </c>
      <c r="O35" s="59"/>
      <c r="P35" s="59">
        <v>28822</v>
      </c>
      <c r="Q35" s="59"/>
      <c r="R35" s="59">
        <v>133461</v>
      </c>
      <c r="S35" s="59">
        <v>28822</v>
      </c>
      <c r="T35" s="59">
        <v>177469</v>
      </c>
      <c r="U35" s="59"/>
      <c r="V35" s="423" t="s">
        <v>925</v>
      </c>
    </row>
    <row r="36" spans="1:24" ht="15" customHeight="1">
      <c r="A36" s="422">
        <v>22</v>
      </c>
      <c r="B36" s="555" t="s">
        <v>353</v>
      </c>
      <c r="C36" s="558" t="s">
        <v>195</v>
      </c>
      <c r="D36" s="59">
        <v>1170260</v>
      </c>
      <c r="E36" s="59">
        <v>717839</v>
      </c>
      <c r="F36" s="59">
        <v>452421</v>
      </c>
      <c r="G36" s="59">
        <v>497137</v>
      </c>
      <c r="H36" s="59">
        <v>331879</v>
      </c>
      <c r="I36" s="59">
        <v>165258</v>
      </c>
      <c r="J36" s="59">
        <v>323842</v>
      </c>
      <c r="K36" s="59"/>
      <c r="L36" s="59">
        <v>349280</v>
      </c>
      <c r="M36" s="59"/>
      <c r="N36" s="59">
        <v>14140</v>
      </c>
      <c r="O36" s="59"/>
      <c r="P36" s="59">
        <v>47977</v>
      </c>
      <c r="Q36" s="59"/>
      <c r="R36" s="59">
        <v>157283</v>
      </c>
      <c r="S36" s="59">
        <v>47977</v>
      </c>
      <c r="T36" s="59">
        <v>129880</v>
      </c>
      <c r="U36" s="59"/>
      <c r="V36" s="423" t="s">
        <v>926</v>
      </c>
    </row>
    <row r="37" spans="1:24" ht="15" customHeight="1">
      <c r="A37" s="422">
        <v>23</v>
      </c>
      <c r="B37" s="555" t="s">
        <v>353</v>
      </c>
      <c r="C37" s="558" t="s">
        <v>196</v>
      </c>
      <c r="D37" s="59">
        <v>964211</v>
      </c>
      <c r="E37" s="59">
        <v>530060</v>
      </c>
      <c r="F37" s="59">
        <v>434151</v>
      </c>
      <c r="G37" s="59">
        <v>455007</v>
      </c>
      <c r="H37" s="59">
        <v>261087</v>
      </c>
      <c r="I37" s="59">
        <v>193920</v>
      </c>
      <c r="J37" s="59">
        <v>240361</v>
      </c>
      <c r="K37" s="59"/>
      <c r="L37" s="59">
        <v>268843</v>
      </c>
      <c r="M37" s="59"/>
      <c r="N37" s="59">
        <v>7912</v>
      </c>
      <c r="O37" s="59"/>
      <c r="P37" s="59">
        <v>20700</v>
      </c>
      <c r="Q37" s="59"/>
      <c r="R37" s="59">
        <v>118426</v>
      </c>
      <c r="S37" s="59">
        <v>20700</v>
      </c>
      <c r="T37" s="59">
        <v>121805</v>
      </c>
      <c r="U37" s="59"/>
      <c r="V37" s="423" t="s">
        <v>927</v>
      </c>
    </row>
    <row r="38" spans="1:24" ht="15" customHeight="1">
      <c r="A38" s="422">
        <v>24</v>
      </c>
      <c r="B38" s="555" t="s">
        <v>353</v>
      </c>
      <c r="C38" s="558" t="s">
        <v>197</v>
      </c>
      <c r="D38" s="59">
        <v>947794</v>
      </c>
      <c r="E38" s="59">
        <v>497185</v>
      </c>
      <c r="F38" s="59">
        <v>450609</v>
      </c>
      <c r="G38" s="59">
        <v>411976</v>
      </c>
      <c r="H38" s="59">
        <v>226938</v>
      </c>
      <c r="I38" s="59">
        <v>185038</v>
      </c>
      <c r="J38" s="59">
        <v>211119</v>
      </c>
      <c r="K38" s="59"/>
      <c r="L38" s="59">
        <v>324699</v>
      </c>
      <c r="M38" s="59"/>
      <c r="N38" s="59">
        <v>13486</v>
      </c>
      <c r="O38" s="59"/>
      <c r="P38" s="59">
        <v>45642</v>
      </c>
      <c r="Q38" s="59"/>
      <c r="R38" s="59">
        <v>160457</v>
      </c>
      <c r="S38" s="59">
        <v>45642</v>
      </c>
      <c r="T38" s="59">
        <v>105115</v>
      </c>
      <c r="U38" s="59"/>
      <c r="V38" s="423" t="s">
        <v>928</v>
      </c>
    </row>
    <row r="39" spans="1:24" ht="15" customHeight="1">
      <c r="A39" s="422">
        <v>25</v>
      </c>
      <c r="B39" s="555" t="s">
        <v>353</v>
      </c>
      <c r="C39" s="558" t="s">
        <v>666</v>
      </c>
      <c r="D39" s="59">
        <v>968832</v>
      </c>
      <c r="E39" s="59">
        <v>545074</v>
      </c>
      <c r="F39" s="59">
        <v>423758</v>
      </c>
      <c r="G39" s="59">
        <v>402492</v>
      </c>
      <c r="H39" s="59">
        <v>243150</v>
      </c>
      <c r="I39" s="59">
        <v>159343</v>
      </c>
      <c r="J39" s="59">
        <v>265009</v>
      </c>
      <c r="K39" s="59"/>
      <c r="L39" s="59">
        <v>301331</v>
      </c>
      <c r="M39" s="59"/>
      <c r="N39" s="59">
        <v>8409</v>
      </c>
      <c r="O39" s="59"/>
      <c r="P39" s="59">
        <v>28507</v>
      </c>
      <c r="Q39" s="59"/>
      <c r="R39" s="59">
        <v>125190</v>
      </c>
      <c r="S39" s="59">
        <v>28507</v>
      </c>
      <c r="T39" s="59">
        <v>139226</v>
      </c>
      <c r="U39" s="59"/>
      <c r="V39" s="423" t="s">
        <v>929</v>
      </c>
    </row>
    <row r="40" spans="1:24" ht="21.95" customHeight="1">
      <c r="A40" s="422">
        <v>26</v>
      </c>
      <c r="B40" s="555"/>
      <c r="C40" s="558" t="s">
        <v>352</v>
      </c>
      <c r="D40" s="59">
        <v>12152537</v>
      </c>
      <c r="E40" s="59">
        <v>6752937</v>
      </c>
      <c r="F40" s="59">
        <v>5399599</v>
      </c>
      <c r="G40" s="59">
        <v>5505882</v>
      </c>
      <c r="H40" s="59">
        <v>3468785</v>
      </c>
      <c r="I40" s="59">
        <v>2037100</v>
      </c>
      <c r="J40" s="59">
        <v>2680287</v>
      </c>
      <c r="K40" s="59"/>
      <c r="L40" s="59">
        <v>3966365</v>
      </c>
      <c r="M40" s="59"/>
      <c r="N40" s="59">
        <v>139370</v>
      </c>
      <c r="O40" s="59"/>
      <c r="P40" s="59">
        <v>464494</v>
      </c>
      <c r="Q40" s="59"/>
      <c r="R40" s="59">
        <v>1795459</v>
      </c>
      <c r="S40" s="59">
        <v>464494</v>
      </c>
      <c r="T40" s="59">
        <v>1567041</v>
      </c>
      <c r="U40" s="59"/>
      <c r="V40" s="423" t="s">
        <v>930</v>
      </c>
    </row>
    <row r="41" spans="1:24" ht="26.1" customHeight="1">
      <c r="A41" s="216" t="s">
        <v>566</v>
      </c>
      <c r="B41" s="422"/>
      <c r="C41" s="422"/>
      <c r="D41" s="59"/>
      <c r="E41" s="59"/>
      <c r="F41" s="59"/>
      <c r="G41" s="59"/>
      <c r="H41" s="59"/>
      <c r="I41" s="59"/>
      <c r="J41" s="425" t="s">
        <v>566</v>
      </c>
      <c r="K41" s="59"/>
      <c r="M41" s="425"/>
      <c r="N41" s="59"/>
      <c r="O41" s="59"/>
      <c r="P41" s="59"/>
      <c r="Q41" s="59"/>
      <c r="R41" s="59"/>
      <c r="S41" s="59"/>
      <c r="T41" s="59"/>
      <c r="U41" s="59"/>
      <c r="V41" s="422"/>
    </row>
    <row r="42" spans="1:24" ht="21.95" customHeight="1">
      <c r="A42" s="422" t="s">
        <v>658</v>
      </c>
      <c r="B42" s="555">
        <v>2018</v>
      </c>
      <c r="C42" s="558" t="s">
        <v>846</v>
      </c>
      <c r="D42" s="59">
        <v>226472</v>
      </c>
      <c r="E42" s="59">
        <v>98699</v>
      </c>
      <c r="F42" s="59">
        <v>127772</v>
      </c>
      <c r="G42" s="59">
        <v>68220</v>
      </c>
      <c r="H42" s="59">
        <v>46425</v>
      </c>
      <c r="I42" s="59">
        <v>21796</v>
      </c>
      <c r="J42" s="59">
        <v>33155</v>
      </c>
      <c r="K42" s="59"/>
      <c r="L42" s="59">
        <v>125097</v>
      </c>
      <c r="M42" s="59"/>
      <c r="N42" s="59">
        <v>909</v>
      </c>
      <c r="O42" s="59"/>
      <c r="P42" s="59">
        <v>18211</v>
      </c>
      <c r="Q42" s="59"/>
      <c r="R42" s="59">
        <v>68317</v>
      </c>
      <c r="S42" s="59">
        <v>18211</v>
      </c>
      <c r="T42" s="59">
        <v>37660</v>
      </c>
      <c r="U42" s="59"/>
      <c r="V42" s="423" t="s">
        <v>658</v>
      </c>
      <c r="X42" s="27"/>
    </row>
    <row r="43" spans="1:24" ht="15" customHeight="1">
      <c r="A43" s="422" t="s">
        <v>659</v>
      </c>
      <c r="B43" s="555" t="s">
        <v>353</v>
      </c>
      <c r="C43" s="558" t="s">
        <v>56</v>
      </c>
      <c r="D43" s="59">
        <v>239497</v>
      </c>
      <c r="E43" s="59">
        <v>113208</v>
      </c>
      <c r="F43" s="59">
        <v>126289</v>
      </c>
      <c r="G43" s="59">
        <v>90110</v>
      </c>
      <c r="H43" s="59">
        <v>59902</v>
      </c>
      <c r="I43" s="59">
        <v>30208</v>
      </c>
      <c r="J43" s="59">
        <v>41007</v>
      </c>
      <c r="K43" s="59"/>
      <c r="L43" s="59">
        <v>108381</v>
      </c>
      <c r="M43" s="59"/>
      <c r="N43" s="59">
        <v>2442</v>
      </c>
      <c r="O43" s="59"/>
      <c r="P43" s="59">
        <v>9858</v>
      </c>
      <c r="Q43" s="59"/>
      <c r="R43" s="59">
        <v>51543</v>
      </c>
      <c r="S43" s="59">
        <v>9858</v>
      </c>
      <c r="T43" s="59">
        <v>44538</v>
      </c>
      <c r="U43" s="59"/>
      <c r="V43" s="423" t="s">
        <v>659</v>
      </c>
    </row>
    <row r="44" spans="1:24" ht="15" customHeight="1">
      <c r="A44" s="422" t="s">
        <v>660</v>
      </c>
      <c r="B44" s="555" t="s">
        <v>353</v>
      </c>
      <c r="C44" s="558" t="s">
        <v>61</v>
      </c>
      <c r="D44" s="59">
        <v>334078</v>
      </c>
      <c r="E44" s="59">
        <v>139874</v>
      </c>
      <c r="F44" s="59">
        <v>194204</v>
      </c>
      <c r="G44" s="59">
        <v>91945</v>
      </c>
      <c r="H44" s="59">
        <v>59854</v>
      </c>
      <c r="I44" s="59">
        <v>32091</v>
      </c>
      <c r="J44" s="59">
        <v>43232</v>
      </c>
      <c r="K44" s="59"/>
      <c r="L44" s="59">
        <v>198901</v>
      </c>
      <c r="M44" s="59"/>
      <c r="N44" s="59">
        <v>1339</v>
      </c>
      <c r="O44" s="59"/>
      <c r="P44" s="59">
        <v>35449</v>
      </c>
      <c r="Q44" s="59"/>
      <c r="R44" s="59">
        <v>124026</v>
      </c>
      <c r="S44" s="59">
        <v>35449</v>
      </c>
      <c r="T44" s="59">
        <v>38087</v>
      </c>
      <c r="U44" s="59"/>
      <c r="V44" s="423" t="s">
        <v>660</v>
      </c>
    </row>
    <row r="45" spans="1:24" ht="15" customHeight="1">
      <c r="A45" s="422" t="s">
        <v>661</v>
      </c>
      <c r="B45" s="555" t="s">
        <v>353</v>
      </c>
      <c r="C45" s="558" t="s">
        <v>62</v>
      </c>
      <c r="D45" s="59">
        <v>284287</v>
      </c>
      <c r="E45" s="59">
        <v>134943</v>
      </c>
      <c r="F45" s="59">
        <v>149343</v>
      </c>
      <c r="G45" s="59">
        <v>98946</v>
      </c>
      <c r="H45" s="59">
        <v>63015</v>
      </c>
      <c r="I45" s="59">
        <v>35931</v>
      </c>
      <c r="J45" s="59">
        <v>44463</v>
      </c>
      <c r="K45" s="59"/>
      <c r="L45" s="59">
        <v>140878</v>
      </c>
      <c r="M45" s="59"/>
      <c r="N45" s="59">
        <v>2047</v>
      </c>
      <c r="O45" s="59"/>
      <c r="P45" s="59">
        <v>25419</v>
      </c>
      <c r="Q45" s="59"/>
      <c r="R45" s="59">
        <v>76589</v>
      </c>
      <c r="S45" s="59">
        <v>25419</v>
      </c>
      <c r="T45" s="59">
        <v>36823</v>
      </c>
      <c r="U45" s="59"/>
      <c r="V45" s="423" t="s">
        <v>661</v>
      </c>
    </row>
    <row r="46" spans="1:24" ht="15" customHeight="1">
      <c r="A46" s="422" t="s">
        <v>733</v>
      </c>
      <c r="B46" s="555" t="s">
        <v>353</v>
      </c>
      <c r="C46" s="558" t="s">
        <v>700</v>
      </c>
      <c r="D46" s="59">
        <v>337425</v>
      </c>
      <c r="E46" s="59">
        <v>165653</v>
      </c>
      <c r="F46" s="59">
        <v>171772</v>
      </c>
      <c r="G46" s="59">
        <v>84835</v>
      </c>
      <c r="H46" s="59">
        <v>49884</v>
      </c>
      <c r="I46" s="59">
        <v>34951</v>
      </c>
      <c r="J46" s="59">
        <v>68417</v>
      </c>
      <c r="K46" s="59"/>
      <c r="L46" s="59">
        <v>184173</v>
      </c>
      <c r="M46" s="59"/>
      <c r="N46" s="59">
        <v>937</v>
      </c>
      <c r="O46" s="59"/>
      <c r="P46" s="59">
        <v>46415</v>
      </c>
      <c r="Q46" s="59"/>
      <c r="R46" s="59">
        <v>92399</v>
      </c>
      <c r="S46" s="59">
        <v>46415</v>
      </c>
      <c r="T46" s="59">
        <v>44422</v>
      </c>
      <c r="U46" s="59"/>
      <c r="V46" s="423" t="s">
        <v>733</v>
      </c>
    </row>
    <row r="47" spans="1:24" ht="15" customHeight="1">
      <c r="A47" s="422" t="s">
        <v>734</v>
      </c>
      <c r="B47" s="555" t="s">
        <v>353</v>
      </c>
      <c r="C47" s="558" t="s">
        <v>701</v>
      </c>
      <c r="D47" s="59">
        <v>328416</v>
      </c>
      <c r="E47" s="59">
        <v>146582</v>
      </c>
      <c r="F47" s="59">
        <v>181834</v>
      </c>
      <c r="G47" s="59">
        <v>115412</v>
      </c>
      <c r="H47" s="59">
        <v>78305</v>
      </c>
      <c r="I47" s="59">
        <v>37107</v>
      </c>
      <c r="J47" s="59">
        <v>38036</v>
      </c>
      <c r="K47" s="59"/>
      <c r="L47" s="59">
        <v>174968</v>
      </c>
      <c r="M47" s="59"/>
      <c r="N47" s="59">
        <v>2839</v>
      </c>
      <c r="O47" s="59"/>
      <c r="P47" s="59">
        <v>27402</v>
      </c>
      <c r="Q47" s="59"/>
      <c r="R47" s="59">
        <v>97925</v>
      </c>
      <c r="S47" s="59">
        <v>27402</v>
      </c>
      <c r="T47" s="59">
        <v>46803</v>
      </c>
      <c r="U47" s="59"/>
      <c r="V47" s="423" t="s">
        <v>734</v>
      </c>
    </row>
    <row r="48" spans="1:24" ht="15" customHeight="1">
      <c r="A48" s="422" t="s">
        <v>721</v>
      </c>
      <c r="B48" s="555" t="s">
        <v>353</v>
      </c>
      <c r="C48" s="558" t="s">
        <v>702</v>
      </c>
      <c r="D48" s="59">
        <v>340885</v>
      </c>
      <c r="E48" s="59">
        <v>179907</v>
      </c>
      <c r="F48" s="59">
        <v>160979</v>
      </c>
      <c r="G48" s="59">
        <v>131357</v>
      </c>
      <c r="H48" s="59">
        <v>98521</v>
      </c>
      <c r="I48" s="59">
        <v>32836</v>
      </c>
      <c r="J48" s="59">
        <v>65076</v>
      </c>
      <c r="K48" s="59"/>
      <c r="L48" s="59">
        <v>144452</v>
      </c>
      <c r="M48" s="59"/>
      <c r="N48" s="59">
        <v>1183</v>
      </c>
      <c r="O48" s="59"/>
      <c r="P48" s="59">
        <v>15126</v>
      </c>
      <c r="Q48" s="59"/>
      <c r="R48" s="59">
        <v>78395</v>
      </c>
      <c r="S48" s="59">
        <v>15126</v>
      </c>
      <c r="T48" s="59">
        <v>49747</v>
      </c>
      <c r="U48" s="59"/>
      <c r="V48" s="423" t="s">
        <v>721</v>
      </c>
    </row>
    <row r="49" spans="1:24" ht="15" customHeight="1">
      <c r="A49" s="422" t="s">
        <v>722</v>
      </c>
      <c r="B49" s="555" t="s">
        <v>353</v>
      </c>
      <c r="C49" s="558" t="s">
        <v>217</v>
      </c>
      <c r="D49" s="59">
        <v>286604</v>
      </c>
      <c r="E49" s="59">
        <v>121173</v>
      </c>
      <c r="F49" s="59">
        <v>165431</v>
      </c>
      <c r="G49" s="59">
        <v>101102</v>
      </c>
      <c r="H49" s="59">
        <v>67725</v>
      </c>
      <c r="I49" s="59">
        <v>33377</v>
      </c>
      <c r="J49" s="59">
        <v>31650</v>
      </c>
      <c r="K49" s="59"/>
      <c r="L49" s="59">
        <v>153852</v>
      </c>
      <c r="M49" s="59"/>
      <c r="N49" s="59">
        <v>1471</v>
      </c>
      <c r="O49" s="59"/>
      <c r="P49" s="59">
        <v>20328</v>
      </c>
      <c r="Q49" s="59"/>
      <c r="R49" s="59">
        <v>83161</v>
      </c>
      <c r="S49" s="59">
        <v>20328</v>
      </c>
      <c r="T49" s="59">
        <v>48893</v>
      </c>
      <c r="U49" s="59"/>
      <c r="V49" s="423" t="s">
        <v>722</v>
      </c>
    </row>
    <row r="50" spans="1:24" ht="15" customHeight="1">
      <c r="A50" s="422" t="s">
        <v>264</v>
      </c>
      <c r="B50" s="555" t="s">
        <v>353</v>
      </c>
      <c r="C50" s="558" t="s">
        <v>195</v>
      </c>
      <c r="D50" s="59">
        <v>362123</v>
      </c>
      <c r="E50" s="59">
        <v>173126</v>
      </c>
      <c r="F50" s="59">
        <v>188998</v>
      </c>
      <c r="G50" s="59">
        <v>117386</v>
      </c>
      <c r="H50" s="59">
        <v>76160</v>
      </c>
      <c r="I50" s="59">
        <v>41226</v>
      </c>
      <c r="J50" s="59">
        <v>37459</v>
      </c>
      <c r="K50" s="59"/>
      <c r="L50" s="59">
        <v>207279</v>
      </c>
      <c r="M50" s="59"/>
      <c r="N50" s="59">
        <v>4100</v>
      </c>
      <c r="O50" s="59"/>
      <c r="P50" s="59">
        <v>55407</v>
      </c>
      <c r="Q50" s="59"/>
      <c r="R50" s="59">
        <v>95802</v>
      </c>
      <c r="S50" s="59">
        <v>55407</v>
      </c>
      <c r="T50" s="59">
        <v>51970</v>
      </c>
      <c r="U50" s="59"/>
      <c r="V50" s="423" t="s">
        <v>264</v>
      </c>
    </row>
    <row r="51" spans="1:24" ht="15" customHeight="1">
      <c r="A51" s="422" t="s">
        <v>265</v>
      </c>
      <c r="B51" s="555" t="s">
        <v>353</v>
      </c>
      <c r="C51" s="558" t="s">
        <v>196</v>
      </c>
      <c r="D51" s="59">
        <v>234458</v>
      </c>
      <c r="E51" s="59">
        <v>108528</v>
      </c>
      <c r="F51" s="59">
        <v>125930</v>
      </c>
      <c r="G51" s="59">
        <v>83054</v>
      </c>
      <c r="H51" s="59">
        <v>50644</v>
      </c>
      <c r="I51" s="59">
        <v>32410</v>
      </c>
      <c r="J51" s="59">
        <v>41098</v>
      </c>
      <c r="K51" s="59"/>
      <c r="L51" s="59">
        <v>110306</v>
      </c>
      <c r="M51" s="59"/>
      <c r="N51" s="59">
        <v>1612</v>
      </c>
      <c r="O51" s="59"/>
      <c r="P51" s="59">
        <v>15174</v>
      </c>
      <c r="Q51" s="59"/>
      <c r="R51" s="59">
        <v>64960</v>
      </c>
      <c r="S51" s="59">
        <v>15174</v>
      </c>
      <c r="T51" s="59">
        <v>28560</v>
      </c>
      <c r="U51" s="59"/>
      <c r="V51" s="423" t="s">
        <v>265</v>
      </c>
    </row>
    <row r="52" spans="1:24" ht="15" customHeight="1">
      <c r="A52" s="422" t="s">
        <v>266</v>
      </c>
      <c r="B52" s="555" t="s">
        <v>353</v>
      </c>
      <c r="C52" s="558" t="s">
        <v>197</v>
      </c>
      <c r="D52" s="59">
        <v>314774</v>
      </c>
      <c r="E52" s="59">
        <v>191135</v>
      </c>
      <c r="F52" s="59">
        <v>123639</v>
      </c>
      <c r="G52" s="59">
        <v>116508</v>
      </c>
      <c r="H52" s="59">
        <v>77886</v>
      </c>
      <c r="I52" s="59">
        <v>38622</v>
      </c>
      <c r="J52" s="59">
        <v>73226</v>
      </c>
      <c r="K52" s="59"/>
      <c r="L52" s="59">
        <v>125039</v>
      </c>
      <c r="M52" s="59"/>
      <c r="N52" s="59">
        <v>1695</v>
      </c>
      <c r="O52" s="59"/>
      <c r="P52" s="59">
        <v>38327</v>
      </c>
      <c r="Q52" s="59"/>
      <c r="R52" s="59">
        <v>54775</v>
      </c>
      <c r="S52" s="59">
        <v>38327</v>
      </c>
      <c r="T52" s="59">
        <v>30242</v>
      </c>
      <c r="U52" s="59"/>
      <c r="V52" s="423" t="s">
        <v>266</v>
      </c>
    </row>
    <row r="53" spans="1:24" ht="15" customHeight="1">
      <c r="A53" s="422" t="s">
        <v>267</v>
      </c>
      <c r="B53" s="555" t="s">
        <v>353</v>
      </c>
      <c r="C53" s="558" t="s">
        <v>666</v>
      </c>
      <c r="D53" s="59">
        <v>370585</v>
      </c>
      <c r="E53" s="59">
        <v>210096</v>
      </c>
      <c r="F53" s="59">
        <v>160489</v>
      </c>
      <c r="G53" s="59">
        <v>181449</v>
      </c>
      <c r="H53" s="59">
        <v>140119</v>
      </c>
      <c r="I53" s="59">
        <v>41330</v>
      </c>
      <c r="J53" s="59">
        <v>33767</v>
      </c>
      <c r="K53" s="59"/>
      <c r="L53" s="59">
        <v>155369</v>
      </c>
      <c r="M53" s="59"/>
      <c r="N53" s="59">
        <v>2276</v>
      </c>
      <c r="O53" s="59"/>
      <c r="P53" s="59">
        <v>33934</v>
      </c>
      <c r="Q53" s="59"/>
      <c r="R53" s="59">
        <v>40838</v>
      </c>
      <c r="S53" s="59">
        <v>33934</v>
      </c>
      <c r="T53" s="59">
        <v>78321</v>
      </c>
      <c r="U53" s="59"/>
      <c r="V53" s="423" t="s">
        <v>267</v>
      </c>
    </row>
    <row r="54" spans="1:24" ht="21.95" customHeight="1">
      <c r="A54" s="422" t="s">
        <v>268</v>
      </c>
      <c r="B54" s="555"/>
      <c r="C54" s="558" t="s">
        <v>352</v>
      </c>
      <c r="D54" s="59">
        <v>3659604</v>
      </c>
      <c r="E54" s="59">
        <v>1782924</v>
      </c>
      <c r="F54" s="59">
        <v>1876680</v>
      </c>
      <c r="G54" s="59">
        <v>1280324</v>
      </c>
      <c r="H54" s="59">
        <v>868440</v>
      </c>
      <c r="I54" s="59">
        <v>411885</v>
      </c>
      <c r="J54" s="59">
        <v>550586</v>
      </c>
      <c r="K54" s="59"/>
      <c r="L54" s="59">
        <v>1828695</v>
      </c>
      <c r="M54" s="59"/>
      <c r="N54" s="59">
        <v>22850</v>
      </c>
      <c r="O54" s="59"/>
      <c r="P54" s="59">
        <v>341050</v>
      </c>
      <c r="Q54" s="59"/>
      <c r="R54" s="59">
        <v>928730</v>
      </c>
      <c r="S54" s="59">
        <v>341050</v>
      </c>
      <c r="T54" s="59">
        <v>536066</v>
      </c>
      <c r="U54" s="59"/>
      <c r="V54" s="423" t="s">
        <v>268</v>
      </c>
    </row>
    <row r="55" spans="1:24" ht="26.1" customHeight="1">
      <c r="A55" s="216" t="s">
        <v>567</v>
      </c>
      <c r="B55" s="422"/>
      <c r="C55" s="422"/>
      <c r="D55" s="59"/>
      <c r="E55" s="59"/>
      <c r="F55" s="59"/>
      <c r="G55" s="59"/>
      <c r="H55" s="59"/>
      <c r="I55" s="59"/>
      <c r="J55" s="425" t="s">
        <v>567</v>
      </c>
      <c r="K55" s="59"/>
      <c r="M55" s="425"/>
      <c r="N55" s="59"/>
      <c r="O55" s="59"/>
      <c r="P55" s="59"/>
      <c r="Q55" s="59"/>
      <c r="R55" s="59"/>
      <c r="S55" s="59"/>
      <c r="T55" s="59"/>
      <c r="U55" s="59"/>
      <c r="V55" s="422"/>
    </row>
    <row r="56" spans="1:24" ht="21.95" customHeight="1">
      <c r="A56" s="422" t="s">
        <v>269</v>
      </c>
      <c r="B56" s="555">
        <v>2018</v>
      </c>
      <c r="C56" s="558" t="s">
        <v>846</v>
      </c>
      <c r="D56" s="59">
        <v>65200</v>
      </c>
      <c r="E56" s="59">
        <v>41885</v>
      </c>
      <c r="F56" s="59">
        <v>23315</v>
      </c>
      <c r="G56" s="59">
        <v>28591</v>
      </c>
      <c r="H56" s="59">
        <v>23314</v>
      </c>
      <c r="I56" s="59">
        <v>5278</v>
      </c>
      <c r="J56" s="59">
        <v>17068</v>
      </c>
      <c r="K56" s="59"/>
      <c r="L56" s="59">
        <v>19540</v>
      </c>
      <c r="M56" s="59"/>
      <c r="N56" s="59">
        <v>759</v>
      </c>
      <c r="O56" s="59"/>
      <c r="P56" s="59">
        <v>744</v>
      </c>
      <c r="Q56" s="59"/>
      <c r="R56" s="59">
        <v>9485</v>
      </c>
      <c r="S56" s="59">
        <v>744</v>
      </c>
      <c r="T56" s="59">
        <v>8552</v>
      </c>
      <c r="U56" s="59"/>
      <c r="V56" s="423" t="s">
        <v>269</v>
      </c>
      <c r="X56" s="27"/>
    </row>
    <row r="57" spans="1:24" ht="15" customHeight="1">
      <c r="A57" s="422" t="s">
        <v>1641</v>
      </c>
      <c r="B57" s="555" t="s">
        <v>353</v>
      </c>
      <c r="C57" s="558" t="s">
        <v>56</v>
      </c>
      <c r="D57" s="59">
        <v>99729</v>
      </c>
      <c r="E57" s="59">
        <v>71709</v>
      </c>
      <c r="F57" s="59">
        <v>28020</v>
      </c>
      <c r="G57" s="59">
        <v>36934</v>
      </c>
      <c r="H57" s="59">
        <v>26480</v>
      </c>
      <c r="I57" s="59">
        <v>10455</v>
      </c>
      <c r="J57" s="59">
        <v>13319</v>
      </c>
      <c r="K57" s="59"/>
      <c r="L57" s="59">
        <v>49476</v>
      </c>
      <c r="M57" s="59"/>
      <c r="N57" s="59">
        <v>104</v>
      </c>
      <c r="O57" s="59"/>
      <c r="P57" s="59">
        <v>31806</v>
      </c>
      <c r="Q57" s="59"/>
      <c r="R57" s="59">
        <v>3456</v>
      </c>
      <c r="S57" s="59">
        <v>31806</v>
      </c>
      <c r="T57" s="59">
        <v>14110</v>
      </c>
      <c r="U57" s="59"/>
      <c r="V57" s="423" t="s">
        <v>1641</v>
      </c>
    </row>
    <row r="58" spans="1:24" ht="15" customHeight="1">
      <c r="A58" s="422" t="s">
        <v>1642</v>
      </c>
      <c r="B58" s="555" t="s">
        <v>353</v>
      </c>
      <c r="C58" s="558" t="s">
        <v>61</v>
      </c>
      <c r="D58" s="59">
        <v>161758</v>
      </c>
      <c r="E58" s="59">
        <v>131820</v>
      </c>
      <c r="F58" s="59">
        <v>29938</v>
      </c>
      <c r="G58" s="59">
        <v>131140</v>
      </c>
      <c r="H58" s="59">
        <v>124431</v>
      </c>
      <c r="I58" s="59">
        <v>6709</v>
      </c>
      <c r="J58" s="59">
        <v>6197</v>
      </c>
      <c r="K58" s="59"/>
      <c r="L58" s="59">
        <v>24420</v>
      </c>
      <c r="M58" s="59"/>
      <c r="N58" s="59">
        <v>156</v>
      </c>
      <c r="O58" s="59"/>
      <c r="P58" s="59">
        <v>1035</v>
      </c>
      <c r="Q58" s="59"/>
      <c r="R58" s="59">
        <v>14176</v>
      </c>
      <c r="S58" s="59">
        <v>1035</v>
      </c>
      <c r="T58" s="59">
        <v>9053</v>
      </c>
      <c r="U58" s="59"/>
      <c r="V58" s="423" t="s">
        <v>1642</v>
      </c>
    </row>
    <row r="59" spans="1:24" ht="15" customHeight="1">
      <c r="A59" s="422" t="s">
        <v>1643</v>
      </c>
      <c r="B59" s="555" t="s">
        <v>353</v>
      </c>
      <c r="C59" s="558" t="s">
        <v>62</v>
      </c>
      <c r="D59" s="59">
        <v>95608</v>
      </c>
      <c r="E59" s="59">
        <v>44384</v>
      </c>
      <c r="F59" s="59">
        <v>51224</v>
      </c>
      <c r="G59" s="59">
        <v>27295</v>
      </c>
      <c r="H59" s="59">
        <v>17950</v>
      </c>
      <c r="I59" s="59">
        <v>9345</v>
      </c>
      <c r="J59" s="59">
        <v>15587</v>
      </c>
      <c r="K59" s="59"/>
      <c r="L59" s="59">
        <v>52726</v>
      </c>
      <c r="M59" s="59"/>
      <c r="N59" s="59">
        <v>261</v>
      </c>
      <c r="O59" s="59"/>
      <c r="P59" s="59">
        <v>10587</v>
      </c>
      <c r="Q59" s="59"/>
      <c r="R59" s="59">
        <v>19977</v>
      </c>
      <c r="S59" s="59">
        <v>10587</v>
      </c>
      <c r="T59" s="59">
        <v>21901</v>
      </c>
      <c r="U59" s="59"/>
      <c r="V59" s="423" t="s">
        <v>1643</v>
      </c>
    </row>
    <row r="60" spans="1:24" ht="15" customHeight="1">
      <c r="A60" s="422" t="s">
        <v>1644</v>
      </c>
      <c r="B60" s="555" t="s">
        <v>353</v>
      </c>
      <c r="C60" s="558" t="s">
        <v>700</v>
      </c>
      <c r="D60" s="59">
        <v>66707</v>
      </c>
      <c r="E60" s="59">
        <v>27332</v>
      </c>
      <c r="F60" s="59">
        <v>39375</v>
      </c>
      <c r="G60" s="59">
        <v>24735</v>
      </c>
      <c r="H60" s="59">
        <v>13892</v>
      </c>
      <c r="I60" s="59">
        <v>10843</v>
      </c>
      <c r="J60" s="59">
        <v>11409</v>
      </c>
      <c r="K60" s="59"/>
      <c r="L60" s="59">
        <v>30563</v>
      </c>
      <c r="M60" s="59"/>
      <c r="N60" s="59">
        <v>352</v>
      </c>
      <c r="O60" s="59"/>
      <c r="P60" s="59">
        <v>1679</v>
      </c>
      <c r="Q60" s="59"/>
      <c r="R60" s="59">
        <v>20592</v>
      </c>
      <c r="S60" s="59">
        <v>1679</v>
      </c>
      <c r="T60" s="59">
        <v>7940</v>
      </c>
      <c r="U60" s="59"/>
      <c r="V60" s="423" t="s">
        <v>1644</v>
      </c>
    </row>
    <row r="61" spans="1:24" ht="15" customHeight="1">
      <c r="A61" s="422" t="s">
        <v>1645</v>
      </c>
      <c r="B61" s="555" t="s">
        <v>353</v>
      </c>
      <c r="C61" s="558" t="s">
        <v>701</v>
      </c>
      <c r="D61" s="59">
        <v>77284</v>
      </c>
      <c r="E61" s="59">
        <v>34502</v>
      </c>
      <c r="F61" s="59">
        <v>42782</v>
      </c>
      <c r="G61" s="59">
        <v>22082</v>
      </c>
      <c r="H61" s="59">
        <v>13328</v>
      </c>
      <c r="I61" s="59">
        <v>8753</v>
      </c>
      <c r="J61" s="59">
        <v>11718</v>
      </c>
      <c r="K61" s="59"/>
      <c r="L61" s="59">
        <v>43485</v>
      </c>
      <c r="M61" s="59"/>
      <c r="N61" s="59">
        <v>210</v>
      </c>
      <c r="O61" s="59"/>
      <c r="P61" s="59">
        <v>9246</v>
      </c>
      <c r="Q61" s="59"/>
      <c r="R61" s="59">
        <v>18505</v>
      </c>
      <c r="S61" s="59">
        <v>9246</v>
      </c>
      <c r="T61" s="59">
        <v>15524</v>
      </c>
      <c r="U61" s="59"/>
      <c r="V61" s="423" t="s">
        <v>1645</v>
      </c>
    </row>
    <row r="62" spans="1:24" ht="15" customHeight="1">
      <c r="A62" s="422" t="s">
        <v>1646</v>
      </c>
      <c r="B62" s="555" t="s">
        <v>353</v>
      </c>
      <c r="C62" s="558" t="s">
        <v>702</v>
      </c>
      <c r="D62" s="59">
        <v>79594</v>
      </c>
      <c r="E62" s="59">
        <v>36633</v>
      </c>
      <c r="F62" s="59">
        <v>42962</v>
      </c>
      <c r="G62" s="59">
        <v>27628</v>
      </c>
      <c r="H62" s="59">
        <v>17944</v>
      </c>
      <c r="I62" s="59">
        <v>9684</v>
      </c>
      <c r="J62" s="59">
        <v>16910</v>
      </c>
      <c r="K62" s="59"/>
      <c r="L62" s="59">
        <v>35056</v>
      </c>
      <c r="M62" s="59"/>
      <c r="N62" s="59">
        <v>347</v>
      </c>
      <c r="O62" s="59"/>
      <c r="P62" s="59">
        <v>1432</v>
      </c>
      <c r="Q62" s="59"/>
      <c r="R62" s="59">
        <v>19248</v>
      </c>
      <c r="S62" s="59">
        <v>1432</v>
      </c>
      <c r="T62" s="59">
        <v>14030</v>
      </c>
      <c r="U62" s="59"/>
      <c r="V62" s="423" t="s">
        <v>1646</v>
      </c>
    </row>
    <row r="63" spans="1:24" ht="15" customHeight="1">
      <c r="A63" s="422" t="s">
        <v>1647</v>
      </c>
      <c r="B63" s="555" t="s">
        <v>353</v>
      </c>
      <c r="C63" s="558" t="s">
        <v>217</v>
      </c>
      <c r="D63" s="59">
        <v>105720</v>
      </c>
      <c r="E63" s="59">
        <v>69655</v>
      </c>
      <c r="F63" s="59">
        <v>36064</v>
      </c>
      <c r="G63" s="59">
        <v>47506</v>
      </c>
      <c r="H63" s="59">
        <v>39014</v>
      </c>
      <c r="I63" s="59">
        <v>8491</v>
      </c>
      <c r="J63" s="59">
        <v>18825</v>
      </c>
      <c r="K63" s="59"/>
      <c r="L63" s="59">
        <v>39389</v>
      </c>
      <c r="M63" s="59"/>
      <c r="N63" s="59">
        <v>1361</v>
      </c>
      <c r="O63" s="59"/>
      <c r="P63" s="59">
        <v>10455</v>
      </c>
      <c r="Q63" s="59"/>
      <c r="R63" s="59">
        <v>18402</v>
      </c>
      <c r="S63" s="59">
        <v>10455</v>
      </c>
      <c r="T63" s="59">
        <v>9171</v>
      </c>
      <c r="U63" s="59"/>
      <c r="V63" s="423" t="s">
        <v>1647</v>
      </c>
    </row>
    <row r="64" spans="1:24" ht="15" customHeight="1">
      <c r="A64" s="422" t="s">
        <v>1648</v>
      </c>
      <c r="B64" s="555" t="s">
        <v>353</v>
      </c>
      <c r="C64" s="558" t="s">
        <v>195</v>
      </c>
      <c r="D64" s="59">
        <v>60359</v>
      </c>
      <c r="E64" s="59">
        <v>18390</v>
      </c>
      <c r="F64" s="59">
        <v>41969</v>
      </c>
      <c r="G64" s="59">
        <v>18480</v>
      </c>
      <c r="H64" s="59">
        <v>5424</v>
      </c>
      <c r="I64" s="59">
        <v>13057</v>
      </c>
      <c r="J64" s="59">
        <v>11746</v>
      </c>
      <c r="K64" s="59"/>
      <c r="L64" s="59">
        <v>30132</v>
      </c>
      <c r="M64" s="59"/>
      <c r="N64" s="59">
        <v>188</v>
      </c>
      <c r="O64" s="59"/>
      <c r="P64" s="59">
        <v>1031</v>
      </c>
      <c r="Q64" s="59"/>
      <c r="R64" s="59">
        <v>14363</v>
      </c>
      <c r="S64" s="59">
        <v>1031</v>
      </c>
      <c r="T64" s="59">
        <v>14550</v>
      </c>
      <c r="U64" s="59"/>
      <c r="V64" s="423" t="s">
        <v>1648</v>
      </c>
    </row>
    <row r="65" spans="1:22" ht="15" customHeight="1">
      <c r="A65" s="422" t="s">
        <v>1649</v>
      </c>
      <c r="B65" s="555" t="s">
        <v>353</v>
      </c>
      <c r="C65" s="558" t="s">
        <v>196</v>
      </c>
      <c r="D65" s="59">
        <v>65828</v>
      </c>
      <c r="E65" s="59">
        <v>24103</v>
      </c>
      <c r="F65" s="59">
        <v>41724</v>
      </c>
      <c r="G65" s="59">
        <v>20638</v>
      </c>
      <c r="H65" s="59">
        <v>12650</v>
      </c>
      <c r="I65" s="59">
        <v>7989</v>
      </c>
      <c r="J65" s="59">
        <v>10159</v>
      </c>
      <c r="K65" s="59"/>
      <c r="L65" s="59">
        <v>35030</v>
      </c>
      <c r="M65" s="59"/>
      <c r="N65" s="59">
        <v>100</v>
      </c>
      <c r="O65" s="59"/>
      <c r="P65" s="59">
        <v>1195</v>
      </c>
      <c r="Q65" s="59"/>
      <c r="R65" s="59">
        <v>13624</v>
      </c>
      <c r="S65" s="59">
        <v>1195</v>
      </c>
      <c r="T65" s="59">
        <v>20112</v>
      </c>
      <c r="U65" s="59"/>
      <c r="V65" s="423" t="s">
        <v>1649</v>
      </c>
    </row>
    <row r="66" spans="1:22" ht="15" customHeight="1">
      <c r="A66" s="422" t="s">
        <v>1650</v>
      </c>
      <c r="B66" s="555" t="s">
        <v>353</v>
      </c>
      <c r="C66" s="558" t="s">
        <v>197</v>
      </c>
      <c r="D66" s="59">
        <v>61675</v>
      </c>
      <c r="E66" s="59">
        <v>26075</v>
      </c>
      <c r="F66" s="59">
        <v>35599</v>
      </c>
      <c r="G66" s="59">
        <v>21929</v>
      </c>
      <c r="H66" s="59">
        <v>13556</v>
      </c>
      <c r="I66" s="59">
        <v>8372</v>
      </c>
      <c r="J66" s="59">
        <v>10315</v>
      </c>
      <c r="K66" s="59"/>
      <c r="L66" s="59">
        <v>29431</v>
      </c>
      <c r="M66" s="59"/>
      <c r="N66" s="59">
        <v>168</v>
      </c>
      <c r="O66" s="59"/>
      <c r="P66" s="59">
        <v>2037</v>
      </c>
      <c r="Q66" s="59"/>
      <c r="R66" s="59">
        <v>10578</v>
      </c>
      <c r="S66" s="59">
        <v>2037</v>
      </c>
      <c r="T66" s="59">
        <v>16649</v>
      </c>
      <c r="U66" s="59"/>
      <c r="V66" s="423" t="s">
        <v>1650</v>
      </c>
    </row>
    <row r="67" spans="1:22" ht="15" customHeight="1">
      <c r="A67" s="422" t="s">
        <v>1651</v>
      </c>
      <c r="B67" s="555" t="s">
        <v>353</v>
      </c>
      <c r="C67" s="558" t="s">
        <v>666</v>
      </c>
      <c r="D67" s="59">
        <v>61584</v>
      </c>
      <c r="E67" s="59">
        <v>34597</v>
      </c>
      <c r="F67" s="59">
        <v>26988</v>
      </c>
      <c r="G67" s="59">
        <v>20864</v>
      </c>
      <c r="H67" s="59">
        <v>11073</v>
      </c>
      <c r="I67" s="59">
        <v>9791</v>
      </c>
      <c r="J67" s="59">
        <v>16043</v>
      </c>
      <c r="K67" s="59"/>
      <c r="L67" s="59">
        <v>24676</v>
      </c>
      <c r="M67" s="59"/>
      <c r="N67" s="59">
        <v>618</v>
      </c>
      <c r="O67" s="59"/>
      <c r="P67" s="59">
        <v>6862</v>
      </c>
      <c r="Q67" s="59"/>
      <c r="R67" s="59">
        <v>5299</v>
      </c>
      <c r="S67" s="59">
        <v>6862</v>
      </c>
      <c r="T67" s="59">
        <v>11898</v>
      </c>
      <c r="U67" s="59"/>
      <c r="V67" s="423" t="s">
        <v>1651</v>
      </c>
    </row>
    <row r="68" spans="1:22" ht="21.95" customHeight="1">
      <c r="A68" s="422" t="s">
        <v>1652</v>
      </c>
      <c r="B68" s="555"/>
      <c r="C68" s="558" t="s">
        <v>352</v>
      </c>
      <c r="D68" s="59">
        <v>1001046</v>
      </c>
      <c r="E68" s="59">
        <v>561085</v>
      </c>
      <c r="F68" s="59">
        <v>439960</v>
      </c>
      <c r="G68" s="59">
        <v>427822</v>
      </c>
      <c r="H68" s="59">
        <v>319056</v>
      </c>
      <c r="I68" s="59">
        <v>108767</v>
      </c>
      <c r="J68" s="59">
        <v>159296</v>
      </c>
      <c r="K68" s="59"/>
      <c r="L68" s="59">
        <v>413924</v>
      </c>
      <c r="M68" s="59"/>
      <c r="N68" s="59">
        <v>4624</v>
      </c>
      <c r="O68" s="59"/>
      <c r="P68" s="59">
        <v>78109</v>
      </c>
      <c r="Q68" s="59"/>
      <c r="R68" s="59">
        <v>167705</v>
      </c>
      <c r="S68" s="59">
        <v>78109</v>
      </c>
      <c r="T68" s="59">
        <v>163490</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1745</v>
      </c>
      <c r="J70" s="549" t="s">
        <v>1745</v>
      </c>
      <c r="M70" s="54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6" customFormat="1" ht="15" customHeight="1">
      <c r="A1" s="907" t="s">
        <v>1764</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3" t="s">
        <v>6</v>
      </c>
      <c r="B3" s="552"/>
      <c r="C3" s="552"/>
      <c r="D3" s="552"/>
      <c r="E3" s="552"/>
      <c r="F3" s="552"/>
      <c r="G3" s="552"/>
      <c r="H3" s="552"/>
      <c r="I3" s="552"/>
      <c r="J3" s="563" t="s">
        <v>6</v>
      </c>
      <c r="K3" s="552"/>
      <c r="M3" s="561"/>
      <c r="N3" s="553"/>
      <c r="O3" s="553"/>
      <c r="P3" s="553"/>
      <c r="Q3" s="553"/>
      <c r="R3" s="553"/>
      <c r="S3" s="553"/>
      <c r="T3" s="553"/>
      <c r="U3" s="553"/>
      <c r="V3" s="553"/>
    </row>
    <row r="4" spans="1:24" ht="15" customHeight="1">
      <c r="A4" s="563" t="s">
        <v>1657</v>
      </c>
      <c r="B4" s="552"/>
      <c r="C4" s="552"/>
      <c r="D4" s="552"/>
      <c r="E4" s="552"/>
      <c r="F4" s="552"/>
      <c r="G4" s="552"/>
      <c r="H4" s="552"/>
      <c r="I4" s="552"/>
      <c r="J4" s="563" t="s">
        <v>1657</v>
      </c>
      <c r="K4" s="552"/>
      <c r="M4" s="561"/>
      <c r="N4" s="553"/>
      <c r="O4" s="553"/>
      <c r="P4" s="553"/>
      <c r="Q4" s="553"/>
      <c r="R4" s="553"/>
      <c r="S4" s="553"/>
      <c r="T4" s="553"/>
      <c r="U4" s="553"/>
      <c r="V4" s="553"/>
    </row>
    <row r="5" spans="1:24" ht="15" customHeight="1">
      <c r="A5" s="564" t="s">
        <v>1308</v>
      </c>
      <c r="B5" s="552"/>
      <c r="C5" s="552"/>
      <c r="D5" s="552"/>
      <c r="E5" s="552"/>
      <c r="F5" s="552"/>
      <c r="G5" s="552"/>
      <c r="H5" s="552"/>
      <c r="I5" s="552"/>
      <c r="J5" s="564" t="s">
        <v>1308</v>
      </c>
      <c r="K5" s="552"/>
      <c r="M5" s="555"/>
      <c r="N5" s="553"/>
      <c r="O5" s="553"/>
      <c r="P5" s="553"/>
      <c r="Q5" s="553"/>
      <c r="R5" s="553"/>
      <c r="S5" s="553"/>
      <c r="T5" s="553"/>
      <c r="U5" s="553"/>
      <c r="V5" s="553"/>
    </row>
    <row r="6" spans="1:24" ht="15" customHeight="1">
      <c r="A6" s="564" t="s">
        <v>670</v>
      </c>
      <c r="B6" s="552"/>
      <c r="C6" s="552"/>
      <c r="D6" s="552"/>
      <c r="E6" s="552"/>
      <c r="F6" s="552"/>
      <c r="G6" s="552"/>
      <c r="H6" s="552"/>
      <c r="I6" s="552"/>
      <c r="J6" s="564" t="s">
        <v>670</v>
      </c>
      <c r="K6" s="552"/>
      <c r="M6" s="561"/>
      <c r="N6" s="553"/>
      <c r="O6" s="553"/>
      <c r="P6" s="553"/>
      <c r="Q6" s="553"/>
      <c r="R6" s="553"/>
      <c r="S6" s="553"/>
      <c r="T6" s="553"/>
      <c r="U6" s="553"/>
      <c r="V6" s="553"/>
    </row>
    <row r="7" spans="1:24" ht="15" customHeight="1">
      <c r="A7" s="565" t="s">
        <v>459</v>
      </c>
      <c r="B7" s="546"/>
      <c r="C7" s="546"/>
      <c r="D7" s="546"/>
      <c r="E7" s="546"/>
      <c r="F7" s="546"/>
      <c r="G7" s="546"/>
      <c r="H7" s="546"/>
      <c r="I7" s="546"/>
      <c r="J7" s="565" t="s">
        <v>459</v>
      </c>
      <c r="K7" s="546"/>
      <c r="M7" s="562"/>
      <c r="N7" s="547"/>
      <c r="O7" s="547"/>
      <c r="P7" s="547"/>
      <c r="Q7" s="547"/>
      <c r="R7" s="547"/>
      <c r="S7" s="547"/>
      <c r="T7" s="547"/>
      <c r="U7" s="547"/>
      <c r="V7" s="547"/>
    </row>
    <row r="8" spans="1:24" s="228" customFormat="1" ht="15.75" customHeight="1">
      <c r="A8" s="1070" t="s">
        <v>270</v>
      </c>
      <c r="B8" s="1050" t="s">
        <v>684</v>
      </c>
      <c r="C8" s="1070"/>
      <c r="D8" s="1058" t="s">
        <v>1638</v>
      </c>
      <c r="E8" s="1059"/>
      <c r="F8" s="1059"/>
      <c r="G8" s="1058" t="s">
        <v>685</v>
      </c>
      <c r="H8" s="1059"/>
      <c r="I8" s="1068"/>
      <c r="J8" s="1073" t="s">
        <v>40</v>
      </c>
      <c r="K8" s="1062"/>
      <c r="L8" s="1067" t="s">
        <v>440</v>
      </c>
      <c r="M8" s="1068"/>
      <c r="N8" s="1068"/>
      <c r="O8" s="1068"/>
      <c r="P8" s="1068"/>
      <c r="Q8" s="1068"/>
      <c r="R8" s="1068"/>
      <c r="S8" s="1068"/>
      <c r="T8" s="1068"/>
      <c r="U8" s="1069"/>
      <c r="V8" s="1050" t="s">
        <v>270</v>
      </c>
    </row>
    <row r="9" spans="1:24" s="228" customFormat="1" ht="15.75" customHeight="1">
      <c r="A9" s="1071"/>
      <c r="B9" s="1051"/>
      <c r="C9" s="1071"/>
      <c r="D9" s="1036" t="s">
        <v>547</v>
      </c>
      <c r="E9" s="419" t="s">
        <v>530</v>
      </c>
      <c r="F9" s="420"/>
      <c r="G9" s="1037" t="s">
        <v>663</v>
      </c>
      <c r="H9" s="1053" t="s">
        <v>326</v>
      </c>
      <c r="I9" s="1056" t="s">
        <v>1001</v>
      </c>
      <c r="J9" s="1074"/>
      <c r="K9" s="1064"/>
      <c r="L9" s="1056" t="s">
        <v>663</v>
      </c>
      <c r="M9" s="1023"/>
      <c r="N9" s="1058" t="s">
        <v>626</v>
      </c>
      <c r="O9" s="1059"/>
      <c r="P9" s="1059"/>
      <c r="Q9" s="1059"/>
      <c r="R9" s="1059"/>
      <c r="S9" s="1059"/>
      <c r="T9" s="1059"/>
      <c r="U9" s="1060"/>
      <c r="V9" s="1051"/>
    </row>
    <row r="10" spans="1:24" s="228" customFormat="1" ht="15.75" customHeight="1">
      <c r="A10" s="1071"/>
      <c r="B10" s="1051"/>
      <c r="C10" s="1071"/>
      <c r="D10" s="1037"/>
      <c r="E10" s="1036" t="s">
        <v>326</v>
      </c>
      <c r="F10" s="1036" t="s">
        <v>1001</v>
      </c>
      <c r="G10" s="1037"/>
      <c r="H10" s="1054"/>
      <c r="I10" s="1054"/>
      <c r="J10" s="1074"/>
      <c r="K10" s="1064"/>
      <c r="L10" s="1053"/>
      <c r="M10" s="1025"/>
      <c r="N10" s="1061" t="s">
        <v>781</v>
      </c>
      <c r="O10" s="1062"/>
      <c r="P10" s="1061" t="s">
        <v>764</v>
      </c>
      <c r="Q10" s="1062"/>
      <c r="R10" s="1056" t="s">
        <v>877</v>
      </c>
      <c r="S10" s="1023"/>
      <c r="T10" s="1061" t="s">
        <v>765</v>
      </c>
      <c r="U10" s="1062"/>
      <c r="V10" s="1051"/>
    </row>
    <row r="11" spans="1:24" s="228" customFormat="1" ht="15.75" customHeight="1">
      <c r="A11" s="1071"/>
      <c r="B11" s="1051"/>
      <c r="C11" s="1071"/>
      <c r="D11" s="1037"/>
      <c r="E11" s="1037"/>
      <c r="F11" s="1037"/>
      <c r="G11" s="1037"/>
      <c r="H11" s="1054"/>
      <c r="I11" s="1054"/>
      <c r="J11" s="1074"/>
      <c r="K11" s="1064"/>
      <c r="L11" s="1053"/>
      <c r="M11" s="1025"/>
      <c r="N11" s="1063"/>
      <c r="O11" s="1064"/>
      <c r="P11" s="1063"/>
      <c r="Q11" s="1064"/>
      <c r="R11" s="1053"/>
      <c r="S11" s="1025"/>
      <c r="T11" s="1063"/>
      <c r="U11" s="1064"/>
      <c r="V11" s="1051"/>
    </row>
    <row r="12" spans="1:24" s="228" customFormat="1" ht="15.75" customHeight="1">
      <c r="A12" s="1072"/>
      <c r="B12" s="1052"/>
      <c r="C12" s="1072"/>
      <c r="D12" s="1038"/>
      <c r="E12" s="1038"/>
      <c r="F12" s="1038"/>
      <c r="G12" s="1038"/>
      <c r="H12" s="1055"/>
      <c r="I12" s="1055"/>
      <c r="J12" s="1075"/>
      <c r="K12" s="1066"/>
      <c r="L12" s="1057"/>
      <c r="M12" s="1027"/>
      <c r="N12" s="1065"/>
      <c r="O12" s="1066"/>
      <c r="P12" s="1065"/>
      <c r="Q12" s="1066"/>
      <c r="R12" s="1057"/>
      <c r="S12" s="1027"/>
      <c r="T12" s="1065"/>
      <c r="U12" s="1066"/>
      <c r="V12" s="1052"/>
    </row>
    <row r="13" spans="1:24" ht="26.1" customHeight="1">
      <c r="A13" s="216" t="s">
        <v>568</v>
      </c>
      <c r="B13" s="552"/>
      <c r="C13" s="552"/>
      <c r="D13" s="552"/>
      <c r="E13" s="552"/>
      <c r="F13" s="552"/>
      <c r="G13" s="552"/>
      <c r="H13" s="552"/>
      <c r="I13" s="552"/>
      <c r="J13" s="426" t="s">
        <v>568</v>
      </c>
      <c r="K13" s="552"/>
      <c r="M13" s="426"/>
      <c r="N13" s="551"/>
      <c r="O13" s="551"/>
      <c r="P13" s="551"/>
      <c r="Q13" s="551"/>
      <c r="R13" s="551"/>
      <c r="S13" s="551"/>
      <c r="T13" s="551"/>
      <c r="U13" s="551"/>
      <c r="V13" s="551"/>
    </row>
    <row r="14" spans="1:24" ht="21.95" customHeight="1">
      <c r="A14" s="422" t="s">
        <v>766</v>
      </c>
      <c r="B14" s="555">
        <v>2018</v>
      </c>
      <c r="C14" s="558" t="s">
        <v>846</v>
      </c>
      <c r="D14" s="59">
        <v>339524</v>
      </c>
      <c r="E14" s="59">
        <v>165639</v>
      </c>
      <c r="F14" s="59">
        <v>173886</v>
      </c>
      <c r="G14" s="59">
        <v>181808</v>
      </c>
      <c r="H14" s="59">
        <v>97170</v>
      </c>
      <c r="I14" s="59">
        <v>84638</v>
      </c>
      <c r="J14" s="59">
        <v>30466</v>
      </c>
      <c r="K14" s="59"/>
      <c r="L14" s="59">
        <v>127250</v>
      </c>
      <c r="M14" s="59"/>
      <c r="N14" s="59">
        <v>1095</v>
      </c>
      <c r="O14" s="59"/>
      <c r="P14" s="59">
        <v>36908</v>
      </c>
      <c r="Q14" s="59"/>
      <c r="R14" s="59">
        <v>35698</v>
      </c>
      <c r="S14" s="59">
        <v>36908</v>
      </c>
      <c r="T14" s="59">
        <v>53549</v>
      </c>
      <c r="U14" s="59"/>
      <c r="V14" s="423" t="s">
        <v>766</v>
      </c>
      <c r="X14" s="27"/>
    </row>
    <row r="15" spans="1:24" ht="15" customHeight="1">
      <c r="A15" s="422" t="s">
        <v>914</v>
      </c>
      <c r="B15" s="555" t="s">
        <v>353</v>
      </c>
      <c r="C15" s="558" t="s">
        <v>56</v>
      </c>
      <c r="D15" s="59">
        <v>317539</v>
      </c>
      <c r="E15" s="59">
        <v>111257</v>
      </c>
      <c r="F15" s="59">
        <v>206282</v>
      </c>
      <c r="G15" s="59">
        <v>154341</v>
      </c>
      <c r="H15" s="59">
        <v>53960</v>
      </c>
      <c r="I15" s="59">
        <v>100382</v>
      </c>
      <c r="J15" s="59">
        <v>30001</v>
      </c>
      <c r="K15" s="59"/>
      <c r="L15" s="59">
        <v>133197</v>
      </c>
      <c r="M15" s="59"/>
      <c r="N15" s="59">
        <v>3801</v>
      </c>
      <c r="O15" s="59"/>
      <c r="P15" s="59">
        <v>23495</v>
      </c>
      <c r="Q15" s="59"/>
      <c r="R15" s="59">
        <v>61440</v>
      </c>
      <c r="S15" s="59">
        <v>23495</v>
      </c>
      <c r="T15" s="59">
        <v>44461</v>
      </c>
      <c r="U15" s="59"/>
      <c r="V15" s="423" t="s">
        <v>914</v>
      </c>
    </row>
    <row r="16" spans="1:24" ht="15" customHeight="1">
      <c r="A16" s="422" t="s">
        <v>915</v>
      </c>
      <c r="B16" s="555" t="s">
        <v>353</v>
      </c>
      <c r="C16" s="558" t="s">
        <v>61</v>
      </c>
      <c r="D16" s="59">
        <v>527555</v>
      </c>
      <c r="E16" s="59">
        <v>197488</v>
      </c>
      <c r="F16" s="59">
        <v>330067</v>
      </c>
      <c r="G16" s="59">
        <v>240295</v>
      </c>
      <c r="H16" s="59">
        <v>96848</v>
      </c>
      <c r="I16" s="59">
        <v>143447</v>
      </c>
      <c r="J16" s="59">
        <v>64828</v>
      </c>
      <c r="K16" s="59"/>
      <c r="L16" s="59">
        <v>222433</v>
      </c>
      <c r="M16" s="59"/>
      <c r="N16" s="59">
        <v>4849</v>
      </c>
      <c r="O16" s="59"/>
      <c r="P16" s="59">
        <v>30963</v>
      </c>
      <c r="Q16" s="59"/>
      <c r="R16" s="59">
        <v>109229</v>
      </c>
      <c r="S16" s="59">
        <v>30963</v>
      </c>
      <c r="T16" s="59">
        <v>77391</v>
      </c>
      <c r="U16" s="59"/>
      <c r="V16" s="423" t="s">
        <v>915</v>
      </c>
    </row>
    <row r="17" spans="1:24" ht="15" customHeight="1">
      <c r="A17" s="422" t="s">
        <v>916</v>
      </c>
      <c r="B17" s="555" t="s">
        <v>353</v>
      </c>
      <c r="C17" s="558" t="s">
        <v>62</v>
      </c>
      <c r="D17" s="59">
        <v>574495</v>
      </c>
      <c r="E17" s="59">
        <v>269138</v>
      </c>
      <c r="F17" s="59">
        <v>305357</v>
      </c>
      <c r="G17" s="59">
        <v>254135</v>
      </c>
      <c r="H17" s="59">
        <v>137868</v>
      </c>
      <c r="I17" s="59">
        <v>116266</v>
      </c>
      <c r="J17" s="59">
        <v>91372</v>
      </c>
      <c r="K17" s="59"/>
      <c r="L17" s="59">
        <v>228988</v>
      </c>
      <c r="M17" s="59"/>
      <c r="N17" s="59">
        <v>3107</v>
      </c>
      <c r="O17" s="59"/>
      <c r="P17" s="59">
        <v>36790</v>
      </c>
      <c r="Q17" s="59"/>
      <c r="R17" s="59">
        <v>113950</v>
      </c>
      <c r="S17" s="59">
        <v>36790</v>
      </c>
      <c r="T17" s="59">
        <v>75141</v>
      </c>
      <c r="U17" s="59"/>
      <c r="V17" s="423" t="s">
        <v>916</v>
      </c>
    </row>
    <row r="18" spans="1:24" ht="15" customHeight="1">
      <c r="A18" s="422" t="s">
        <v>917</v>
      </c>
      <c r="B18" s="555" t="s">
        <v>353</v>
      </c>
      <c r="C18" s="558" t="s">
        <v>700</v>
      </c>
      <c r="D18" s="59">
        <v>461576</v>
      </c>
      <c r="E18" s="59">
        <v>166831</v>
      </c>
      <c r="F18" s="59">
        <v>294746</v>
      </c>
      <c r="G18" s="59">
        <v>199325</v>
      </c>
      <c r="H18" s="59">
        <v>86725</v>
      </c>
      <c r="I18" s="59">
        <v>112600</v>
      </c>
      <c r="J18" s="59">
        <v>48472</v>
      </c>
      <c r="K18" s="59"/>
      <c r="L18" s="59">
        <v>213779</v>
      </c>
      <c r="M18" s="59"/>
      <c r="N18" s="59">
        <v>4182</v>
      </c>
      <c r="O18" s="59"/>
      <c r="P18" s="59">
        <v>27452</v>
      </c>
      <c r="Q18" s="59"/>
      <c r="R18" s="59">
        <v>111580</v>
      </c>
      <c r="S18" s="59">
        <v>27452</v>
      </c>
      <c r="T18" s="59">
        <v>70566</v>
      </c>
      <c r="U18" s="59"/>
      <c r="V18" s="423" t="s">
        <v>917</v>
      </c>
    </row>
    <row r="19" spans="1:24" ht="15" customHeight="1">
      <c r="A19" s="422" t="s">
        <v>918</v>
      </c>
      <c r="B19" s="555" t="s">
        <v>353</v>
      </c>
      <c r="C19" s="558" t="s">
        <v>701</v>
      </c>
      <c r="D19" s="59">
        <v>445563</v>
      </c>
      <c r="E19" s="59">
        <v>163412</v>
      </c>
      <c r="F19" s="59">
        <v>282150</v>
      </c>
      <c r="G19" s="59">
        <v>209641</v>
      </c>
      <c r="H19" s="59">
        <v>96879</v>
      </c>
      <c r="I19" s="59">
        <v>112762</v>
      </c>
      <c r="J19" s="59">
        <v>36391</v>
      </c>
      <c r="K19" s="59"/>
      <c r="L19" s="59">
        <v>199531</v>
      </c>
      <c r="M19" s="59"/>
      <c r="N19" s="59">
        <v>2845</v>
      </c>
      <c r="O19" s="59"/>
      <c r="P19" s="59">
        <v>27297</v>
      </c>
      <c r="Q19" s="59"/>
      <c r="R19" s="59">
        <v>99700</v>
      </c>
      <c r="S19" s="59">
        <v>27297</v>
      </c>
      <c r="T19" s="59">
        <v>69689</v>
      </c>
      <c r="U19" s="59"/>
      <c r="V19" s="423" t="s">
        <v>918</v>
      </c>
    </row>
    <row r="20" spans="1:24" ht="15" customHeight="1">
      <c r="A20" s="422" t="s">
        <v>919</v>
      </c>
      <c r="B20" s="555" t="s">
        <v>353</v>
      </c>
      <c r="C20" s="558" t="s">
        <v>702</v>
      </c>
      <c r="D20" s="59">
        <v>379660</v>
      </c>
      <c r="E20" s="59">
        <v>139561</v>
      </c>
      <c r="F20" s="59">
        <v>240099</v>
      </c>
      <c r="G20" s="59">
        <v>168338</v>
      </c>
      <c r="H20" s="59">
        <v>75551</v>
      </c>
      <c r="I20" s="59">
        <v>92787</v>
      </c>
      <c r="J20" s="59">
        <v>39075</v>
      </c>
      <c r="K20" s="59"/>
      <c r="L20" s="59">
        <v>172247</v>
      </c>
      <c r="M20" s="59"/>
      <c r="N20" s="59">
        <v>1331</v>
      </c>
      <c r="O20" s="59"/>
      <c r="P20" s="59">
        <v>23605</v>
      </c>
      <c r="Q20" s="59"/>
      <c r="R20" s="59">
        <v>84350</v>
      </c>
      <c r="S20" s="59">
        <v>23605</v>
      </c>
      <c r="T20" s="59">
        <v>62962</v>
      </c>
      <c r="U20" s="59"/>
      <c r="V20" s="423" t="s">
        <v>919</v>
      </c>
    </row>
    <row r="21" spans="1:24" ht="15" customHeight="1">
      <c r="A21" s="422" t="s">
        <v>920</v>
      </c>
      <c r="B21" s="555" t="s">
        <v>353</v>
      </c>
      <c r="C21" s="558" t="s">
        <v>217</v>
      </c>
      <c r="D21" s="59">
        <v>480059</v>
      </c>
      <c r="E21" s="59">
        <v>157535</v>
      </c>
      <c r="F21" s="59">
        <v>322524</v>
      </c>
      <c r="G21" s="59">
        <v>246163</v>
      </c>
      <c r="H21" s="59">
        <v>86177</v>
      </c>
      <c r="I21" s="59">
        <v>159985</v>
      </c>
      <c r="J21" s="59">
        <v>36472</v>
      </c>
      <c r="K21" s="59"/>
      <c r="L21" s="59">
        <v>197425</v>
      </c>
      <c r="M21" s="59"/>
      <c r="N21" s="59">
        <v>2225</v>
      </c>
      <c r="O21" s="59"/>
      <c r="P21" s="59">
        <v>32661</v>
      </c>
      <c r="Q21" s="59"/>
      <c r="R21" s="59">
        <v>87222</v>
      </c>
      <c r="S21" s="59">
        <v>32661</v>
      </c>
      <c r="T21" s="59">
        <v>75317</v>
      </c>
      <c r="U21" s="59"/>
      <c r="V21" s="423" t="s">
        <v>920</v>
      </c>
    </row>
    <row r="22" spans="1:24" ht="15" customHeight="1">
      <c r="A22" s="422" t="s">
        <v>921</v>
      </c>
      <c r="B22" s="555" t="s">
        <v>353</v>
      </c>
      <c r="C22" s="558" t="s">
        <v>195</v>
      </c>
      <c r="D22" s="59">
        <v>471297</v>
      </c>
      <c r="E22" s="59">
        <v>177640</v>
      </c>
      <c r="F22" s="59">
        <v>293657</v>
      </c>
      <c r="G22" s="59">
        <v>206237</v>
      </c>
      <c r="H22" s="59">
        <v>85089</v>
      </c>
      <c r="I22" s="59">
        <v>121148</v>
      </c>
      <c r="J22" s="59">
        <v>51958</v>
      </c>
      <c r="K22" s="59"/>
      <c r="L22" s="59">
        <v>213101</v>
      </c>
      <c r="M22" s="59"/>
      <c r="N22" s="59">
        <v>9476</v>
      </c>
      <c r="O22" s="59"/>
      <c r="P22" s="59">
        <v>31116</v>
      </c>
      <c r="Q22" s="59"/>
      <c r="R22" s="59">
        <v>99009</v>
      </c>
      <c r="S22" s="59">
        <v>31116</v>
      </c>
      <c r="T22" s="59">
        <v>73500</v>
      </c>
      <c r="U22" s="59"/>
      <c r="V22" s="423" t="s">
        <v>921</v>
      </c>
    </row>
    <row r="23" spans="1:24" ht="15" customHeight="1">
      <c r="A23" s="422" t="s">
        <v>478</v>
      </c>
      <c r="B23" s="555" t="s">
        <v>353</v>
      </c>
      <c r="C23" s="558" t="s">
        <v>196</v>
      </c>
      <c r="D23" s="59">
        <v>415019</v>
      </c>
      <c r="E23" s="59">
        <v>190445</v>
      </c>
      <c r="F23" s="59">
        <v>224575</v>
      </c>
      <c r="G23" s="59">
        <v>226973</v>
      </c>
      <c r="H23" s="59">
        <v>117711</v>
      </c>
      <c r="I23" s="59">
        <v>109262</v>
      </c>
      <c r="J23" s="59">
        <v>31920</v>
      </c>
      <c r="K23" s="59"/>
      <c r="L23" s="59">
        <v>156127</v>
      </c>
      <c r="M23" s="59"/>
      <c r="N23" s="59">
        <v>1546</v>
      </c>
      <c r="O23" s="59"/>
      <c r="P23" s="59">
        <v>39268</v>
      </c>
      <c r="Q23" s="59"/>
      <c r="R23" s="59">
        <v>63468</v>
      </c>
      <c r="S23" s="59">
        <v>39268</v>
      </c>
      <c r="T23" s="59">
        <v>51845</v>
      </c>
      <c r="U23" s="59"/>
      <c r="V23" s="423" t="s">
        <v>478</v>
      </c>
    </row>
    <row r="24" spans="1:24" ht="15" customHeight="1">
      <c r="A24" s="422" t="s">
        <v>479</v>
      </c>
      <c r="B24" s="555" t="s">
        <v>353</v>
      </c>
      <c r="C24" s="558" t="s">
        <v>197</v>
      </c>
      <c r="D24" s="59">
        <v>429066</v>
      </c>
      <c r="E24" s="59">
        <v>184800</v>
      </c>
      <c r="F24" s="59">
        <v>244265</v>
      </c>
      <c r="G24" s="59">
        <v>209678</v>
      </c>
      <c r="H24" s="59">
        <v>109445</v>
      </c>
      <c r="I24" s="59">
        <v>100233</v>
      </c>
      <c r="J24" s="59">
        <v>50370</v>
      </c>
      <c r="K24" s="59"/>
      <c r="L24" s="59">
        <v>169017</v>
      </c>
      <c r="M24" s="59"/>
      <c r="N24" s="59">
        <v>1148</v>
      </c>
      <c r="O24" s="59"/>
      <c r="P24" s="59">
        <v>23837</v>
      </c>
      <c r="Q24" s="59"/>
      <c r="R24" s="59">
        <v>75977</v>
      </c>
      <c r="S24" s="59">
        <v>23837</v>
      </c>
      <c r="T24" s="59">
        <v>68055</v>
      </c>
      <c r="U24" s="59"/>
      <c r="V24" s="423" t="s">
        <v>479</v>
      </c>
    </row>
    <row r="25" spans="1:24" ht="15" customHeight="1">
      <c r="A25" s="422" t="s">
        <v>480</v>
      </c>
      <c r="B25" s="555" t="s">
        <v>353</v>
      </c>
      <c r="C25" s="558" t="s">
        <v>666</v>
      </c>
      <c r="D25" s="59">
        <v>456262</v>
      </c>
      <c r="E25" s="59">
        <v>186210</v>
      </c>
      <c r="F25" s="59">
        <v>270052</v>
      </c>
      <c r="G25" s="59">
        <v>229417</v>
      </c>
      <c r="H25" s="59">
        <v>109406</v>
      </c>
      <c r="I25" s="59">
        <v>120011</v>
      </c>
      <c r="J25" s="59">
        <v>60160</v>
      </c>
      <c r="K25" s="59"/>
      <c r="L25" s="59">
        <v>166685</v>
      </c>
      <c r="M25" s="59"/>
      <c r="N25" s="59">
        <v>1060</v>
      </c>
      <c r="O25" s="59"/>
      <c r="P25" s="59">
        <v>15585</v>
      </c>
      <c r="Q25" s="59"/>
      <c r="R25" s="59">
        <v>83901</v>
      </c>
      <c r="S25" s="59">
        <v>15585</v>
      </c>
      <c r="T25" s="59">
        <v>66140</v>
      </c>
      <c r="U25" s="59"/>
      <c r="V25" s="423" t="s">
        <v>480</v>
      </c>
    </row>
    <row r="26" spans="1:24" ht="21.95" customHeight="1">
      <c r="A26" s="422" t="s">
        <v>452</v>
      </c>
      <c r="B26" s="555"/>
      <c r="C26" s="558" t="s">
        <v>352</v>
      </c>
      <c r="D26" s="59">
        <v>5297615</v>
      </c>
      <c r="E26" s="59">
        <v>2109956</v>
      </c>
      <c r="F26" s="59">
        <v>3187660</v>
      </c>
      <c r="G26" s="59">
        <v>2526351</v>
      </c>
      <c r="H26" s="59">
        <v>1152829</v>
      </c>
      <c r="I26" s="59">
        <v>1373521</v>
      </c>
      <c r="J26" s="59">
        <v>571485</v>
      </c>
      <c r="K26" s="59"/>
      <c r="L26" s="59">
        <v>2199780</v>
      </c>
      <c r="M26" s="59"/>
      <c r="N26" s="59">
        <v>36665</v>
      </c>
      <c r="O26" s="59"/>
      <c r="P26" s="59">
        <v>348977</v>
      </c>
      <c r="Q26" s="59"/>
      <c r="R26" s="59">
        <v>1025524</v>
      </c>
      <c r="S26" s="59">
        <v>348977</v>
      </c>
      <c r="T26" s="59">
        <v>788616</v>
      </c>
      <c r="U26" s="59"/>
      <c r="V26" s="423" t="s">
        <v>452</v>
      </c>
    </row>
    <row r="27" spans="1:24" ht="26.1" customHeight="1">
      <c r="A27" s="216" t="s">
        <v>569</v>
      </c>
      <c r="B27" s="422"/>
      <c r="C27" s="422"/>
      <c r="D27" s="59"/>
      <c r="E27" s="59"/>
      <c r="F27" s="59"/>
      <c r="G27" s="59"/>
      <c r="H27" s="59"/>
      <c r="I27" s="59"/>
      <c r="J27" s="425" t="s">
        <v>569</v>
      </c>
      <c r="K27" s="59"/>
      <c r="M27" s="425"/>
      <c r="N27" s="59"/>
      <c r="O27" s="59"/>
      <c r="P27" s="59"/>
      <c r="Q27" s="59"/>
      <c r="R27" s="59"/>
      <c r="S27" s="59"/>
      <c r="T27" s="59"/>
      <c r="U27" s="59"/>
      <c r="V27" s="422"/>
    </row>
    <row r="28" spans="1:24" ht="21.95" customHeight="1">
      <c r="A28" s="422">
        <v>14</v>
      </c>
      <c r="B28" s="555">
        <v>2018</v>
      </c>
      <c r="C28" s="558" t="s">
        <v>846</v>
      </c>
      <c r="D28" s="59">
        <v>130361</v>
      </c>
      <c r="E28" s="59">
        <v>51893</v>
      </c>
      <c r="F28" s="59">
        <v>78468</v>
      </c>
      <c r="G28" s="59">
        <v>60770</v>
      </c>
      <c r="H28" s="59">
        <v>30787</v>
      </c>
      <c r="I28" s="59">
        <v>29984</v>
      </c>
      <c r="J28" s="59">
        <v>17562</v>
      </c>
      <c r="K28" s="59"/>
      <c r="L28" s="59">
        <v>52029</v>
      </c>
      <c r="M28" s="59"/>
      <c r="N28" s="59">
        <v>446</v>
      </c>
      <c r="O28" s="59"/>
      <c r="P28" s="59">
        <v>3099</v>
      </c>
      <c r="Q28" s="59"/>
      <c r="R28" s="59">
        <v>30909</v>
      </c>
      <c r="S28" s="59">
        <v>3099</v>
      </c>
      <c r="T28" s="59">
        <v>17576</v>
      </c>
      <c r="U28" s="59"/>
      <c r="V28" s="423" t="s">
        <v>292</v>
      </c>
      <c r="X28" s="27"/>
    </row>
    <row r="29" spans="1:24" ht="15" customHeight="1">
      <c r="A29" s="422">
        <v>15</v>
      </c>
      <c r="B29" s="555" t="s">
        <v>353</v>
      </c>
      <c r="C29" s="558" t="s">
        <v>56</v>
      </c>
      <c r="D29" s="59">
        <v>145793</v>
      </c>
      <c r="E29" s="59">
        <v>47303</v>
      </c>
      <c r="F29" s="59">
        <v>98489</v>
      </c>
      <c r="G29" s="59">
        <v>69835</v>
      </c>
      <c r="H29" s="59">
        <v>23425</v>
      </c>
      <c r="I29" s="59">
        <v>46410</v>
      </c>
      <c r="J29" s="59">
        <v>17480</v>
      </c>
      <c r="K29" s="59"/>
      <c r="L29" s="59">
        <v>58478</v>
      </c>
      <c r="M29" s="59"/>
      <c r="N29" s="59">
        <v>1214</v>
      </c>
      <c r="O29" s="59"/>
      <c r="P29" s="59">
        <v>5185</v>
      </c>
      <c r="Q29" s="59"/>
      <c r="R29" s="59">
        <v>41637</v>
      </c>
      <c r="S29" s="59">
        <v>5185</v>
      </c>
      <c r="T29" s="59">
        <v>10441</v>
      </c>
      <c r="U29" s="59"/>
      <c r="V29" s="423" t="s">
        <v>295</v>
      </c>
    </row>
    <row r="30" spans="1:24" ht="15" customHeight="1">
      <c r="A30" s="422">
        <v>16</v>
      </c>
      <c r="B30" s="555" t="s">
        <v>353</v>
      </c>
      <c r="C30" s="558" t="s">
        <v>61</v>
      </c>
      <c r="D30" s="59">
        <v>211704</v>
      </c>
      <c r="E30" s="59">
        <v>67652</v>
      </c>
      <c r="F30" s="59">
        <v>144053</v>
      </c>
      <c r="G30" s="59">
        <v>101557</v>
      </c>
      <c r="H30" s="59">
        <v>27985</v>
      </c>
      <c r="I30" s="59">
        <v>73573</v>
      </c>
      <c r="J30" s="59">
        <v>28496</v>
      </c>
      <c r="K30" s="59"/>
      <c r="L30" s="59">
        <v>81652</v>
      </c>
      <c r="M30" s="59"/>
      <c r="N30" s="59">
        <v>1200</v>
      </c>
      <c r="O30" s="59"/>
      <c r="P30" s="59">
        <v>9972</v>
      </c>
      <c r="Q30" s="59"/>
      <c r="R30" s="59">
        <v>50982</v>
      </c>
      <c r="S30" s="59">
        <v>9972</v>
      </c>
      <c r="T30" s="59">
        <v>19498</v>
      </c>
      <c r="U30" s="59"/>
      <c r="V30" s="423" t="s">
        <v>296</v>
      </c>
    </row>
    <row r="31" spans="1:24" ht="15" customHeight="1">
      <c r="A31" s="422">
        <v>17</v>
      </c>
      <c r="B31" s="555" t="s">
        <v>353</v>
      </c>
      <c r="C31" s="558" t="s">
        <v>62</v>
      </c>
      <c r="D31" s="59">
        <v>170740</v>
      </c>
      <c r="E31" s="59">
        <v>55959</v>
      </c>
      <c r="F31" s="59">
        <v>114781</v>
      </c>
      <c r="G31" s="59">
        <v>79064</v>
      </c>
      <c r="H31" s="59">
        <v>26067</v>
      </c>
      <c r="I31" s="59">
        <v>52997</v>
      </c>
      <c r="J31" s="59">
        <v>23130</v>
      </c>
      <c r="K31" s="59"/>
      <c r="L31" s="59">
        <v>68545</v>
      </c>
      <c r="M31" s="59"/>
      <c r="N31" s="59">
        <v>734</v>
      </c>
      <c r="O31" s="59"/>
      <c r="P31" s="59">
        <v>6028</v>
      </c>
      <c r="Q31" s="59"/>
      <c r="R31" s="59">
        <v>50399</v>
      </c>
      <c r="S31" s="59">
        <v>6028</v>
      </c>
      <c r="T31" s="59">
        <v>11384</v>
      </c>
      <c r="U31" s="59"/>
      <c r="V31" s="423" t="s">
        <v>297</v>
      </c>
    </row>
    <row r="32" spans="1:24" ht="15" customHeight="1">
      <c r="A32" s="422">
        <v>18</v>
      </c>
      <c r="B32" s="555" t="s">
        <v>353</v>
      </c>
      <c r="C32" s="558" t="s">
        <v>700</v>
      </c>
      <c r="D32" s="59">
        <v>247541</v>
      </c>
      <c r="E32" s="59">
        <v>79542</v>
      </c>
      <c r="F32" s="59">
        <v>168000</v>
      </c>
      <c r="G32" s="59">
        <v>116436</v>
      </c>
      <c r="H32" s="59">
        <v>44105</v>
      </c>
      <c r="I32" s="59">
        <v>72331</v>
      </c>
      <c r="J32" s="59">
        <v>22554</v>
      </c>
      <c r="K32" s="59"/>
      <c r="L32" s="59">
        <v>108552</v>
      </c>
      <c r="M32" s="59"/>
      <c r="N32" s="59">
        <v>2095</v>
      </c>
      <c r="O32" s="59"/>
      <c r="P32" s="59">
        <v>10788</v>
      </c>
      <c r="Q32" s="59"/>
      <c r="R32" s="59">
        <v>64147</v>
      </c>
      <c r="S32" s="59">
        <v>10788</v>
      </c>
      <c r="T32" s="59">
        <v>31521</v>
      </c>
      <c r="U32" s="59"/>
      <c r="V32" s="423" t="s">
        <v>922</v>
      </c>
    </row>
    <row r="33" spans="1:24" ht="15" customHeight="1">
      <c r="A33" s="422">
        <v>19</v>
      </c>
      <c r="B33" s="555" t="s">
        <v>353</v>
      </c>
      <c r="C33" s="558" t="s">
        <v>701</v>
      </c>
      <c r="D33" s="59">
        <v>273328</v>
      </c>
      <c r="E33" s="59">
        <v>65068</v>
      </c>
      <c r="F33" s="59">
        <v>208260</v>
      </c>
      <c r="G33" s="59">
        <v>137684</v>
      </c>
      <c r="H33" s="59">
        <v>30196</v>
      </c>
      <c r="I33" s="59">
        <v>107489</v>
      </c>
      <c r="J33" s="59">
        <v>26420</v>
      </c>
      <c r="K33" s="59"/>
      <c r="L33" s="59">
        <v>109224</v>
      </c>
      <c r="M33" s="59"/>
      <c r="N33" s="59">
        <v>924</v>
      </c>
      <c r="O33" s="59"/>
      <c r="P33" s="59">
        <v>7528</v>
      </c>
      <c r="Q33" s="59"/>
      <c r="R33" s="59">
        <v>82830</v>
      </c>
      <c r="S33" s="59">
        <v>7528</v>
      </c>
      <c r="T33" s="59">
        <v>17941</v>
      </c>
      <c r="U33" s="59"/>
      <c r="V33" s="423" t="s">
        <v>923</v>
      </c>
    </row>
    <row r="34" spans="1:24" ht="15" customHeight="1">
      <c r="A34" s="422">
        <v>20</v>
      </c>
      <c r="B34" s="555" t="s">
        <v>353</v>
      </c>
      <c r="C34" s="558" t="s">
        <v>702</v>
      </c>
      <c r="D34" s="59">
        <v>208523</v>
      </c>
      <c r="E34" s="59">
        <v>58377</v>
      </c>
      <c r="F34" s="59">
        <v>150147</v>
      </c>
      <c r="G34" s="59">
        <v>103112</v>
      </c>
      <c r="H34" s="59">
        <v>28668</v>
      </c>
      <c r="I34" s="59">
        <v>74444</v>
      </c>
      <c r="J34" s="59">
        <v>17440</v>
      </c>
      <c r="K34" s="59"/>
      <c r="L34" s="59">
        <v>87971</v>
      </c>
      <c r="M34" s="59"/>
      <c r="N34" s="59">
        <v>2363</v>
      </c>
      <c r="O34" s="59"/>
      <c r="P34" s="59">
        <v>9905</v>
      </c>
      <c r="Q34" s="59"/>
      <c r="R34" s="59">
        <v>50458</v>
      </c>
      <c r="S34" s="59">
        <v>9905</v>
      </c>
      <c r="T34" s="59">
        <v>25244</v>
      </c>
      <c r="U34" s="59"/>
      <c r="V34" s="423" t="s">
        <v>924</v>
      </c>
    </row>
    <row r="35" spans="1:24" ht="15" customHeight="1">
      <c r="A35" s="422">
        <v>21</v>
      </c>
      <c r="B35" s="555" t="s">
        <v>353</v>
      </c>
      <c r="C35" s="558" t="s">
        <v>217</v>
      </c>
      <c r="D35" s="59">
        <v>231552</v>
      </c>
      <c r="E35" s="59">
        <v>68138</v>
      </c>
      <c r="F35" s="59">
        <v>163414</v>
      </c>
      <c r="G35" s="59">
        <v>124365</v>
      </c>
      <c r="H35" s="59">
        <v>34804</v>
      </c>
      <c r="I35" s="59">
        <v>89561</v>
      </c>
      <c r="J35" s="59">
        <v>24971</v>
      </c>
      <c r="K35" s="59"/>
      <c r="L35" s="59">
        <v>82216</v>
      </c>
      <c r="M35" s="59"/>
      <c r="N35" s="59">
        <v>2110</v>
      </c>
      <c r="O35" s="59"/>
      <c r="P35" s="59">
        <v>6252</v>
      </c>
      <c r="Q35" s="59"/>
      <c r="R35" s="59">
        <v>47596</v>
      </c>
      <c r="S35" s="59">
        <v>6252</v>
      </c>
      <c r="T35" s="59">
        <v>26257</v>
      </c>
      <c r="U35" s="59"/>
      <c r="V35" s="423" t="s">
        <v>925</v>
      </c>
    </row>
    <row r="36" spans="1:24" ht="15" customHeight="1">
      <c r="A36" s="422">
        <v>22</v>
      </c>
      <c r="B36" s="555" t="s">
        <v>353</v>
      </c>
      <c r="C36" s="558" t="s">
        <v>195</v>
      </c>
      <c r="D36" s="59">
        <v>256969</v>
      </c>
      <c r="E36" s="59">
        <v>78674</v>
      </c>
      <c r="F36" s="59">
        <v>178294</v>
      </c>
      <c r="G36" s="59">
        <v>135172</v>
      </c>
      <c r="H36" s="59">
        <v>35462</v>
      </c>
      <c r="I36" s="59">
        <v>99710</v>
      </c>
      <c r="J36" s="59">
        <v>34002</v>
      </c>
      <c r="K36" s="59"/>
      <c r="L36" s="59">
        <v>87795</v>
      </c>
      <c r="M36" s="59"/>
      <c r="N36" s="59">
        <v>1414</v>
      </c>
      <c r="O36" s="59"/>
      <c r="P36" s="59">
        <v>7796</v>
      </c>
      <c r="Q36" s="59"/>
      <c r="R36" s="59">
        <v>47176</v>
      </c>
      <c r="S36" s="59">
        <v>7796</v>
      </c>
      <c r="T36" s="59">
        <v>31409</v>
      </c>
      <c r="U36" s="59"/>
      <c r="V36" s="423" t="s">
        <v>926</v>
      </c>
    </row>
    <row r="37" spans="1:24" ht="15" customHeight="1">
      <c r="A37" s="422">
        <v>23</v>
      </c>
      <c r="B37" s="555" t="s">
        <v>353</v>
      </c>
      <c r="C37" s="558" t="s">
        <v>196</v>
      </c>
      <c r="D37" s="59">
        <v>218347</v>
      </c>
      <c r="E37" s="59">
        <v>53293</v>
      </c>
      <c r="F37" s="59">
        <v>165054</v>
      </c>
      <c r="G37" s="59">
        <v>134298</v>
      </c>
      <c r="H37" s="59">
        <v>26157</v>
      </c>
      <c r="I37" s="59">
        <v>108141</v>
      </c>
      <c r="J37" s="59">
        <v>19034</v>
      </c>
      <c r="K37" s="59"/>
      <c r="L37" s="59">
        <v>65015</v>
      </c>
      <c r="M37" s="59"/>
      <c r="N37" s="59">
        <v>4404</v>
      </c>
      <c r="O37" s="59"/>
      <c r="P37" s="59">
        <v>3697</v>
      </c>
      <c r="Q37" s="59"/>
      <c r="R37" s="59">
        <v>30225</v>
      </c>
      <c r="S37" s="59">
        <v>3697</v>
      </c>
      <c r="T37" s="59">
        <v>26688</v>
      </c>
      <c r="U37" s="59"/>
      <c r="V37" s="423" t="s">
        <v>927</v>
      </c>
    </row>
    <row r="38" spans="1:24" ht="15" customHeight="1">
      <c r="A38" s="422">
        <v>24</v>
      </c>
      <c r="B38" s="555" t="s">
        <v>353</v>
      </c>
      <c r="C38" s="558" t="s">
        <v>197</v>
      </c>
      <c r="D38" s="59">
        <v>226881</v>
      </c>
      <c r="E38" s="59">
        <v>63561</v>
      </c>
      <c r="F38" s="59">
        <v>163321</v>
      </c>
      <c r="G38" s="59">
        <v>146364</v>
      </c>
      <c r="H38" s="59">
        <v>33019</v>
      </c>
      <c r="I38" s="59">
        <v>113346</v>
      </c>
      <c r="J38" s="59">
        <v>21351</v>
      </c>
      <c r="K38" s="59"/>
      <c r="L38" s="59">
        <v>59167</v>
      </c>
      <c r="M38" s="59"/>
      <c r="N38" s="59">
        <v>1688</v>
      </c>
      <c r="O38" s="59"/>
      <c r="P38" s="59">
        <v>7504</v>
      </c>
      <c r="Q38" s="59"/>
      <c r="R38" s="59">
        <v>28520</v>
      </c>
      <c r="S38" s="59">
        <v>7504</v>
      </c>
      <c r="T38" s="59">
        <v>21455</v>
      </c>
      <c r="U38" s="59"/>
      <c r="V38" s="423" t="s">
        <v>928</v>
      </c>
    </row>
    <row r="39" spans="1:24" ht="15" customHeight="1">
      <c r="A39" s="422">
        <v>25</v>
      </c>
      <c r="B39" s="555" t="s">
        <v>353</v>
      </c>
      <c r="C39" s="558" t="s">
        <v>666</v>
      </c>
      <c r="D39" s="59">
        <v>248673</v>
      </c>
      <c r="E39" s="59">
        <v>66392</v>
      </c>
      <c r="F39" s="59">
        <v>182281</v>
      </c>
      <c r="G39" s="59">
        <v>155061</v>
      </c>
      <c r="H39" s="59">
        <v>25215</v>
      </c>
      <c r="I39" s="59">
        <v>129846</v>
      </c>
      <c r="J39" s="59">
        <v>29378</v>
      </c>
      <c r="K39" s="59"/>
      <c r="L39" s="59">
        <v>64234</v>
      </c>
      <c r="M39" s="59"/>
      <c r="N39" s="59">
        <v>2168</v>
      </c>
      <c r="O39" s="59"/>
      <c r="P39" s="59">
        <v>9632</v>
      </c>
      <c r="Q39" s="59"/>
      <c r="R39" s="59">
        <v>33179</v>
      </c>
      <c r="S39" s="59">
        <v>9632</v>
      </c>
      <c r="T39" s="59">
        <v>19256</v>
      </c>
      <c r="U39" s="59"/>
      <c r="V39" s="423" t="s">
        <v>929</v>
      </c>
    </row>
    <row r="40" spans="1:24" ht="21.95" customHeight="1">
      <c r="A40" s="422">
        <v>26</v>
      </c>
      <c r="B40" s="555"/>
      <c r="C40" s="558" t="s">
        <v>352</v>
      </c>
      <c r="D40" s="59">
        <v>2570412</v>
      </c>
      <c r="E40" s="59">
        <v>755852</v>
      </c>
      <c r="F40" s="59">
        <v>1814562</v>
      </c>
      <c r="G40" s="59">
        <v>1363718</v>
      </c>
      <c r="H40" s="59">
        <v>365890</v>
      </c>
      <c r="I40" s="59">
        <v>997832</v>
      </c>
      <c r="J40" s="59">
        <v>281818</v>
      </c>
      <c r="K40" s="59"/>
      <c r="L40" s="59">
        <v>924878</v>
      </c>
      <c r="M40" s="59"/>
      <c r="N40" s="59">
        <v>20760</v>
      </c>
      <c r="O40" s="59"/>
      <c r="P40" s="59">
        <v>87386</v>
      </c>
      <c r="Q40" s="59"/>
      <c r="R40" s="59">
        <v>558058</v>
      </c>
      <c r="S40" s="59">
        <v>87386</v>
      </c>
      <c r="T40" s="59">
        <v>258670</v>
      </c>
      <c r="U40" s="59"/>
      <c r="V40" s="423" t="s">
        <v>930</v>
      </c>
    </row>
    <row r="41" spans="1:24" ht="26.1" customHeight="1">
      <c r="A41" s="216" t="s">
        <v>354</v>
      </c>
      <c r="B41" s="422"/>
      <c r="C41" s="422"/>
      <c r="D41" s="59"/>
      <c r="E41" s="59"/>
      <c r="F41" s="59"/>
      <c r="G41" s="59"/>
      <c r="H41" s="59"/>
      <c r="I41" s="59"/>
      <c r="J41" s="425" t="s">
        <v>354</v>
      </c>
      <c r="K41" s="59"/>
      <c r="M41" s="425"/>
      <c r="N41" s="59"/>
      <c r="O41" s="59"/>
      <c r="P41" s="59"/>
      <c r="Q41" s="59"/>
      <c r="R41" s="59"/>
      <c r="S41" s="59"/>
      <c r="T41" s="59"/>
      <c r="U41" s="59"/>
      <c r="V41" s="422"/>
    </row>
    <row r="42" spans="1:24" ht="21.95" customHeight="1">
      <c r="A42" s="422" t="s">
        <v>658</v>
      </c>
      <c r="B42" s="555">
        <v>2018</v>
      </c>
      <c r="C42" s="558" t="s">
        <v>846</v>
      </c>
      <c r="D42" s="59">
        <v>140119</v>
      </c>
      <c r="E42" s="59">
        <v>81341</v>
      </c>
      <c r="F42" s="59">
        <v>58779</v>
      </c>
      <c r="G42" s="59">
        <v>43810</v>
      </c>
      <c r="H42" s="59">
        <v>23587</v>
      </c>
      <c r="I42" s="59">
        <v>20222</v>
      </c>
      <c r="J42" s="59">
        <v>52013</v>
      </c>
      <c r="K42" s="59"/>
      <c r="L42" s="59">
        <v>44297</v>
      </c>
      <c r="M42" s="59"/>
      <c r="N42" s="59">
        <v>2162</v>
      </c>
      <c r="O42" s="59"/>
      <c r="P42" s="59">
        <v>3579</v>
      </c>
      <c r="Q42" s="59"/>
      <c r="R42" s="59">
        <v>17133</v>
      </c>
      <c r="S42" s="59">
        <v>3579</v>
      </c>
      <c r="T42" s="59">
        <v>21423</v>
      </c>
      <c r="U42" s="59"/>
      <c r="V42" s="423" t="s">
        <v>658</v>
      </c>
      <c r="X42" s="27"/>
    </row>
    <row r="43" spans="1:24" ht="15" customHeight="1">
      <c r="A43" s="422" t="s">
        <v>659</v>
      </c>
      <c r="B43" s="555" t="s">
        <v>353</v>
      </c>
      <c r="C43" s="558" t="s">
        <v>56</v>
      </c>
      <c r="D43" s="59">
        <v>176330</v>
      </c>
      <c r="E43" s="59">
        <v>97664</v>
      </c>
      <c r="F43" s="59">
        <v>78666</v>
      </c>
      <c r="G43" s="59">
        <v>69465</v>
      </c>
      <c r="H43" s="59">
        <v>47545</v>
      </c>
      <c r="I43" s="59">
        <v>21920</v>
      </c>
      <c r="J43" s="59">
        <v>45646</v>
      </c>
      <c r="K43" s="59"/>
      <c r="L43" s="59">
        <v>61220</v>
      </c>
      <c r="M43" s="59"/>
      <c r="N43" s="59">
        <v>1884</v>
      </c>
      <c r="O43" s="59"/>
      <c r="P43" s="59">
        <v>2589</v>
      </c>
      <c r="Q43" s="59"/>
      <c r="R43" s="59">
        <v>24407</v>
      </c>
      <c r="S43" s="59">
        <v>2589</v>
      </c>
      <c r="T43" s="59">
        <v>32339</v>
      </c>
      <c r="U43" s="59"/>
      <c r="V43" s="423" t="s">
        <v>659</v>
      </c>
    </row>
    <row r="44" spans="1:24" ht="15" customHeight="1">
      <c r="A44" s="422" t="s">
        <v>660</v>
      </c>
      <c r="B44" s="555" t="s">
        <v>353</v>
      </c>
      <c r="C44" s="558" t="s">
        <v>61</v>
      </c>
      <c r="D44" s="59">
        <v>176241</v>
      </c>
      <c r="E44" s="59">
        <v>92111</v>
      </c>
      <c r="F44" s="59">
        <v>84130</v>
      </c>
      <c r="G44" s="59">
        <v>77173</v>
      </c>
      <c r="H44" s="59">
        <v>40748</v>
      </c>
      <c r="I44" s="59">
        <v>36424</v>
      </c>
      <c r="J44" s="59">
        <v>45485</v>
      </c>
      <c r="K44" s="59"/>
      <c r="L44" s="59">
        <v>53583</v>
      </c>
      <c r="M44" s="59"/>
      <c r="N44" s="59">
        <v>1287</v>
      </c>
      <c r="O44" s="59"/>
      <c r="P44" s="59">
        <v>4591</v>
      </c>
      <c r="Q44" s="59"/>
      <c r="R44" s="59">
        <v>28210</v>
      </c>
      <c r="S44" s="59">
        <v>4591</v>
      </c>
      <c r="T44" s="59">
        <v>19495</v>
      </c>
      <c r="U44" s="59"/>
      <c r="V44" s="423" t="s">
        <v>660</v>
      </c>
    </row>
    <row r="45" spans="1:24" ht="15" customHeight="1">
      <c r="A45" s="422" t="s">
        <v>661</v>
      </c>
      <c r="B45" s="555" t="s">
        <v>353</v>
      </c>
      <c r="C45" s="558" t="s">
        <v>62</v>
      </c>
      <c r="D45" s="59">
        <v>146063</v>
      </c>
      <c r="E45" s="59">
        <v>74549</v>
      </c>
      <c r="F45" s="59">
        <v>71514</v>
      </c>
      <c r="G45" s="59">
        <v>38818</v>
      </c>
      <c r="H45" s="59">
        <v>18797</v>
      </c>
      <c r="I45" s="59">
        <v>20021</v>
      </c>
      <c r="J45" s="59">
        <v>48056</v>
      </c>
      <c r="K45" s="59"/>
      <c r="L45" s="59">
        <v>59189</v>
      </c>
      <c r="M45" s="59"/>
      <c r="N45" s="59">
        <v>950</v>
      </c>
      <c r="O45" s="59"/>
      <c r="P45" s="59">
        <v>6746</v>
      </c>
      <c r="Q45" s="59"/>
      <c r="R45" s="59">
        <v>27092</v>
      </c>
      <c r="S45" s="59">
        <v>6746</v>
      </c>
      <c r="T45" s="59">
        <v>24401</v>
      </c>
      <c r="U45" s="59"/>
      <c r="V45" s="423" t="s">
        <v>661</v>
      </c>
    </row>
    <row r="46" spans="1:24" ht="15" customHeight="1">
      <c r="A46" s="422" t="s">
        <v>733</v>
      </c>
      <c r="B46" s="555" t="s">
        <v>353</v>
      </c>
      <c r="C46" s="558" t="s">
        <v>700</v>
      </c>
      <c r="D46" s="59">
        <v>160552</v>
      </c>
      <c r="E46" s="59">
        <v>92661</v>
      </c>
      <c r="F46" s="59">
        <v>67891</v>
      </c>
      <c r="G46" s="59">
        <v>48438</v>
      </c>
      <c r="H46" s="59">
        <v>30768</v>
      </c>
      <c r="I46" s="59">
        <v>17669</v>
      </c>
      <c r="J46" s="59">
        <v>52055</v>
      </c>
      <c r="K46" s="59"/>
      <c r="L46" s="59">
        <v>60060</v>
      </c>
      <c r="M46" s="59"/>
      <c r="N46" s="59">
        <v>2065</v>
      </c>
      <c r="O46" s="59"/>
      <c r="P46" s="59">
        <v>7773</v>
      </c>
      <c r="Q46" s="59"/>
      <c r="R46" s="59">
        <v>30430</v>
      </c>
      <c r="S46" s="59">
        <v>7773</v>
      </c>
      <c r="T46" s="59">
        <v>19791</v>
      </c>
      <c r="U46" s="59"/>
      <c r="V46" s="423" t="s">
        <v>733</v>
      </c>
    </row>
    <row r="47" spans="1:24" ht="15" customHeight="1">
      <c r="A47" s="422" t="s">
        <v>734</v>
      </c>
      <c r="B47" s="555" t="s">
        <v>353</v>
      </c>
      <c r="C47" s="558" t="s">
        <v>701</v>
      </c>
      <c r="D47" s="59">
        <v>201836</v>
      </c>
      <c r="E47" s="59">
        <v>104620</v>
      </c>
      <c r="F47" s="59">
        <v>97216</v>
      </c>
      <c r="G47" s="59">
        <v>61697</v>
      </c>
      <c r="H47" s="59">
        <v>33297</v>
      </c>
      <c r="I47" s="59">
        <v>28400</v>
      </c>
      <c r="J47" s="59">
        <v>59618</v>
      </c>
      <c r="K47" s="59"/>
      <c r="L47" s="59">
        <v>80521</v>
      </c>
      <c r="M47" s="59"/>
      <c r="N47" s="59">
        <v>1784</v>
      </c>
      <c r="O47" s="59"/>
      <c r="P47" s="59">
        <v>9921</v>
      </c>
      <c r="Q47" s="59"/>
      <c r="R47" s="59">
        <v>37225</v>
      </c>
      <c r="S47" s="59">
        <v>9921</v>
      </c>
      <c r="T47" s="59">
        <v>31590</v>
      </c>
      <c r="U47" s="59"/>
      <c r="V47" s="423" t="s">
        <v>734</v>
      </c>
    </row>
    <row r="48" spans="1:24" ht="15" customHeight="1">
      <c r="A48" s="422" t="s">
        <v>721</v>
      </c>
      <c r="B48" s="555" t="s">
        <v>353</v>
      </c>
      <c r="C48" s="558" t="s">
        <v>702</v>
      </c>
      <c r="D48" s="59">
        <v>169132</v>
      </c>
      <c r="E48" s="59">
        <v>96337</v>
      </c>
      <c r="F48" s="59">
        <v>72795</v>
      </c>
      <c r="G48" s="59">
        <v>51912</v>
      </c>
      <c r="H48" s="59">
        <v>30463</v>
      </c>
      <c r="I48" s="59">
        <v>21450</v>
      </c>
      <c r="J48" s="59">
        <v>51849</v>
      </c>
      <c r="K48" s="59"/>
      <c r="L48" s="59">
        <v>65371</v>
      </c>
      <c r="M48" s="59"/>
      <c r="N48" s="59">
        <v>1461</v>
      </c>
      <c r="O48" s="59"/>
      <c r="P48" s="59">
        <v>12565</v>
      </c>
      <c r="Q48" s="59"/>
      <c r="R48" s="59">
        <v>24860</v>
      </c>
      <c r="S48" s="59">
        <v>12565</v>
      </c>
      <c r="T48" s="59">
        <v>26486</v>
      </c>
      <c r="U48" s="59"/>
      <c r="V48" s="423" t="s">
        <v>721</v>
      </c>
    </row>
    <row r="49" spans="1:24" ht="15" customHeight="1">
      <c r="A49" s="422" t="s">
        <v>722</v>
      </c>
      <c r="B49" s="555" t="s">
        <v>353</v>
      </c>
      <c r="C49" s="558" t="s">
        <v>217</v>
      </c>
      <c r="D49" s="59">
        <v>179396</v>
      </c>
      <c r="E49" s="59">
        <v>81866</v>
      </c>
      <c r="F49" s="59">
        <v>97530</v>
      </c>
      <c r="G49" s="59">
        <v>45170</v>
      </c>
      <c r="H49" s="59">
        <v>27070</v>
      </c>
      <c r="I49" s="59">
        <v>18100</v>
      </c>
      <c r="J49" s="59">
        <v>48378</v>
      </c>
      <c r="K49" s="59"/>
      <c r="L49" s="59">
        <v>85848</v>
      </c>
      <c r="M49" s="59"/>
      <c r="N49" s="59">
        <v>1446</v>
      </c>
      <c r="O49" s="59"/>
      <c r="P49" s="59">
        <v>4972</v>
      </c>
      <c r="Q49" s="59"/>
      <c r="R49" s="59">
        <v>44643</v>
      </c>
      <c r="S49" s="59">
        <v>4972</v>
      </c>
      <c r="T49" s="59">
        <v>34786</v>
      </c>
      <c r="U49" s="59"/>
      <c r="V49" s="423" t="s">
        <v>722</v>
      </c>
    </row>
    <row r="50" spans="1:24" ht="15" customHeight="1">
      <c r="A50" s="422" t="s">
        <v>264</v>
      </c>
      <c r="B50" s="555" t="s">
        <v>353</v>
      </c>
      <c r="C50" s="558" t="s">
        <v>195</v>
      </c>
      <c r="D50" s="59">
        <v>172543</v>
      </c>
      <c r="E50" s="59">
        <v>95214</v>
      </c>
      <c r="F50" s="59">
        <v>77329</v>
      </c>
      <c r="G50" s="59">
        <v>58351</v>
      </c>
      <c r="H50" s="59">
        <v>28420</v>
      </c>
      <c r="I50" s="59">
        <v>29931</v>
      </c>
      <c r="J50" s="59">
        <v>61191</v>
      </c>
      <c r="K50" s="59"/>
      <c r="L50" s="59">
        <v>53000</v>
      </c>
      <c r="M50" s="59"/>
      <c r="N50" s="59">
        <v>749</v>
      </c>
      <c r="O50" s="59"/>
      <c r="P50" s="59">
        <v>4854</v>
      </c>
      <c r="Q50" s="59"/>
      <c r="R50" s="59">
        <v>22774</v>
      </c>
      <c r="S50" s="59">
        <v>4854</v>
      </c>
      <c r="T50" s="59">
        <v>24623</v>
      </c>
      <c r="U50" s="59"/>
      <c r="V50" s="423" t="s">
        <v>264</v>
      </c>
    </row>
    <row r="51" spans="1:24" ht="15" customHeight="1">
      <c r="A51" s="422" t="s">
        <v>265</v>
      </c>
      <c r="B51" s="555" t="s">
        <v>353</v>
      </c>
      <c r="C51" s="558" t="s">
        <v>196</v>
      </c>
      <c r="D51" s="59">
        <v>166992</v>
      </c>
      <c r="E51" s="59">
        <v>104442</v>
      </c>
      <c r="F51" s="59">
        <v>62550</v>
      </c>
      <c r="G51" s="59">
        <v>65017</v>
      </c>
      <c r="H51" s="59">
        <v>44293</v>
      </c>
      <c r="I51" s="59">
        <v>20725</v>
      </c>
      <c r="J51" s="59">
        <v>56222</v>
      </c>
      <c r="K51" s="59"/>
      <c r="L51" s="59">
        <v>45752</v>
      </c>
      <c r="M51" s="59"/>
      <c r="N51" s="59">
        <v>645</v>
      </c>
      <c r="O51" s="59"/>
      <c r="P51" s="59">
        <v>3282</v>
      </c>
      <c r="Q51" s="59"/>
      <c r="R51" s="59">
        <v>16450</v>
      </c>
      <c r="S51" s="59">
        <v>3282</v>
      </c>
      <c r="T51" s="59">
        <v>25375</v>
      </c>
      <c r="U51" s="59"/>
      <c r="V51" s="423" t="s">
        <v>265</v>
      </c>
    </row>
    <row r="52" spans="1:24" ht="15" customHeight="1">
      <c r="A52" s="422" t="s">
        <v>266</v>
      </c>
      <c r="B52" s="555" t="s">
        <v>353</v>
      </c>
      <c r="C52" s="558" t="s">
        <v>197</v>
      </c>
      <c r="D52" s="59">
        <v>151836</v>
      </c>
      <c r="E52" s="59">
        <v>86024</v>
      </c>
      <c r="F52" s="59">
        <v>65812</v>
      </c>
      <c r="G52" s="59">
        <v>55439</v>
      </c>
      <c r="H52" s="59">
        <v>31746</v>
      </c>
      <c r="I52" s="59">
        <v>23692</v>
      </c>
      <c r="J52" s="59">
        <v>49453</v>
      </c>
      <c r="K52" s="59"/>
      <c r="L52" s="59">
        <v>46944</v>
      </c>
      <c r="M52" s="59"/>
      <c r="N52" s="59">
        <v>883</v>
      </c>
      <c r="O52" s="59"/>
      <c r="P52" s="59">
        <v>3941</v>
      </c>
      <c r="Q52" s="59"/>
      <c r="R52" s="59">
        <v>19615</v>
      </c>
      <c r="S52" s="59">
        <v>3941</v>
      </c>
      <c r="T52" s="59">
        <v>22504</v>
      </c>
      <c r="U52" s="59"/>
      <c r="V52" s="423" t="s">
        <v>266</v>
      </c>
    </row>
    <row r="53" spans="1:24" ht="15" customHeight="1">
      <c r="A53" s="422" t="s">
        <v>267</v>
      </c>
      <c r="B53" s="555" t="s">
        <v>353</v>
      </c>
      <c r="C53" s="558" t="s">
        <v>666</v>
      </c>
      <c r="D53" s="59">
        <v>114807</v>
      </c>
      <c r="E53" s="59">
        <v>69303</v>
      </c>
      <c r="F53" s="59">
        <v>45505</v>
      </c>
      <c r="G53" s="59">
        <v>40141</v>
      </c>
      <c r="H53" s="59">
        <v>17486</v>
      </c>
      <c r="I53" s="59">
        <v>22655</v>
      </c>
      <c r="J53" s="59">
        <v>48277</v>
      </c>
      <c r="K53" s="59"/>
      <c r="L53" s="59">
        <v>26389</v>
      </c>
      <c r="M53" s="59"/>
      <c r="N53" s="59">
        <v>180</v>
      </c>
      <c r="O53" s="59"/>
      <c r="P53" s="59">
        <v>3359</v>
      </c>
      <c r="Q53" s="59"/>
      <c r="R53" s="59">
        <v>8540</v>
      </c>
      <c r="S53" s="59">
        <v>3359</v>
      </c>
      <c r="T53" s="59">
        <v>14309</v>
      </c>
      <c r="U53" s="59"/>
      <c r="V53" s="423" t="s">
        <v>267</v>
      </c>
    </row>
    <row r="54" spans="1:24" ht="21.95" customHeight="1">
      <c r="A54" s="422" t="s">
        <v>268</v>
      </c>
      <c r="B54" s="555"/>
      <c r="C54" s="558" t="s">
        <v>352</v>
      </c>
      <c r="D54" s="59">
        <v>1955847</v>
      </c>
      <c r="E54" s="59">
        <v>1076132</v>
      </c>
      <c r="F54" s="59">
        <v>879717</v>
      </c>
      <c r="G54" s="59">
        <v>655431</v>
      </c>
      <c r="H54" s="59">
        <v>374220</v>
      </c>
      <c r="I54" s="59">
        <v>281209</v>
      </c>
      <c r="J54" s="59">
        <v>618243</v>
      </c>
      <c r="K54" s="59"/>
      <c r="L54" s="59">
        <v>682174</v>
      </c>
      <c r="M54" s="59"/>
      <c r="N54" s="59">
        <v>15496</v>
      </c>
      <c r="O54" s="59"/>
      <c r="P54" s="59">
        <v>68172</v>
      </c>
      <c r="Q54" s="59"/>
      <c r="R54" s="59">
        <v>301379</v>
      </c>
      <c r="S54" s="59">
        <v>68172</v>
      </c>
      <c r="T54" s="59">
        <v>297122</v>
      </c>
      <c r="U54" s="59"/>
      <c r="V54" s="423" t="s">
        <v>268</v>
      </c>
    </row>
    <row r="55" spans="1:24" ht="26.1" customHeight="1">
      <c r="A55" s="216" t="s">
        <v>571</v>
      </c>
      <c r="B55" s="422"/>
      <c r="C55" s="422"/>
      <c r="D55" s="59"/>
      <c r="E55" s="59"/>
      <c r="F55" s="59"/>
      <c r="G55" s="59"/>
      <c r="H55" s="59"/>
      <c r="I55" s="59"/>
      <c r="J55" s="425" t="s">
        <v>571</v>
      </c>
      <c r="K55" s="59"/>
      <c r="M55" s="425"/>
      <c r="N55" s="59"/>
      <c r="O55" s="59"/>
      <c r="P55" s="59"/>
      <c r="Q55" s="59"/>
      <c r="R55" s="59"/>
      <c r="S55" s="59"/>
      <c r="T55" s="59"/>
      <c r="U55" s="59"/>
      <c r="V55" s="422"/>
    </row>
    <row r="56" spans="1:24" ht="21.95" customHeight="1">
      <c r="A56" s="422" t="s">
        <v>269</v>
      </c>
      <c r="B56" s="555">
        <v>2018</v>
      </c>
      <c r="C56" s="558" t="s">
        <v>846</v>
      </c>
      <c r="D56" s="59">
        <v>123214</v>
      </c>
      <c r="E56" s="59">
        <v>65865</v>
      </c>
      <c r="F56" s="59">
        <v>57349</v>
      </c>
      <c r="G56" s="59">
        <v>56072</v>
      </c>
      <c r="H56" s="59">
        <v>44485</v>
      </c>
      <c r="I56" s="59">
        <v>11587</v>
      </c>
      <c r="J56" s="59">
        <v>10358</v>
      </c>
      <c r="K56" s="59"/>
      <c r="L56" s="59">
        <v>56784</v>
      </c>
      <c r="M56" s="59"/>
      <c r="N56" s="59">
        <v>1413</v>
      </c>
      <c r="O56" s="59"/>
      <c r="P56" s="59">
        <v>9608</v>
      </c>
      <c r="Q56" s="59"/>
      <c r="R56" s="59">
        <v>25792</v>
      </c>
      <c r="S56" s="59">
        <v>9608</v>
      </c>
      <c r="T56" s="59">
        <v>19971</v>
      </c>
      <c r="U56" s="59"/>
      <c r="V56" s="423" t="s">
        <v>269</v>
      </c>
      <c r="X56" s="27"/>
    </row>
    <row r="57" spans="1:24" ht="15" customHeight="1">
      <c r="A57" s="422" t="s">
        <v>1641</v>
      </c>
      <c r="B57" s="555" t="s">
        <v>353</v>
      </c>
      <c r="C57" s="558" t="s">
        <v>56</v>
      </c>
      <c r="D57" s="59">
        <v>154939</v>
      </c>
      <c r="E57" s="59">
        <v>57127</v>
      </c>
      <c r="F57" s="59">
        <v>97812</v>
      </c>
      <c r="G57" s="59">
        <v>63052</v>
      </c>
      <c r="H57" s="59">
        <v>24608</v>
      </c>
      <c r="I57" s="59">
        <v>38444</v>
      </c>
      <c r="J57" s="59">
        <v>10612</v>
      </c>
      <c r="K57" s="59"/>
      <c r="L57" s="59">
        <v>81276</v>
      </c>
      <c r="M57" s="59"/>
      <c r="N57" s="59">
        <v>1657</v>
      </c>
      <c r="O57" s="59"/>
      <c r="P57" s="59">
        <v>20252</v>
      </c>
      <c r="Q57" s="59"/>
      <c r="R57" s="59">
        <v>24981</v>
      </c>
      <c r="S57" s="59">
        <v>20252</v>
      </c>
      <c r="T57" s="59">
        <v>34387</v>
      </c>
      <c r="U57" s="59"/>
      <c r="V57" s="423" t="s">
        <v>1641</v>
      </c>
    </row>
    <row r="58" spans="1:24" ht="15" customHeight="1">
      <c r="A58" s="422" t="s">
        <v>1642</v>
      </c>
      <c r="B58" s="555" t="s">
        <v>353</v>
      </c>
      <c r="C58" s="558" t="s">
        <v>61</v>
      </c>
      <c r="D58" s="59">
        <v>207854</v>
      </c>
      <c r="E58" s="59">
        <v>87007</v>
      </c>
      <c r="F58" s="59">
        <v>120847</v>
      </c>
      <c r="G58" s="59">
        <v>62388</v>
      </c>
      <c r="H58" s="59">
        <v>35025</v>
      </c>
      <c r="I58" s="59">
        <v>27364</v>
      </c>
      <c r="J58" s="59">
        <v>19260</v>
      </c>
      <c r="K58" s="59"/>
      <c r="L58" s="59">
        <v>126205</v>
      </c>
      <c r="M58" s="59"/>
      <c r="N58" s="59">
        <v>2735</v>
      </c>
      <c r="O58" s="59"/>
      <c r="P58" s="59">
        <v>29987</v>
      </c>
      <c r="Q58" s="59"/>
      <c r="R58" s="59">
        <v>58642</v>
      </c>
      <c r="S58" s="59">
        <v>29987</v>
      </c>
      <c r="T58" s="59">
        <v>34842</v>
      </c>
      <c r="U58" s="59"/>
      <c r="V58" s="423" t="s">
        <v>1642</v>
      </c>
    </row>
    <row r="59" spans="1:24" ht="15" customHeight="1">
      <c r="A59" s="422" t="s">
        <v>1643</v>
      </c>
      <c r="B59" s="555" t="s">
        <v>353</v>
      </c>
      <c r="C59" s="558" t="s">
        <v>62</v>
      </c>
      <c r="D59" s="59">
        <v>182746</v>
      </c>
      <c r="E59" s="59">
        <v>92788</v>
      </c>
      <c r="F59" s="59">
        <v>89958</v>
      </c>
      <c r="G59" s="59">
        <v>71560</v>
      </c>
      <c r="H59" s="59">
        <v>47312</v>
      </c>
      <c r="I59" s="59">
        <v>24248</v>
      </c>
      <c r="J59" s="59">
        <v>25618</v>
      </c>
      <c r="K59" s="59"/>
      <c r="L59" s="59">
        <v>85569</v>
      </c>
      <c r="M59" s="59"/>
      <c r="N59" s="59">
        <v>1080</v>
      </c>
      <c r="O59" s="59"/>
      <c r="P59" s="59">
        <v>18779</v>
      </c>
      <c r="Q59" s="59"/>
      <c r="R59" s="59">
        <v>39652</v>
      </c>
      <c r="S59" s="59">
        <v>18779</v>
      </c>
      <c r="T59" s="59">
        <v>26057</v>
      </c>
      <c r="U59" s="59"/>
      <c r="V59" s="423" t="s">
        <v>1643</v>
      </c>
    </row>
    <row r="60" spans="1:24" ht="15" customHeight="1">
      <c r="A60" s="422" t="s">
        <v>1644</v>
      </c>
      <c r="B60" s="555" t="s">
        <v>353</v>
      </c>
      <c r="C60" s="558" t="s">
        <v>700</v>
      </c>
      <c r="D60" s="59">
        <v>166326</v>
      </c>
      <c r="E60" s="59">
        <v>68574</v>
      </c>
      <c r="F60" s="59">
        <v>97752</v>
      </c>
      <c r="G60" s="59">
        <v>52997</v>
      </c>
      <c r="H60" s="59">
        <v>31252</v>
      </c>
      <c r="I60" s="59">
        <v>21745</v>
      </c>
      <c r="J60" s="59">
        <v>17286</v>
      </c>
      <c r="K60" s="59"/>
      <c r="L60" s="59">
        <v>96043</v>
      </c>
      <c r="M60" s="59"/>
      <c r="N60" s="59">
        <v>2781</v>
      </c>
      <c r="O60" s="59"/>
      <c r="P60" s="59">
        <v>17255</v>
      </c>
      <c r="Q60" s="59"/>
      <c r="R60" s="59">
        <v>52470</v>
      </c>
      <c r="S60" s="59">
        <v>17255</v>
      </c>
      <c r="T60" s="59">
        <v>23537</v>
      </c>
      <c r="U60" s="59"/>
      <c r="V60" s="423" t="s">
        <v>1644</v>
      </c>
    </row>
    <row r="61" spans="1:24" ht="15" customHeight="1">
      <c r="A61" s="422" t="s">
        <v>1645</v>
      </c>
      <c r="B61" s="555" t="s">
        <v>353</v>
      </c>
      <c r="C61" s="558" t="s">
        <v>701</v>
      </c>
      <c r="D61" s="59">
        <v>212540</v>
      </c>
      <c r="E61" s="59">
        <v>95164</v>
      </c>
      <c r="F61" s="59">
        <v>117376</v>
      </c>
      <c r="G61" s="59">
        <v>59446</v>
      </c>
      <c r="H61" s="59">
        <v>36096</v>
      </c>
      <c r="I61" s="59">
        <v>23350</v>
      </c>
      <c r="J61" s="59">
        <v>26337</v>
      </c>
      <c r="K61" s="59"/>
      <c r="L61" s="59">
        <v>126756</v>
      </c>
      <c r="M61" s="59"/>
      <c r="N61" s="59">
        <v>5366</v>
      </c>
      <c r="O61" s="59"/>
      <c r="P61" s="59">
        <v>27364</v>
      </c>
      <c r="Q61" s="59"/>
      <c r="R61" s="59">
        <v>56976</v>
      </c>
      <c r="S61" s="59">
        <v>27364</v>
      </c>
      <c r="T61" s="59">
        <v>37050</v>
      </c>
      <c r="U61" s="59"/>
      <c r="V61" s="423" t="s">
        <v>1645</v>
      </c>
    </row>
    <row r="62" spans="1:24" ht="15" customHeight="1">
      <c r="A62" s="422" t="s">
        <v>1646</v>
      </c>
      <c r="B62" s="555" t="s">
        <v>353</v>
      </c>
      <c r="C62" s="558" t="s">
        <v>702</v>
      </c>
      <c r="D62" s="59">
        <v>165848</v>
      </c>
      <c r="E62" s="59">
        <v>54946</v>
      </c>
      <c r="F62" s="59">
        <v>110902</v>
      </c>
      <c r="G62" s="59">
        <v>52375</v>
      </c>
      <c r="H62" s="59">
        <v>17981</v>
      </c>
      <c r="I62" s="59">
        <v>34394</v>
      </c>
      <c r="J62" s="59">
        <v>15763</v>
      </c>
      <c r="K62" s="59"/>
      <c r="L62" s="59">
        <v>97710</v>
      </c>
      <c r="M62" s="59"/>
      <c r="N62" s="59">
        <v>2515</v>
      </c>
      <c r="O62" s="59"/>
      <c r="P62" s="59">
        <v>18688</v>
      </c>
      <c r="Q62" s="59"/>
      <c r="R62" s="59">
        <v>45038</v>
      </c>
      <c r="S62" s="59">
        <v>18688</v>
      </c>
      <c r="T62" s="59">
        <v>31470</v>
      </c>
      <c r="U62" s="59"/>
      <c r="V62" s="423" t="s">
        <v>1646</v>
      </c>
    </row>
    <row r="63" spans="1:24" ht="15" customHeight="1">
      <c r="A63" s="422" t="s">
        <v>1647</v>
      </c>
      <c r="B63" s="555" t="s">
        <v>353</v>
      </c>
      <c r="C63" s="558" t="s">
        <v>217</v>
      </c>
      <c r="D63" s="59">
        <v>219783</v>
      </c>
      <c r="E63" s="59">
        <v>87362</v>
      </c>
      <c r="F63" s="59">
        <v>132422</v>
      </c>
      <c r="G63" s="59">
        <v>62294</v>
      </c>
      <c r="H63" s="59">
        <v>31031</v>
      </c>
      <c r="I63" s="59">
        <v>31262</v>
      </c>
      <c r="J63" s="59">
        <v>19198</v>
      </c>
      <c r="K63" s="59"/>
      <c r="L63" s="59">
        <v>138291</v>
      </c>
      <c r="M63" s="59"/>
      <c r="N63" s="59">
        <v>5143</v>
      </c>
      <c r="O63" s="59"/>
      <c r="P63" s="59">
        <v>31989</v>
      </c>
      <c r="Q63" s="59"/>
      <c r="R63" s="59">
        <v>70520</v>
      </c>
      <c r="S63" s="59">
        <v>31989</v>
      </c>
      <c r="T63" s="59">
        <v>30640</v>
      </c>
      <c r="U63" s="59"/>
      <c r="V63" s="423" t="s">
        <v>1647</v>
      </c>
    </row>
    <row r="64" spans="1:24" ht="15" customHeight="1">
      <c r="A64" s="422" t="s">
        <v>1648</v>
      </c>
      <c r="B64" s="555" t="s">
        <v>353</v>
      </c>
      <c r="C64" s="558" t="s">
        <v>195</v>
      </c>
      <c r="D64" s="59">
        <v>184680</v>
      </c>
      <c r="E64" s="59">
        <v>78209</v>
      </c>
      <c r="F64" s="59">
        <v>106471</v>
      </c>
      <c r="G64" s="59">
        <v>59540</v>
      </c>
      <c r="H64" s="59">
        <v>36149</v>
      </c>
      <c r="I64" s="59">
        <v>23391</v>
      </c>
      <c r="J64" s="59">
        <v>21250</v>
      </c>
      <c r="K64" s="59"/>
      <c r="L64" s="59">
        <v>103890</v>
      </c>
      <c r="M64" s="59"/>
      <c r="N64" s="59">
        <v>2175</v>
      </c>
      <c r="O64" s="59"/>
      <c r="P64" s="59">
        <v>18634</v>
      </c>
      <c r="Q64" s="59"/>
      <c r="R64" s="59">
        <v>39458</v>
      </c>
      <c r="S64" s="59">
        <v>18634</v>
      </c>
      <c r="T64" s="59">
        <v>43622</v>
      </c>
      <c r="U64" s="59"/>
      <c r="V64" s="423" t="s">
        <v>1648</v>
      </c>
    </row>
    <row r="65" spans="1:22" ht="15" customHeight="1">
      <c r="A65" s="422" t="s">
        <v>1649</v>
      </c>
      <c r="B65" s="555" t="s">
        <v>353</v>
      </c>
      <c r="C65" s="558" t="s">
        <v>196</v>
      </c>
      <c r="D65" s="59">
        <v>200226</v>
      </c>
      <c r="E65" s="59">
        <v>74216</v>
      </c>
      <c r="F65" s="59">
        <v>126010</v>
      </c>
      <c r="G65" s="59">
        <v>63408</v>
      </c>
      <c r="H65" s="59">
        <v>30563</v>
      </c>
      <c r="I65" s="59">
        <v>32845</v>
      </c>
      <c r="J65" s="59">
        <v>20476</v>
      </c>
      <c r="K65" s="59"/>
      <c r="L65" s="59">
        <v>116342</v>
      </c>
      <c r="M65" s="59"/>
      <c r="N65" s="59">
        <v>4318</v>
      </c>
      <c r="O65" s="59"/>
      <c r="P65" s="59">
        <v>18858</v>
      </c>
      <c r="Q65" s="59"/>
      <c r="R65" s="59">
        <v>47483</v>
      </c>
      <c r="S65" s="59">
        <v>18858</v>
      </c>
      <c r="T65" s="59">
        <v>45683</v>
      </c>
      <c r="U65" s="59"/>
      <c r="V65" s="423" t="s">
        <v>1649</v>
      </c>
    </row>
    <row r="66" spans="1:22" ht="15" customHeight="1">
      <c r="A66" s="422" t="s">
        <v>1650</v>
      </c>
      <c r="B66" s="555" t="s">
        <v>353</v>
      </c>
      <c r="C66" s="558" t="s">
        <v>197</v>
      </c>
      <c r="D66" s="59">
        <v>123799</v>
      </c>
      <c r="E66" s="59">
        <v>52973</v>
      </c>
      <c r="F66" s="59">
        <v>70826</v>
      </c>
      <c r="G66" s="59">
        <v>42857</v>
      </c>
      <c r="H66" s="59">
        <v>16781</v>
      </c>
      <c r="I66" s="59">
        <v>26076</v>
      </c>
      <c r="J66" s="59">
        <v>19143</v>
      </c>
      <c r="K66" s="59"/>
      <c r="L66" s="59">
        <v>61799</v>
      </c>
      <c r="M66" s="59"/>
      <c r="N66" s="59">
        <v>514</v>
      </c>
      <c r="O66" s="59"/>
      <c r="P66" s="59">
        <v>16534</v>
      </c>
      <c r="Q66" s="59"/>
      <c r="R66" s="59">
        <v>22608</v>
      </c>
      <c r="S66" s="59">
        <v>16534</v>
      </c>
      <c r="T66" s="59">
        <v>22143</v>
      </c>
      <c r="U66" s="59"/>
      <c r="V66" s="423" t="s">
        <v>1650</v>
      </c>
    </row>
    <row r="67" spans="1:22" ht="15" customHeight="1">
      <c r="A67" s="422" t="s">
        <v>1651</v>
      </c>
      <c r="B67" s="555" t="s">
        <v>353</v>
      </c>
      <c r="C67" s="558" t="s">
        <v>666</v>
      </c>
      <c r="D67" s="59">
        <v>157881</v>
      </c>
      <c r="E67" s="59">
        <v>81237</v>
      </c>
      <c r="F67" s="59">
        <v>76644</v>
      </c>
      <c r="G67" s="59">
        <v>47279</v>
      </c>
      <c r="H67" s="59">
        <v>28889</v>
      </c>
      <c r="I67" s="59">
        <v>18391</v>
      </c>
      <c r="J67" s="59">
        <v>18980</v>
      </c>
      <c r="K67" s="59"/>
      <c r="L67" s="59">
        <v>91622</v>
      </c>
      <c r="M67" s="59"/>
      <c r="N67" s="59">
        <v>6961</v>
      </c>
      <c r="O67" s="59"/>
      <c r="P67" s="59">
        <v>26407</v>
      </c>
      <c r="Q67" s="59"/>
      <c r="R67" s="59">
        <v>24235</v>
      </c>
      <c r="S67" s="59">
        <v>26407</v>
      </c>
      <c r="T67" s="59">
        <v>34018</v>
      </c>
      <c r="U67" s="59"/>
      <c r="V67" s="423" t="s">
        <v>1651</v>
      </c>
    </row>
    <row r="68" spans="1:22" ht="21.95" customHeight="1">
      <c r="A68" s="422" t="s">
        <v>1652</v>
      </c>
      <c r="B68" s="555"/>
      <c r="C68" s="558" t="s">
        <v>352</v>
      </c>
      <c r="D68" s="59">
        <v>2099836</v>
      </c>
      <c r="E68" s="59">
        <v>895468</v>
      </c>
      <c r="F68" s="59">
        <v>1204369</v>
      </c>
      <c r="G68" s="59">
        <v>693268</v>
      </c>
      <c r="H68" s="59">
        <v>380172</v>
      </c>
      <c r="I68" s="59">
        <v>313097</v>
      </c>
      <c r="J68" s="59">
        <v>224281</v>
      </c>
      <c r="K68" s="59"/>
      <c r="L68" s="59">
        <v>1182287</v>
      </c>
      <c r="M68" s="59"/>
      <c r="N68" s="59">
        <v>36658</v>
      </c>
      <c r="O68" s="59"/>
      <c r="P68" s="59">
        <v>254355</v>
      </c>
      <c r="Q68" s="59"/>
      <c r="R68" s="59">
        <v>507855</v>
      </c>
      <c r="S68" s="59">
        <v>254355</v>
      </c>
      <c r="T68" s="59">
        <v>383420</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1745</v>
      </c>
      <c r="J70" s="549" t="s">
        <v>1745</v>
      </c>
      <c r="M70" s="54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542" customWidth="1"/>
    <col min="2" max="2" width="5.140625" style="542" customWidth="1"/>
    <col min="3" max="3" width="1.7109375" style="542" customWidth="1"/>
    <col min="4" max="4" width="17.7109375" style="542" customWidth="1"/>
    <col min="5" max="5" width="1.7109375" style="542" customWidth="1"/>
    <col min="6" max="6" width="15.42578125" style="542" customWidth="1"/>
    <col min="7" max="7" width="1.7109375" style="542" customWidth="1"/>
    <col min="8" max="8" width="15.42578125" style="542" customWidth="1"/>
    <col min="9" max="9" width="1.7109375" style="542" customWidth="1"/>
    <col min="10" max="10" width="15.42578125" style="542" customWidth="1"/>
    <col min="11" max="11" width="1.7109375" style="542" customWidth="1"/>
    <col min="12" max="12" width="15.42578125" style="542" customWidth="1"/>
    <col min="13" max="13" width="1.7109375" style="542" customWidth="1"/>
    <col min="14" max="14" width="15.42578125" style="542" customWidth="1"/>
    <col min="15" max="15" width="1.7109375" style="542" customWidth="1"/>
    <col min="16" max="16" width="15.42578125" style="542" customWidth="1"/>
    <col min="17" max="17" width="1.7109375" style="542" customWidth="1"/>
    <col min="18" max="18" width="15.42578125" style="542" customWidth="1"/>
    <col min="19" max="19" width="1.7109375" style="542" customWidth="1"/>
    <col min="20" max="20" width="19.7109375" style="542" customWidth="1"/>
    <col min="21" max="21" width="1.7109375" style="542" customWidth="1"/>
    <col min="22" max="22" width="19.7109375" style="542" customWidth="1"/>
    <col min="23" max="23" width="1.7109375" style="542" customWidth="1"/>
    <col min="24" max="24" width="19.7109375" style="542" customWidth="1"/>
    <col min="25" max="25" width="1.7109375" style="542" customWidth="1"/>
    <col min="26" max="26" width="19.7109375" style="542" customWidth="1"/>
    <col min="27" max="27" width="1.7109375" style="542" customWidth="1"/>
    <col min="28" max="28" width="19.7109375" style="542" customWidth="1"/>
    <col min="29" max="29" width="1.7109375" style="542" customWidth="1"/>
    <col min="30" max="30" width="6.7109375" style="542" customWidth="1"/>
    <col min="31" max="16384" width="11.42578125" style="542"/>
  </cols>
  <sheetData>
    <row r="1" spans="1:30" ht="15" customHeight="1">
      <c r="A1" s="907" t="s">
        <v>1764</v>
      </c>
    </row>
    <row r="2" spans="1:30" s="640" customFormat="1" ht="30" customHeight="1">
      <c r="A2" s="639" t="s">
        <v>737</v>
      </c>
      <c r="B2" s="639"/>
      <c r="C2" s="639"/>
      <c r="D2" s="639"/>
      <c r="E2" s="639"/>
      <c r="F2" s="639"/>
      <c r="G2" s="639"/>
      <c r="H2" s="639"/>
      <c r="I2" s="639"/>
      <c r="J2" s="639"/>
      <c r="K2" s="639"/>
      <c r="L2" s="639"/>
      <c r="M2" s="639"/>
      <c r="N2" s="639"/>
      <c r="O2" s="639"/>
      <c r="P2" s="639"/>
      <c r="Q2" s="639"/>
      <c r="R2" s="639" t="s">
        <v>737</v>
      </c>
      <c r="S2" s="639"/>
      <c r="V2" s="639"/>
      <c r="W2" s="639"/>
      <c r="X2" s="639"/>
      <c r="Y2" s="639"/>
      <c r="Z2" s="639"/>
      <c r="AA2" s="639"/>
      <c r="AB2" s="639"/>
      <c r="AC2" s="639"/>
      <c r="AD2" s="639"/>
    </row>
    <row r="3" spans="1:30" s="640" customFormat="1" ht="30" customHeight="1">
      <c r="A3" s="201" t="s">
        <v>6</v>
      </c>
      <c r="B3" s="639"/>
      <c r="C3" s="639"/>
      <c r="D3" s="639"/>
      <c r="E3" s="639"/>
      <c r="F3" s="639"/>
      <c r="G3" s="639"/>
      <c r="H3" s="639"/>
      <c r="I3" s="639"/>
      <c r="J3" s="639"/>
      <c r="K3" s="639"/>
      <c r="L3" s="639"/>
      <c r="M3" s="639"/>
      <c r="N3" s="639"/>
      <c r="O3" s="639"/>
      <c r="P3" s="639"/>
      <c r="Q3" s="639"/>
      <c r="R3" s="201" t="s">
        <v>6</v>
      </c>
      <c r="S3" s="201"/>
      <c r="V3" s="639"/>
      <c r="W3" s="639"/>
      <c r="X3" s="639"/>
      <c r="Y3" s="639"/>
      <c r="Z3" s="639"/>
      <c r="AA3" s="639"/>
      <c r="AB3" s="639"/>
      <c r="AC3" s="639"/>
      <c r="AD3" s="639"/>
    </row>
    <row r="4" spans="1:30" s="640" customFormat="1" ht="30" customHeight="1">
      <c r="A4" s="201" t="s">
        <v>1694</v>
      </c>
      <c r="B4" s="639"/>
      <c r="C4" s="639"/>
      <c r="D4" s="639"/>
      <c r="E4" s="639"/>
      <c r="F4" s="639"/>
      <c r="G4" s="639"/>
      <c r="H4" s="639"/>
      <c r="I4" s="639"/>
      <c r="J4" s="639"/>
      <c r="K4" s="639"/>
      <c r="L4" s="639"/>
      <c r="M4" s="639"/>
      <c r="N4" s="639"/>
      <c r="O4" s="639"/>
      <c r="P4" s="639"/>
      <c r="Q4" s="639"/>
      <c r="R4" s="201" t="s">
        <v>1694</v>
      </c>
      <c r="S4" s="639"/>
      <c r="V4" s="639"/>
      <c r="W4" s="639"/>
      <c r="X4" s="639"/>
      <c r="Y4" s="639"/>
      <c r="Z4" s="639"/>
      <c r="AA4" s="639"/>
      <c r="AB4" s="639"/>
      <c r="AC4" s="639"/>
      <c r="AD4" s="639"/>
    </row>
    <row r="5" spans="1:30" s="640" customFormat="1" ht="30" customHeight="1">
      <c r="A5" s="201" t="s">
        <v>1308</v>
      </c>
      <c r="B5" s="639"/>
      <c r="C5" s="639"/>
      <c r="D5" s="639"/>
      <c r="E5" s="639"/>
      <c r="F5" s="639"/>
      <c r="G5" s="639"/>
      <c r="H5" s="639"/>
      <c r="I5" s="639"/>
      <c r="J5" s="639"/>
      <c r="K5" s="639"/>
      <c r="L5" s="639"/>
      <c r="M5" s="639"/>
      <c r="N5" s="639"/>
      <c r="O5" s="639"/>
      <c r="P5" s="639"/>
      <c r="Q5" s="639"/>
      <c r="R5" s="201" t="s">
        <v>1308</v>
      </c>
      <c r="S5" s="201"/>
      <c r="V5" s="639"/>
      <c r="W5" s="639"/>
      <c r="X5" s="639"/>
      <c r="Y5" s="639"/>
      <c r="Z5" s="639"/>
      <c r="AA5" s="639"/>
      <c r="AB5" s="639"/>
      <c r="AC5" s="639"/>
      <c r="AD5" s="639"/>
    </row>
    <row r="6" spans="1:30" s="640" customFormat="1" ht="30" customHeight="1">
      <c r="A6" s="655" t="s">
        <v>545</v>
      </c>
      <c r="B6" s="655"/>
      <c r="C6" s="655"/>
      <c r="D6" s="655"/>
      <c r="E6" s="655"/>
      <c r="F6" s="655"/>
      <c r="G6" s="655"/>
      <c r="H6" s="655"/>
      <c r="I6" s="655"/>
      <c r="J6" s="655"/>
      <c r="K6" s="655"/>
      <c r="L6" s="655"/>
      <c r="M6" s="655"/>
      <c r="N6" s="655"/>
      <c r="O6" s="655"/>
      <c r="P6" s="655"/>
      <c r="Q6" s="655"/>
      <c r="R6" s="655" t="s">
        <v>545</v>
      </c>
      <c r="S6" s="655"/>
      <c r="V6" s="656"/>
      <c r="W6" s="656"/>
      <c r="X6" s="656"/>
      <c r="Y6" s="656"/>
      <c r="Z6" s="656"/>
      <c r="AA6" s="656"/>
      <c r="AB6" s="656"/>
      <c r="AC6" s="656"/>
      <c r="AD6" s="656"/>
    </row>
    <row r="7" spans="1:30" s="66" customFormat="1" ht="21.95" customHeight="1">
      <c r="A7" s="994" t="s">
        <v>270</v>
      </c>
      <c r="B7" s="1003" t="s">
        <v>684</v>
      </c>
      <c r="C7" s="993"/>
      <c r="D7" s="993"/>
      <c r="E7" s="994"/>
      <c r="F7" s="1043" t="s">
        <v>1241</v>
      </c>
      <c r="G7" s="1044"/>
      <c r="H7" s="1044"/>
      <c r="I7" s="1044"/>
      <c r="J7" s="1044"/>
      <c r="K7" s="1045"/>
      <c r="L7" s="1043" t="s">
        <v>685</v>
      </c>
      <c r="M7" s="1044"/>
      <c r="N7" s="1044"/>
      <c r="O7" s="1044"/>
      <c r="P7" s="1046"/>
      <c r="Q7" s="1046"/>
      <c r="R7" s="1047" t="s">
        <v>40</v>
      </c>
      <c r="S7" s="975"/>
      <c r="T7" s="1044" t="s">
        <v>440</v>
      </c>
      <c r="U7" s="1044"/>
      <c r="V7" s="1044"/>
      <c r="W7" s="1044"/>
      <c r="X7" s="1044"/>
      <c r="Y7" s="1044"/>
      <c r="Z7" s="1044"/>
      <c r="AA7" s="1044"/>
      <c r="AB7" s="1044"/>
      <c r="AC7" s="1045"/>
      <c r="AD7" s="1003" t="s">
        <v>270</v>
      </c>
    </row>
    <row r="8" spans="1:30" s="66" customFormat="1" ht="21.95" customHeight="1">
      <c r="A8" s="986"/>
      <c r="B8" s="988"/>
      <c r="C8" s="995"/>
      <c r="D8" s="995"/>
      <c r="E8" s="986"/>
      <c r="F8" s="1003" t="s">
        <v>547</v>
      </c>
      <c r="G8" s="993"/>
      <c r="H8" s="1043" t="s">
        <v>530</v>
      </c>
      <c r="I8" s="1044"/>
      <c r="J8" s="1044"/>
      <c r="K8" s="1045"/>
      <c r="L8" s="988" t="s">
        <v>663</v>
      </c>
      <c r="M8" s="986"/>
      <c r="N8" s="988" t="s">
        <v>326</v>
      </c>
      <c r="O8" s="995"/>
      <c r="P8" s="1003" t="s">
        <v>1001</v>
      </c>
      <c r="Q8" s="993"/>
      <c r="R8" s="1048"/>
      <c r="S8" s="976"/>
      <c r="T8" s="993" t="s">
        <v>663</v>
      </c>
      <c r="U8" s="994"/>
      <c r="V8" s="1043" t="s">
        <v>626</v>
      </c>
      <c r="W8" s="1044"/>
      <c r="X8" s="1044"/>
      <c r="Y8" s="1044"/>
      <c r="Z8" s="1044"/>
      <c r="AA8" s="1044"/>
      <c r="AB8" s="1044"/>
      <c r="AC8" s="1045"/>
      <c r="AD8" s="988"/>
    </row>
    <row r="9" spans="1:30" s="66" customFormat="1" ht="21.95" customHeight="1">
      <c r="A9" s="986"/>
      <c r="B9" s="988"/>
      <c r="C9" s="995"/>
      <c r="D9" s="995"/>
      <c r="E9" s="986"/>
      <c r="F9" s="988"/>
      <c r="G9" s="995"/>
      <c r="H9" s="1003" t="s">
        <v>326</v>
      </c>
      <c r="I9" s="994"/>
      <c r="J9" s="1003" t="s">
        <v>1001</v>
      </c>
      <c r="K9" s="994"/>
      <c r="L9" s="988"/>
      <c r="M9" s="986"/>
      <c r="N9" s="988"/>
      <c r="O9" s="995"/>
      <c r="P9" s="988"/>
      <c r="Q9" s="995"/>
      <c r="R9" s="1048"/>
      <c r="S9" s="976"/>
      <c r="T9" s="995"/>
      <c r="U9" s="986"/>
      <c r="V9" s="984" t="s">
        <v>781</v>
      </c>
      <c r="W9" s="976"/>
      <c r="X9" s="984" t="s">
        <v>764</v>
      </c>
      <c r="Y9" s="976"/>
      <c r="Z9" s="988" t="s">
        <v>877</v>
      </c>
      <c r="AA9" s="986"/>
      <c r="AB9" s="984" t="s">
        <v>765</v>
      </c>
      <c r="AC9" s="976"/>
      <c r="AD9" s="988"/>
    </row>
    <row r="10" spans="1:30" s="66" customFormat="1" ht="21.95" customHeight="1">
      <c r="A10" s="986"/>
      <c r="B10" s="988"/>
      <c r="C10" s="995"/>
      <c r="D10" s="995"/>
      <c r="E10" s="986"/>
      <c r="F10" s="988"/>
      <c r="G10" s="995"/>
      <c r="H10" s="988"/>
      <c r="I10" s="986"/>
      <c r="J10" s="988"/>
      <c r="K10" s="986"/>
      <c r="L10" s="988"/>
      <c r="M10" s="986"/>
      <c r="N10" s="988"/>
      <c r="O10" s="995"/>
      <c r="P10" s="988"/>
      <c r="Q10" s="995"/>
      <c r="R10" s="1048"/>
      <c r="S10" s="976"/>
      <c r="T10" s="995"/>
      <c r="U10" s="986"/>
      <c r="V10" s="984"/>
      <c r="W10" s="976"/>
      <c r="X10" s="984"/>
      <c r="Y10" s="976"/>
      <c r="Z10" s="988"/>
      <c r="AA10" s="986"/>
      <c r="AB10" s="984"/>
      <c r="AC10" s="976"/>
      <c r="AD10" s="988"/>
    </row>
    <row r="11" spans="1:30" s="66" customFormat="1" ht="21.95" customHeight="1">
      <c r="A11" s="987"/>
      <c r="B11" s="989"/>
      <c r="C11" s="996"/>
      <c r="D11" s="996"/>
      <c r="E11" s="987"/>
      <c r="F11" s="989"/>
      <c r="G11" s="996"/>
      <c r="H11" s="989"/>
      <c r="I11" s="987"/>
      <c r="J11" s="989"/>
      <c r="K11" s="987"/>
      <c r="L11" s="989"/>
      <c r="M11" s="987"/>
      <c r="N11" s="989"/>
      <c r="O11" s="996"/>
      <c r="P11" s="989"/>
      <c r="Q11" s="996"/>
      <c r="R11" s="1049"/>
      <c r="S11" s="977"/>
      <c r="T11" s="996"/>
      <c r="U11" s="987"/>
      <c r="V11" s="985"/>
      <c r="W11" s="977"/>
      <c r="X11" s="985"/>
      <c r="Y11" s="977"/>
      <c r="Z11" s="989"/>
      <c r="AA11" s="987"/>
      <c r="AB11" s="985"/>
      <c r="AC11" s="977"/>
      <c r="AD11" s="989"/>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42">
        <v>2018</v>
      </c>
      <c r="C13" s="1042"/>
      <c r="D13" s="818" t="s">
        <v>1599</v>
      </c>
      <c r="E13" s="818"/>
      <c r="F13" s="659">
        <v>48068858</v>
      </c>
      <c r="G13" s="659"/>
      <c r="H13" s="659">
        <v>24426073</v>
      </c>
      <c r="I13" s="659"/>
      <c r="J13" s="659">
        <v>23642785</v>
      </c>
      <c r="K13" s="659"/>
      <c r="L13" s="659">
        <v>19848917</v>
      </c>
      <c r="M13" s="659"/>
      <c r="N13" s="659">
        <v>12468565</v>
      </c>
      <c r="O13" s="659"/>
      <c r="P13" s="659">
        <v>7380352</v>
      </c>
      <c r="Q13" s="659"/>
      <c r="R13" s="659">
        <v>8684402</v>
      </c>
      <c r="S13" s="659"/>
      <c r="T13" s="659">
        <v>19535538</v>
      </c>
      <c r="U13" s="659"/>
      <c r="V13" s="659">
        <v>453230</v>
      </c>
      <c r="W13" s="659"/>
      <c r="X13" s="659">
        <v>2819874</v>
      </c>
      <c r="Y13" s="659"/>
      <c r="Z13" s="659">
        <v>9352017</v>
      </c>
      <c r="AA13" s="659"/>
      <c r="AB13" s="659">
        <v>6910416</v>
      </c>
      <c r="AC13" s="659"/>
      <c r="AD13" s="203">
        <v>1</v>
      </c>
    </row>
    <row r="14" spans="1:30" ht="19.5" customHeight="1">
      <c r="A14" s="203" t="s">
        <v>353</v>
      </c>
      <c r="B14" s="1042" t="s">
        <v>353</v>
      </c>
      <c r="C14" s="1042"/>
      <c r="D14" s="818" t="s">
        <v>353</v>
      </c>
      <c r="F14" s="659" t="s">
        <v>353</v>
      </c>
      <c r="G14" s="659"/>
      <c r="H14" s="659" t="s">
        <v>353</v>
      </c>
      <c r="I14" s="659"/>
      <c r="J14" s="659" t="s">
        <v>353</v>
      </c>
      <c r="K14" s="659"/>
      <c r="L14" s="659" t="s">
        <v>353</v>
      </c>
      <c r="M14" s="659"/>
      <c r="N14" s="659" t="s">
        <v>353</v>
      </c>
      <c r="O14" s="659"/>
      <c r="P14" s="659" t="s">
        <v>353</v>
      </c>
      <c r="Q14" s="659"/>
      <c r="R14" s="659" t="s">
        <v>353</v>
      </c>
      <c r="S14" s="659"/>
      <c r="T14" s="659" t="s">
        <v>353</v>
      </c>
      <c r="U14" s="659"/>
      <c r="V14" s="659" t="s">
        <v>353</v>
      </c>
      <c r="W14" s="659"/>
      <c r="X14" s="659" t="s">
        <v>353</v>
      </c>
      <c r="Y14" s="659"/>
      <c r="Z14" s="659" t="s">
        <v>353</v>
      </c>
      <c r="AA14" s="659"/>
      <c r="AB14" s="659" t="s">
        <v>353</v>
      </c>
      <c r="AC14" s="659"/>
      <c r="AD14" s="203" t="s">
        <v>353</v>
      </c>
    </row>
    <row r="15" spans="1:30" ht="19.5" customHeight="1">
      <c r="A15" s="203">
        <v>2</v>
      </c>
      <c r="B15" s="1042" t="s">
        <v>353</v>
      </c>
      <c r="C15" s="1042"/>
      <c r="D15" s="818" t="s">
        <v>1600</v>
      </c>
      <c r="F15" s="659">
        <v>47569214</v>
      </c>
      <c r="G15" s="659"/>
      <c r="H15" s="659">
        <v>24636993</v>
      </c>
      <c r="I15" s="659"/>
      <c r="J15" s="659">
        <v>22932222</v>
      </c>
      <c r="K15" s="659"/>
      <c r="L15" s="659">
        <v>20074055</v>
      </c>
      <c r="M15" s="659"/>
      <c r="N15" s="659">
        <v>12638703</v>
      </c>
      <c r="O15" s="659"/>
      <c r="P15" s="659">
        <v>7435353</v>
      </c>
      <c r="Q15" s="659"/>
      <c r="R15" s="659">
        <v>8740289</v>
      </c>
      <c r="S15" s="659"/>
      <c r="T15" s="659">
        <v>18754870</v>
      </c>
      <c r="U15" s="659"/>
      <c r="V15" s="659">
        <v>438616</v>
      </c>
      <c r="W15" s="659"/>
      <c r="X15" s="659">
        <v>2819385</v>
      </c>
      <c r="Y15" s="659"/>
      <c r="Z15" s="659">
        <v>8781650</v>
      </c>
      <c r="AA15" s="659"/>
      <c r="AB15" s="659">
        <v>6715219</v>
      </c>
      <c r="AC15" s="659"/>
      <c r="AD15" s="203">
        <v>2</v>
      </c>
    </row>
    <row r="16" spans="1:30" ht="19.5" customHeight="1">
      <c r="A16" s="203" t="s">
        <v>353</v>
      </c>
      <c r="B16" s="1042" t="s">
        <v>353</v>
      </c>
      <c r="C16" s="1042"/>
      <c r="D16" s="818" t="s">
        <v>353</v>
      </c>
      <c r="F16" s="659" t="s">
        <v>353</v>
      </c>
      <c r="G16" s="659"/>
      <c r="H16" s="659" t="s">
        <v>353</v>
      </c>
      <c r="I16" s="659"/>
      <c r="J16" s="659" t="s">
        <v>353</v>
      </c>
      <c r="K16" s="659"/>
      <c r="L16" s="659" t="s">
        <v>353</v>
      </c>
      <c r="M16" s="659"/>
      <c r="N16" s="659" t="s">
        <v>353</v>
      </c>
      <c r="O16" s="659"/>
      <c r="P16" s="659" t="s">
        <v>353</v>
      </c>
      <c r="Q16" s="659"/>
      <c r="R16" s="659" t="s">
        <v>353</v>
      </c>
      <c r="S16" s="659"/>
      <c r="T16" s="659" t="s">
        <v>353</v>
      </c>
      <c r="U16" s="659"/>
      <c r="V16" s="659" t="s">
        <v>353</v>
      </c>
      <c r="W16" s="659"/>
      <c r="X16" s="659" t="s">
        <v>353</v>
      </c>
      <c r="Y16" s="659"/>
      <c r="Z16" s="659" t="s">
        <v>353</v>
      </c>
      <c r="AA16" s="659"/>
      <c r="AB16" s="659" t="s">
        <v>353</v>
      </c>
      <c r="AC16" s="659"/>
      <c r="AD16" s="203" t="s">
        <v>353</v>
      </c>
    </row>
    <row r="17" spans="1:30" ht="19.5" customHeight="1">
      <c r="A17" s="203">
        <v>3</v>
      </c>
      <c r="B17" s="1042" t="s">
        <v>353</v>
      </c>
      <c r="C17" s="1042"/>
      <c r="D17" s="818" t="s">
        <v>1601</v>
      </c>
      <c r="F17" s="659">
        <v>46316529</v>
      </c>
      <c r="G17" s="659"/>
      <c r="H17" s="659">
        <v>24392585</v>
      </c>
      <c r="I17" s="659"/>
      <c r="J17" s="659">
        <v>21923944</v>
      </c>
      <c r="K17" s="659"/>
      <c r="L17" s="659">
        <v>20210322</v>
      </c>
      <c r="M17" s="659"/>
      <c r="N17" s="659">
        <v>12246146</v>
      </c>
      <c r="O17" s="659"/>
      <c r="P17" s="659">
        <v>7964175</v>
      </c>
      <c r="Q17" s="659"/>
      <c r="R17" s="659">
        <v>9098800</v>
      </c>
      <c r="S17" s="659"/>
      <c r="T17" s="659">
        <v>17007408</v>
      </c>
      <c r="U17" s="659"/>
      <c r="V17" s="659">
        <v>376036</v>
      </c>
      <c r="W17" s="659"/>
      <c r="X17" s="659">
        <v>2671603</v>
      </c>
      <c r="Y17" s="659"/>
      <c r="Z17" s="659">
        <v>7646864</v>
      </c>
      <c r="AA17" s="659"/>
      <c r="AB17" s="659">
        <v>6312904</v>
      </c>
      <c r="AC17" s="659"/>
      <c r="AD17" s="203">
        <v>3</v>
      </c>
    </row>
    <row r="18" spans="1:30" ht="19.5" customHeight="1">
      <c r="A18" s="203" t="s">
        <v>353</v>
      </c>
      <c r="B18" s="1042" t="s">
        <v>353</v>
      </c>
      <c r="C18" s="1042"/>
      <c r="D18" s="818" t="s">
        <v>353</v>
      </c>
      <c r="F18" s="659" t="s">
        <v>353</v>
      </c>
      <c r="G18" s="659"/>
      <c r="H18" s="659" t="s">
        <v>353</v>
      </c>
      <c r="I18" s="659"/>
      <c r="J18" s="659" t="s">
        <v>353</v>
      </c>
      <c r="K18" s="659"/>
      <c r="L18" s="659" t="s">
        <v>353</v>
      </c>
      <c r="M18" s="659"/>
      <c r="N18" s="659" t="s">
        <v>353</v>
      </c>
      <c r="O18" s="659"/>
      <c r="P18" s="659" t="s">
        <v>353</v>
      </c>
      <c r="Q18" s="659"/>
      <c r="R18" s="659" t="s">
        <v>353</v>
      </c>
      <c r="S18" s="659"/>
      <c r="T18" s="659" t="s">
        <v>353</v>
      </c>
      <c r="U18" s="659"/>
      <c r="V18" s="659" t="s">
        <v>353</v>
      </c>
      <c r="W18" s="659"/>
      <c r="X18" s="659" t="s">
        <v>353</v>
      </c>
      <c r="Y18" s="659"/>
      <c r="Z18" s="659" t="s">
        <v>353</v>
      </c>
      <c r="AA18" s="659"/>
      <c r="AB18" s="659" t="s">
        <v>353</v>
      </c>
      <c r="AC18" s="659"/>
      <c r="AD18" s="203" t="s">
        <v>353</v>
      </c>
    </row>
    <row r="19" spans="1:30" ht="19.5" customHeight="1">
      <c r="A19" s="203">
        <v>4</v>
      </c>
      <c r="B19" s="1042">
        <v>2019</v>
      </c>
      <c r="C19" s="1042"/>
      <c r="D19" s="818" t="s">
        <v>1598</v>
      </c>
      <c r="F19" s="659">
        <v>52946784</v>
      </c>
      <c r="G19" s="659"/>
      <c r="H19" s="659">
        <v>27113673</v>
      </c>
      <c r="I19" s="659"/>
      <c r="J19" s="659">
        <v>25833111</v>
      </c>
      <c r="K19" s="659"/>
      <c r="L19" s="659">
        <v>23040288</v>
      </c>
      <c r="M19" s="659"/>
      <c r="N19" s="659">
        <v>13613271</v>
      </c>
      <c r="O19" s="659"/>
      <c r="P19" s="659">
        <v>9427017</v>
      </c>
      <c r="Q19" s="659"/>
      <c r="R19" s="659">
        <v>10041282</v>
      </c>
      <c r="S19" s="659"/>
      <c r="T19" s="659">
        <v>19865215</v>
      </c>
      <c r="U19" s="659"/>
      <c r="V19" s="659">
        <v>425373</v>
      </c>
      <c r="W19" s="659"/>
      <c r="X19" s="659">
        <v>3033748</v>
      </c>
      <c r="Y19" s="659"/>
      <c r="Z19" s="659">
        <v>9247183</v>
      </c>
      <c r="AA19" s="659"/>
      <c r="AB19" s="659">
        <v>7158911</v>
      </c>
      <c r="AC19" s="659"/>
      <c r="AD19" s="203">
        <v>4</v>
      </c>
    </row>
    <row r="20" spans="1:30" ht="19.5" customHeight="1">
      <c r="A20" s="203" t="s">
        <v>353</v>
      </c>
      <c r="B20" s="1042" t="s">
        <v>353</v>
      </c>
      <c r="C20" s="1042"/>
      <c r="D20" s="818" t="s">
        <v>353</v>
      </c>
      <c r="F20" s="659" t="s">
        <v>353</v>
      </c>
      <c r="G20" s="659"/>
      <c r="H20" s="659" t="s">
        <v>353</v>
      </c>
      <c r="I20" s="659"/>
      <c r="J20" s="659" t="s">
        <v>353</v>
      </c>
      <c r="K20" s="659"/>
      <c r="L20" s="659" t="s">
        <v>353</v>
      </c>
      <c r="M20" s="659"/>
      <c r="N20" s="659" t="s">
        <v>353</v>
      </c>
      <c r="O20" s="659"/>
      <c r="P20" s="659" t="s">
        <v>353</v>
      </c>
      <c r="Q20" s="659"/>
      <c r="R20" s="659" t="s">
        <v>353</v>
      </c>
      <c r="S20" s="659"/>
      <c r="T20" s="659" t="s">
        <v>353</v>
      </c>
      <c r="U20" s="659"/>
      <c r="V20" s="659" t="s">
        <v>353</v>
      </c>
      <c r="W20" s="659"/>
      <c r="X20" s="659" t="s">
        <v>353</v>
      </c>
      <c r="Y20" s="659"/>
      <c r="Z20" s="659" t="s">
        <v>353</v>
      </c>
      <c r="AA20" s="659"/>
      <c r="AB20" s="659" t="s">
        <v>353</v>
      </c>
      <c r="AC20" s="659"/>
      <c r="AD20" s="203" t="s">
        <v>353</v>
      </c>
    </row>
    <row r="21" spans="1:30" ht="19.5" customHeight="1">
      <c r="A21" s="203">
        <v>5</v>
      </c>
      <c r="B21" s="1042" t="s">
        <v>353</v>
      </c>
      <c r="C21" s="1042"/>
      <c r="D21" s="818" t="s">
        <v>1599</v>
      </c>
      <c r="F21" s="659">
        <v>54743124</v>
      </c>
      <c r="G21" s="659"/>
      <c r="H21" s="659">
        <v>27969617</v>
      </c>
      <c r="I21" s="659"/>
      <c r="J21" s="659">
        <v>26773507</v>
      </c>
      <c r="K21" s="659"/>
      <c r="L21" s="659">
        <v>23422588</v>
      </c>
      <c r="M21" s="659"/>
      <c r="N21" s="659">
        <v>14018616</v>
      </c>
      <c r="O21" s="659"/>
      <c r="P21" s="659">
        <v>9403973</v>
      </c>
      <c r="Q21" s="659"/>
      <c r="R21" s="659">
        <v>10358575</v>
      </c>
      <c r="S21" s="659"/>
      <c r="T21" s="659">
        <v>20961961</v>
      </c>
      <c r="U21" s="659"/>
      <c r="V21" s="659">
        <v>449989</v>
      </c>
      <c r="W21" s="659"/>
      <c r="X21" s="659">
        <v>3142438</v>
      </c>
      <c r="Y21" s="659"/>
      <c r="Z21" s="659">
        <v>10039434</v>
      </c>
      <c r="AA21" s="659"/>
      <c r="AB21" s="659">
        <v>7330100</v>
      </c>
      <c r="AC21" s="659"/>
      <c r="AD21" s="203">
        <v>5</v>
      </c>
    </row>
    <row r="22" spans="1:30" ht="19.5" customHeight="1">
      <c r="A22" s="203"/>
      <c r="B22" s="1042"/>
      <c r="C22" s="1042"/>
      <c r="D22" s="818"/>
      <c r="F22" s="659"/>
      <c r="G22" s="659"/>
      <c r="H22" s="659"/>
      <c r="I22" s="659"/>
      <c r="J22" s="659"/>
      <c r="K22" s="659"/>
      <c r="L22" s="659"/>
      <c r="M22" s="659"/>
      <c r="N22" s="659"/>
      <c r="O22" s="659"/>
      <c r="P22" s="659"/>
      <c r="Q22" s="659"/>
      <c r="R22" s="659"/>
      <c r="S22" s="659"/>
      <c r="T22" s="659"/>
      <c r="U22" s="659"/>
      <c r="V22" s="659"/>
      <c r="W22" s="659"/>
      <c r="X22" s="659"/>
      <c r="Y22" s="659"/>
      <c r="Z22" s="659"/>
      <c r="AA22" s="659"/>
      <c r="AB22" s="659"/>
      <c r="AC22" s="659"/>
      <c r="AD22" s="203"/>
    </row>
    <row r="23" spans="1:30" ht="19.5" customHeight="1">
      <c r="A23" s="203"/>
      <c r="B23" s="1042"/>
      <c r="C23" s="1042"/>
      <c r="D23" s="818"/>
      <c r="F23" s="659"/>
      <c r="G23" s="659"/>
      <c r="H23" s="659"/>
      <c r="I23" s="659"/>
      <c r="J23" s="659"/>
      <c r="K23" s="659"/>
      <c r="L23" s="659"/>
      <c r="M23" s="659"/>
      <c r="N23" s="659"/>
      <c r="O23" s="659"/>
      <c r="P23" s="659"/>
      <c r="Q23" s="659"/>
      <c r="R23" s="659"/>
      <c r="S23" s="659"/>
      <c r="T23" s="659"/>
      <c r="U23" s="659"/>
      <c r="V23" s="659"/>
      <c r="W23" s="659"/>
      <c r="X23" s="659"/>
      <c r="Y23" s="659"/>
      <c r="Z23" s="659"/>
      <c r="AA23" s="659"/>
      <c r="AB23" s="659"/>
      <c r="AC23" s="659"/>
      <c r="AD23" s="203"/>
    </row>
    <row r="24" spans="1:30" ht="19.5" customHeight="1">
      <c r="A24" s="202" t="s">
        <v>1242</v>
      </c>
      <c r="B24" s="202"/>
      <c r="C24" s="202"/>
      <c r="D24" s="202"/>
      <c r="E24" s="202"/>
      <c r="F24" s="202"/>
      <c r="G24" s="202"/>
      <c r="H24" s="202"/>
      <c r="I24" s="202"/>
      <c r="J24" s="202"/>
      <c r="K24" s="202"/>
      <c r="L24" s="202"/>
      <c r="M24" s="202"/>
      <c r="N24" s="202"/>
      <c r="O24" s="202"/>
      <c r="P24" s="202"/>
      <c r="Q24" s="659"/>
      <c r="R24" s="817" t="s">
        <v>1242</v>
      </c>
      <c r="S24" s="659"/>
      <c r="T24" s="659"/>
      <c r="U24" s="659"/>
      <c r="V24" s="659"/>
      <c r="W24" s="659"/>
      <c r="X24" s="659"/>
      <c r="Y24" s="659"/>
      <c r="Z24" s="659"/>
      <c r="AA24" s="659"/>
      <c r="AB24" s="659"/>
      <c r="AC24" s="659"/>
      <c r="AD24" s="203"/>
    </row>
    <row r="25" spans="1:30" ht="19.5" customHeight="1">
      <c r="A25" s="203"/>
      <c r="B25" s="1042"/>
      <c r="C25" s="1042"/>
      <c r="D25" s="818"/>
      <c r="F25" s="659"/>
      <c r="G25" s="659"/>
      <c r="H25" s="659"/>
      <c r="I25" s="659"/>
      <c r="J25" s="659"/>
      <c r="K25" s="659"/>
      <c r="L25" s="659"/>
      <c r="M25" s="659"/>
      <c r="N25" s="659"/>
      <c r="O25" s="659"/>
      <c r="P25" s="659"/>
      <c r="Q25" s="659"/>
      <c r="R25" s="659"/>
      <c r="S25" s="659"/>
      <c r="T25" s="659"/>
      <c r="U25" s="659"/>
      <c r="V25" s="659"/>
      <c r="W25" s="659"/>
      <c r="X25" s="659"/>
      <c r="Y25" s="659"/>
      <c r="Z25" s="659"/>
      <c r="AA25" s="659"/>
      <c r="AB25" s="659"/>
      <c r="AC25" s="659"/>
      <c r="AD25" s="203"/>
    </row>
    <row r="26" spans="1:30" ht="19.5" customHeight="1">
      <c r="A26" s="203"/>
      <c r="B26" s="1042"/>
      <c r="C26" s="1042"/>
      <c r="F26" s="657"/>
      <c r="G26" s="657"/>
      <c r="H26" s="657"/>
      <c r="I26" s="657"/>
      <c r="J26" s="657"/>
      <c r="K26" s="657"/>
      <c r="L26" s="657"/>
      <c r="M26" s="130"/>
      <c r="N26" s="130"/>
      <c r="O26" s="130"/>
      <c r="P26" s="130"/>
      <c r="Q26" s="130"/>
      <c r="R26" s="130"/>
      <c r="S26" s="130"/>
      <c r="T26" s="130"/>
      <c r="U26" s="130"/>
      <c r="V26" s="130"/>
      <c r="W26" s="130"/>
      <c r="X26" s="130"/>
      <c r="Y26" s="130"/>
      <c r="Z26" s="130"/>
      <c r="AA26" s="130"/>
      <c r="AB26" s="130"/>
      <c r="AC26" s="130"/>
      <c r="AD26" s="203"/>
    </row>
    <row r="27" spans="1:30" ht="19.5" customHeight="1">
      <c r="A27" s="203">
        <v>1</v>
      </c>
      <c r="B27" s="1042">
        <v>2018</v>
      </c>
      <c r="C27" s="1042"/>
      <c r="D27" s="818" t="s">
        <v>1599</v>
      </c>
      <c r="E27" s="202"/>
      <c r="F27" s="478">
        <v>4.5</v>
      </c>
      <c r="G27" s="202"/>
      <c r="H27" s="478">
        <v>3.5</v>
      </c>
      <c r="I27" s="478"/>
      <c r="J27" s="478">
        <v>5.6</v>
      </c>
      <c r="K27" s="478"/>
      <c r="L27" s="478">
        <v>2.4</v>
      </c>
      <c r="M27" s="478"/>
      <c r="N27" s="478">
        <v>1.8</v>
      </c>
      <c r="O27" s="478"/>
      <c r="P27" s="478">
        <v>3.3</v>
      </c>
      <c r="Q27" s="202"/>
      <c r="R27" s="478">
        <v>5.6</v>
      </c>
      <c r="S27" s="478"/>
      <c r="T27" s="478">
        <v>6.3</v>
      </c>
      <c r="U27" s="478"/>
      <c r="V27" s="478">
        <v>-8.3000000000000007</v>
      </c>
      <c r="W27" s="478"/>
      <c r="X27" s="478">
        <v>7.2</v>
      </c>
      <c r="Y27" s="478"/>
      <c r="Z27" s="478">
        <v>9.1</v>
      </c>
      <c r="AA27" s="478"/>
      <c r="AB27" s="478">
        <v>3.5</v>
      </c>
      <c r="AC27" s="659"/>
      <c r="AD27" s="203">
        <v>1</v>
      </c>
    </row>
    <row r="28" spans="1:30" ht="19.5" customHeight="1">
      <c r="A28" s="203" t="s">
        <v>353</v>
      </c>
      <c r="B28" s="1042" t="s">
        <v>353</v>
      </c>
      <c r="C28" s="1042"/>
      <c r="D28" s="818" t="s">
        <v>353</v>
      </c>
      <c r="F28" s="478" t="s">
        <v>353</v>
      </c>
      <c r="G28" s="202"/>
      <c r="H28" s="478" t="s">
        <v>353</v>
      </c>
      <c r="I28" s="478"/>
      <c r="J28" s="478" t="s">
        <v>353</v>
      </c>
      <c r="K28" s="478"/>
      <c r="L28" s="478" t="s">
        <v>353</v>
      </c>
      <c r="M28" s="478"/>
      <c r="N28" s="478" t="s">
        <v>353</v>
      </c>
      <c r="O28" s="478"/>
      <c r="P28" s="478" t="s">
        <v>353</v>
      </c>
      <c r="Q28" s="130"/>
      <c r="R28" s="478" t="s">
        <v>353</v>
      </c>
      <c r="S28" s="478"/>
      <c r="T28" s="478" t="s">
        <v>353</v>
      </c>
      <c r="U28" s="478"/>
      <c r="V28" s="478" t="s">
        <v>353</v>
      </c>
      <c r="W28" s="478"/>
      <c r="X28" s="478" t="s">
        <v>353</v>
      </c>
      <c r="Y28" s="478"/>
      <c r="Z28" s="478" t="s">
        <v>353</v>
      </c>
      <c r="AA28" s="478"/>
      <c r="AB28" s="478" t="s">
        <v>353</v>
      </c>
      <c r="AC28" s="659"/>
      <c r="AD28" s="203" t="s">
        <v>353</v>
      </c>
    </row>
    <row r="29" spans="1:30" s="131" customFormat="1" ht="19.5" customHeight="1">
      <c r="A29" s="203">
        <v>2</v>
      </c>
      <c r="B29" s="1042" t="s">
        <v>353</v>
      </c>
      <c r="C29" s="1042"/>
      <c r="D29" s="818" t="s">
        <v>1600</v>
      </c>
      <c r="E29" s="542"/>
      <c r="F29" s="478">
        <v>-1</v>
      </c>
      <c r="G29" s="202"/>
      <c r="H29" s="478">
        <v>0.9</v>
      </c>
      <c r="I29" s="478"/>
      <c r="J29" s="478">
        <v>-3</v>
      </c>
      <c r="K29" s="478"/>
      <c r="L29" s="478">
        <v>1.1000000000000001</v>
      </c>
      <c r="M29" s="478"/>
      <c r="N29" s="478">
        <v>1.4</v>
      </c>
      <c r="O29" s="478"/>
      <c r="P29" s="478">
        <v>0.7</v>
      </c>
      <c r="Q29" s="478"/>
      <c r="R29" s="478">
        <v>0.6</v>
      </c>
      <c r="S29" s="478"/>
      <c r="T29" s="478">
        <v>-4</v>
      </c>
      <c r="U29" s="478"/>
      <c r="V29" s="478">
        <v>-3.2</v>
      </c>
      <c r="W29" s="478"/>
      <c r="X29" s="478">
        <v>0</v>
      </c>
      <c r="Y29" s="478"/>
      <c r="Z29" s="478">
        <v>-6.1</v>
      </c>
      <c r="AA29" s="478"/>
      <c r="AB29" s="478">
        <v>-2.8</v>
      </c>
      <c r="AC29" s="659"/>
      <c r="AD29" s="203">
        <v>2</v>
      </c>
    </row>
    <row r="30" spans="1:30" ht="19.5" customHeight="1">
      <c r="A30" s="203" t="s">
        <v>353</v>
      </c>
      <c r="B30" s="1042" t="s">
        <v>353</v>
      </c>
      <c r="C30" s="1042"/>
      <c r="D30" s="818" t="s">
        <v>353</v>
      </c>
      <c r="F30" s="478" t="s">
        <v>353</v>
      </c>
      <c r="G30" s="202"/>
      <c r="H30" s="478" t="s">
        <v>353</v>
      </c>
      <c r="I30" s="478"/>
      <c r="J30" s="478" t="s">
        <v>353</v>
      </c>
      <c r="K30" s="478"/>
      <c r="L30" s="478" t="s">
        <v>353</v>
      </c>
      <c r="M30" s="478"/>
      <c r="N30" s="478" t="s">
        <v>353</v>
      </c>
      <c r="O30" s="478"/>
      <c r="P30" s="478" t="s">
        <v>353</v>
      </c>
      <c r="Q30" s="478"/>
      <c r="R30" s="478" t="s">
        <v>353</v>
      </c>
      <c r="S30" s="478"/>
      <c r="T30" s="478" t="s">
        <v>353</v>
      </c>
      <c r="U30" s="478"/>
      <c r="V30" s="478" t="s">
        <v>353</v>
      </c>
      <c r="W30" s="478"/>
      <c r="X30" s="478" t="s">
        <v>353</v>
      </c>
      <c r="Y30" s="478"/>
      <c r="Z30" s="478" t="s">
        <v>353</v>
      </c>
      <c r="AA30" s="478"/>
      <c r="AB30" s="478" t="s">
        <v>353</v>
      </c>
      <c r="AC30" s="659"/>
      <c r="AD30" s="203" t="s">
        <v>353</v>
      </c>
    </row>
    <row r="31" spans="1:30" ht="19.5" customHeight="1">
      <c r="A31" s="203">
        <v>3</v>
      </c>
      <c r="B31" s="1042" t="s">
        <v>353</v>
      </c>
      <c r="C31" s="1042"/>
      <c r="D31" s="818" t="s">
        <v>1601</v>
      </c>
      <c r="F31" s="478">
        <v>-2.6</v>
      </c>
      <c r="G31" s="202"/>
      <c r="H31" s="478">
        <v>-1</v>
      </c>
      <c r="I31" s="478"/>
      <c r="J31" s="478">
        <v>-4.4000000000000004</v>
      </c>
      <c r="K31" s="478"/>
      <c r="L31" s="478">
        <v>0.7</v>
      </c>
      <c r="M31" s="478"/>
      <c r="N31" s="478">
        <v>-3.1</v>
      </c>
      <c r="O31" s="478"/>
      <c r="P31" s="478">
        <v>7.1</v>
      </c>
      <c r="Q31" s="478"/>
      <c r="R31" s="478">
        <v>4.0999999999999996</v>
      </c>
      <c r="S31" s="478"/>
      <c r="T31" s="478">
        <v>-9.3000000000000007</v>
      </c>
      <c r="U31" s="478"/>
      <c r="V31" s="478">
        <v>-14.3</v>
      </c>
      <c r="W31" s="478"/>
      <c r="X31" s="478">
        <v>-5.2</v>
      </c>
      <c r="Y31" s="478"/>
      <c r="Z31" s="478">
        <v>-12.9</v>
      </c>
      <c r="AA31" s="478"/>
      <c r="AB31" s="478">
        <v>-6</v>
      </c>
      <c r="AC31" s="659"/>
      <c r="AD31" s="203">
        <v>3</v>
      </c>
    </row>
    <row r="32" spans="1:30" ht="19.5" customHeight="1">
      <c r="A32" s="203" t="s">
        <v>353</v>
      </c>
      <c r="B32" s="1042" t="s">
        <v>353</v>
      </c>
      <c r="C32" s="1042"/>
      <c r="D32" s="818" t="s">
        <v>353</v>
      </c>
      <c r="F32" s="478" t="s">
        <v>353</v>
      </c>
      <c r="G32" s="202"/>
      <c r="H32" s="478" t="s">
        <v>353</v>
      </c>
      <c r="I32" s="478"/>
      <c r="J32" s="478" t="s">
        <v>353</v>
      </c>
      <c r="K32" s="478"/>
      <c r="L32" s="478" t="s">
        <v>353</v>
      </c>
      <c r="M32" s="478"/>
      <c r="N32" s="478" t="s">
        <v>353</v>
      </c>
      <c r="O32" s="478"/>
      <c r="P32" s="478" t="s">
        <v>353</v>
      </c>
      <c r="Q32" s="478"/>
      <c r="R32" s="478" t="s">
        <v>353</v>
      </c>
      <c r="S32" s="478"/>
      <c r="T32" s="478" t="s">
        <v>353</v>
      </c>
      <c r="U32" s="478"/>
      <c r="V32" s="478" t="s">
        <v>353</v>
      </c>
      <c r="W32" s="478"/>
      <c r="X32" s="478" t="s">
        <v>353</v>
      </c>
      <c r="Y32" s="478"/>
      <c r="Z32" s="478" t="s">
        <v>353</v>
      </c>
      <c r="AA32" s="478"/>
      <c r="AB32" s="478" t="s">
        <v>353</v>
      </c>
      <c r="AC32" s="659"/>
      <c r="AD32" s="203" t="s">
        <v>353</v>
      </c>
    </row>
    <row r="33" spans="1:30" ht="19.5" customHeight="1">
      <c r="A33" s="203">
        <v>4</v>
      </c>
      <c r="B33" s="1042">
        <v>2019</v>
      </c>
      <c r="C33" s="1042"/>
      <c r="D33" s="818" t="s">
        <v>1598</v>
      </c>
      <c r="F33" s="478">
        <v>14.3</v>
      </c>
      <c r="G33" s="202"/>
      <c r="H33" s="478">
        <v>11.2</v>
      </c>
      <c r="I33" s="478"/>
      <c r="J33" s="478">
        <v>17.8</v>
      </c>
      <c r="K33" s="478"/>
      <c r="L33" s="478">
        <v>14</v>
      </c>
      <c r="M33" s="478"/>
      <c r="N33" s="478">
        <v>11.2</v>
      </c>
      <c r="O33" s="478"/>
      <c r="P33" s="478">
        <v>18.399999999999999</v>
      </c>
      <c r="Q33" s="478"/>
      <c r="R33" s="478">
        <v>10.4</v>
      </c>
      <c r="S33" s="478"/>
      <c r="T33" s="478">
        <v>16.8</v>
      </c>
      <c r="U33" s="478"/>
      <c r="V33" s="478">
        <v>13.1</v>
      </c>
      <c r="W33" s="478"/>
      <c r="X33" s="478">
        <v>13.6</v>
      </c>
      <c r="Y33" s="478"/>
      <c r="Z33" s="478">
        <v>20.9</v>
      </c>
      <c r="AA33" s="478"/>
      <c r="AB33" s="478">
        <v>13.4</v>
      </c>
      <c r="AC33" s="659"/>
      <c r="AD33" s="203">
        <v>4</v>
      </c>
    </row>
    <row r="34" spans="1:30" ht="19.5" customHeight="1">
      <c r="A34" s="203" t="s">
        <v>353</v>
      </c>
      <c r="B34" s="1042" t="s">
        <v>353</v>
      </c>
      <c r="C34" s="1042"/>
      <c r="D34" s="818" t="s">
        <v>353</v>
      </c>
      <c r="F34" s="478" t="s">
        <v>353</v>
      </c>
      <c r="G34" s="202"/>
      <c r="H34" s="478" t="s">
        <v>353</v>
      </c>
      <c r="I34" s="478"/>
      <c r="J34" s="478" t="s">
        <v>353</v>
      </c>
      <c r="K34" s="478"/>
      <c r="L34" s="478" t="s">
        <v>353</v>
      </c>
      <c r="M34" s="478"/>
      <c r="N34" s="478" t="s">
        <v>353</v>
      </c>
      <c r="O34" s="478"/>
      <c r="P34" s="478" t="s">
        <v>353</v>
      </c>
      <c r="Q34" s="478"/>
      <c r="R34" s="478" t="s">
        <v>353</v>
      </c>
      <c r="S34" s="478"/>
      <c r="T34" s="478" t="s">
        <v>353</v>
      </c>
      <c r="U34" s="478"/>
      <c r="V34" s="478" t="s">
        <v>353</v>
      </c>
      <c r="W34" s="478"/>
      <c r="X34" s="478" t="s">
        <v>353</v>
      </c>
      <c r="Y34" s="478"/>
      <c r="Z34" s="478" t="s">
        <v>353</v>
      </c>
      <c r="AA34" s="478"/>
      <c r="AB34" s="478" t="s">
        <v>353</v>
      </c>
      <c r="AC34" s="659"/>
      <c r="AD34" s="203" t="s">
        <v>353</v>
      </c>
    </row>
    <row r="35" spans="1:30" ht="19.5" customHeight="1">
      <c r="A35" s="203">
        <v>5</v>
      </c>
      <c r="B35" s="1042" t="s">
        <v>353</v>
      </c>
      <c r="C35" s="1042"/>
      <c r="D35" s="818" t="s">
        <v>1599</v>
      </c>
      <c r="F35" s="478">
        <v>3.4</v>
      </c>
      <c r="G35" s="202"/>
      <c r="H35" s="478">
        <v>3.2</v>
      </c>
      <c r="I35" s="478"/>
      <c r="J35" s="478">
        <v>3.6</v>
      </c>
      <c r="K35" s="478"/>
      <c r="L35" s="478">
        <v>1.7</v>
      </c>
      <c r="M35" s="478"/>
      <c r="N35" s="478">
        <v>3</v>
      </c>
      <c r="O35" s="478"/>
      <c r="P35" s="478">
        <v>-0.2</v>
      </c>
      <c r="Q35" s="478"/>
      <c r="R35" s="478">
        <v>3.2</v>
      </c>
      <c r="S35" s="478"/>
      <c r="T35" s="478">
        <v>5.5</v>
      </c>
      <c r="U35" s="478"/>
      <c r="V35" s="478">
        <v>5.8</v>
      </c>
      <c r="W35" s="478"/>
      <c r="X35" s="478">
        <v>3.6</v>
      </c>
      <c r="Y35" s="478"/>
      <c r="Z35" s="478">
        <v>8.6</v>
      </c>
      <c r="AA35" s="478"/>
      <c r="AB35" s="478">
        <v>2.4</v>
      </c>
      <c r="AC35" s="659"/>
      <c r="AD35" s="203">
        <v>5</v>
      </c>
    </row>
    <row r="36" spans="1:30" ht="19.5" customHeight="1">
      <c r="A36" s="203"/>
      <c r="B36" s="1042"/>
      <c r="C36" s="1042"/>
      <c r="D36" s="818"/>
      <c r="F36" s="478"/>
      <c r="G36" s="478"/>
      <c r="H36" s="478"/>
      <c r="I36" s="478"/>
      <c r="J36" s="478"/>
      <c r="K36" s="478"/>
      <c r="L36" s="478"/>
      <c r="M36" s="478"/>
      <c r="N36" s="478"/>
      <c r="O36" s="478"/>
      <c r="P36" s="478"/>
      <c r="Q36" s="478"/>
      <c r="R36" s="478"/>
      <c r="S36" s="478"/>
      <c r="T36" s="478"/>
      <c r="U36" s="478"/>
      <c r="V36" s="478"/>
      <c r="W36" s="478"/>
      <c r="X36" s="478"/>
      <c r="Y36" s="478"/>
      <c r="Z36" s="478"/>
      <c r="AA36" s="478"/>
      <c r="AB36" s="478"/>
      <c r="AC36" s="659"/>
      <c r="AD36" s="203"/>
    </row>
    <row r="37" spans="1:30" ht="19.5" customHeight="1">
      <c r="A37" s="203"/>
      <c r="B37" s="1042"/>
      <c r="C37" s="1042"/>
      <c r="D37" s="818"/>
      <c r="F37" s="478"/>
      <c r="G37" s="478"/>
      <c r="H37" s="478"/>
      <c r="I37" s="478"/>
      <c r="J37" s="478"/>
      <c r="K37" s="478"/>
      <c r="L37" s="478"/>
      <c r="M37" s="478"/>
      <c r="N37" s="478"/>
      <c r="O37" s="478"/>
      <c r="P37" s="478"/>
      <c r="Q37" s="478"/>
      <c r="R37" s="478"/>
      <c r="S37" s="478"/>
      <c r="T37" s="478"/>
      <c r="U37" s="478"/>
      <c r="V37" s="478"/>
      <c r="W37" s="478"/>
      <c r="X37" s="478"/>
      <c r="Y37" s="478"/>
      <c r="Z37" s="478"/>
      <c r="AA37" s="478"/>
      <c r="AB37" s="478"/>
      <c r="AC37" s="659"/>
      <c r="AD37" s="203"/>
    </row>
    <row r="38" spans="1:30" ht="19.5" customHeight="1">
      <c r="A38" s="202" t="s">
        <v>1307</v>
      </c>
      <c r="B38" s="202"/>
      <c r="C38" s="202"/>
      <c r="D38" s="202"/>
      <c r="E38" s="202"/>
      <c r="F38" s="202"/>
      <c r="G38" s="202"/>
      <c r="H38" s="202"/>
      <c r="I38" s="202"/>
      <c r="J38" s="202"/>
      <c r="K38" s="202"/>
      <c r="L38" s="202"/>
      <c r="M38" s="202"/>
      <c r="N38" s="202"/>
      <c r="O38" s="202"/>
      <c r="P38" s="202"/>
      <c r="Q38" s="478"/>
      <c r="R38" s="482" t="s">
        <v>1307</v>
      </c>
      <c r="S38" s="478"/>
      <c r="T38" s="478"/>
      <c r="U38" s="478"/>
      <c r="V38" s="478"/>
      <c r="W38" s="478"/>
      <c r="X38" s="478"/>
      <c r="Y38" s="478"/>
      <c r="Z38" s="478"/>
      <c r="AA38" s="478"/>
      <c r="AB38" s="478"/>
      <c r="AC38" s="659"/>
      <c r="AD38" s="203"/>
    </row>
    <row r="39" spans="1:30" ht="19.5" customHeight="1">
      <c r="A39" s="203"/>
      <c r="B39" s="1042"/>
      <c r="C39" s="1042"/>
      <c r="D39" s="818"/>
      <c r="F39" s="478"/>
      <c r="G39" s="478"/>
      <c r="H39" s="478"/>
      <c r="I39" s="478"/>
      <c r="J39" s="478"/>
      <c r="K39" s="478"/>
      <c r="L39" s="478"/>
      <c r="M39" s="478"/>
      <c r="N39" s="478"/>
      <c r="O39" s="478"/>
      <c r="P39" s="478"/>
      <c r="Q39" s="478"/>
      <c r="R39" s="478"/>
      <c r="S39" s="478"/>
      <c r="T39" s="478"/>
      <c r="U39" s="478"/>
      <c r="V39" s="478"/>
      <c r="W39" s="478"/>
      <c r="X39" s="478"/>
      <c r="Y39" s="478"/>
      <c r="Z39" s="478"/>
      <c r="AA39" s="478"/>
      <c r="AB39" s="478"/>
      <c r="AC39" s="659"/>
      <c r="AD39" s="203"/>
    </row>
    <row r="40" spans="1:30" ht="19.5" customHeight="1">
      <c r="A40" s="203"/>
      <c r="B40" s="1042"/>
      <c r="C40" s="1042"/>
      <c r="D40" s="818"/>
      <c r="F40" s="478"/>
      <c r="G40" s="478"/>
      <c r="H40" s="478"/>
      <c r="I40" s="478"/>
      <c r="J40" s="478"/>
      <c r="K40" s="478"/>
      <c r="L40" s="478"/>
      <c r="M40" s="478"/>
      <c r="N40" s="478"/>
      <c r="O40" s="478"/>
      <c r="P40" s="478"/>
      <c r="Q40" s="478"/>
      <c r="R40" s="478"/>
      <c r="S40" s="478"/>
      <c r="T40" s="478"/>
      <c r="U40" s="478"/>
      <c r="V40" s="478"/>
      <c r="W40" s="478"/>
      <c r="X40" s="478"/>
      <c r="Y40" s="478"/>
      <c r="Z40" s="478"/>
      <c r="AA40" s="478"/>
      <c r="AB40" s="478"/>
      <c r="AC40" s="659"/>
      <c r="AD40" s="203"/>
    </row>
    <row r="41" spans="1:30" ht="19.5" customHeight="1">
      <c r="A41" s="203">
        <v>1</v>
      </c>
      <c r="B41" s="1042">
        <v>2018</v>
      </c>
      <c r="C41" s="1042"/>
      <c r="D41" s="818" t="s">
        <v>1599</v>
      </c>
      <c r="F41" s="478">
        <v>13.1</v>
      </c>
      <c r="G41" s="202"/>
      <c r="H41" s="478">
        <v>8.6999999999999993</v>
      </c>
      <c r="I41" s="478"/>
      <c r="J41" s="478">
        <v>17.899999999999999</v>
      </c>
      <c r="K41" s="478"/>
      <c r="L41" s="478">
        <v>13.7</v>
      </c>
      <c r="M41" s="478"/>
      <c r="N41" s="478">
        <v>8.4</v>
      </c>
      <c r="O41" s="478"/>
      <c r="P41" s="478">
        <v>24.1</v>
      </c>
      <c r="Q41" s="478"/>
      <c r="R41" s="478">
        <v>8.6999999999999993</v>
      </c>
      <c r="S41" s="478"/>
      <c r="T41" s="478">
        <v>14.4</v>
      </c>
      <c r="U41" s="478"/>
      <c r="V41" s="478">
        <v>-1.1000000000000001</v>
      </c>
      <c r="W41" s="478"/>
      <c r="X41" s="478">
        <v>12.3</v>
      </c>
      <c r="Y41" s="478"/>
      <c r="Z41" s="478">
        <v>20.100000000000001</v>
      </c>
      <c r="AA41" s="478"/>
      <c r="AB41" s="478">
        <v>9.3000000000000007</v>
      </c>
      <c r="AC41" s="659"/>
      <c r="AD41" s="203">
        <v>1</v>
      </c>
    </row>
    <row r="42" spans="1:30" ht="19.5" customHeight="1">
      <c r="A42" s="203" t="s">
        <v>353</v>
      </c>
      <c r="B42" s="1042" t="s">
        <v>353</v>
      </c>
      <c r="C42" s="1042"/>
      <c r="D42" s="818" t="s">
        <v>353</v>
      </c>
      <c r="F42" s="478" t="s">
        <v>353</v>
      </c>
      <c r="G42" s="202"/>
      <c r="H42" s="478" t="s">
        <v>353</v>
      </c>
      <c r="I42" s="478"/>
      <c r="J42" s="478" t="s">
        <v>353</v>
      </c>
      <c r="K42" s="478"/>
      <c r="L42" s="478" t="s">
        <v>353</v>
      </c>
      <c r="M42" s="478"/>
      <c r="N42" s="478" t="s">
        <v>353</v>
      </c>
      <c r="O42" s="478"/>
      <c r="P42" s="478" t="s">
        <v>353</v>
      </c>
      <c r="Q42" s="31"/>
      <c r="R42" s="478" t="s">
        <v>353</v>
      </c>
      <c r="S42" s="478"/>
      <c r="T42" s="478" t="s">
        <v>353</v>
      </c>
      <c r="U42" s="478"/>
      <c r="V42" s="478" t="s">
        <v>353</v>
      </c>
      <c r="W42" s="478"/>
      <c r="X42" s="478" t="s">
        <v>353</v>
      </c>
      <c r="Y42" s="478"/>
      <c r="Z42" s="478" t="s">
        <v>353</v>
      </c>
      <c r="AA42" s="478"/>
      <c r="AB42" s="478" t="s">
        <v>353</v>
      </c>
      <c r="AC42" s="659"/>
      <c r="AD42" s="203" t="s">
        <v>353</v>
      </c>
    </row>
    <row r="43" spans="1:30" ht="19.5" customHeight="1">
      <c r="A43" s="203">
        <v>2</v>
      </c>
      <c r="B43" s="1042" t="s">
        <v>353</v>
      </c>
      <c r="C43" s="1042"/>
      <c r="D43" s="818" t="s">
        <v>1600</v>
      </c>
      <c r="E43" s="202"/>
      <c r="F43" s="478">
        <v>14.3</v>
      </c>
      <c r="G43" s="202"/>
      <c r="H43" s="478">
        <v>12.5</v>
      </c>
      <c r="I43" s="478"/>
      <c r="J43" s="478">
        <v>16.3</v>
      </c>
      <c r="K43" s="478"/>
      <c r="L43" s="478">
        <v>16.899999999999999</v>
      </c>
      <c r="M43" s="478"/>
      <c r="N43" s="478">
        <v>11.1</v>
      </c>
      <c r="O43" s="478"/>
      <c r="P43" s="478">
        <v>28.2</v>
      </c>
      <c r="Q43" s="202"/>
      <c r="R43" s="478">
        <v>16.8</v>
      </c>
      <c r="S43" s="478"/>
      <c r="T43" s="478">
        <v>10.6</v>
      </c>
      <c r="U43" s="478"/>
      <c r="V43" s="478">
        <v>-14.8</v>
      </c>
      <c r="W43" s="478"/>
      <c r="X43" s="478">
        <v>11.5</v>
      </c>
      <c r="Y43" s="478"/>
      <c r="Z43" s="478">
        <v>16.7</v>
      </c>
      <c r="AA43" s="478"/>
      <c r="AB43" s="478">
        <v>5.2</v>
      </c>
      <c r="AC43" s="659"/>
      <c r="AD43" s="203">
        <v>2</v>
      </c>
    </row>
    <row r="44" spans="1:30" ht="19.5" customHeight="1">
      <c r="A44" s="203" t="s">
        <v>353</v>
      </c>
      <c r="B44" s="1042" t="s">
        <v>353</v>
      </c>
      <c r="C44" s="1042"/>
      <c r="D44" s="818" t="s">
        <v>353</v>
      </c>
      <c r="E44" s="202"/>
      <c r="F44" s="478" t="s">
        <v>353</v>
      </c>
      <c r="G44" s="202"/>
      <c r="H44" s="478" t="s">
        <v>353</v>
      </c>
      <c r="I44" s="478"/>
      <c r="J44" s="478" t="s">
        <v>353</v>
      </c>
      <c r="K44" s="478"/>
      <c r="L44" s="478" t="s">
        <v>353</v>
      </c>
      <c r="M44" s="478"/>
      <c r="N44" s="478" t="s">
        <v>353</v>
      </c>
      <c r="O44" s="478"/>
      <c r="P44" s="478" t="s">
        <v>353</v>
      </c>
      <c r="Q44" s="202"/>
      <c r="R44" s="478" t="s">
        <v>353</v>
      </c>
      <c r="S44" s="478"/>
      <c r="T44" s="478" t="s">
        <v>353</v>
      </c>
      <c r="U44" s="478"/>
      <c r="V44" s="478" t="s">
        <v>353</v>
      </c>
      <c r="W44" s="478"/>
      <c r="X44" s="478" t="s">
        <v>353</v>
      </c>
      <c r="Y44" s="478"/>
      <c r="Z44" s="478" t="s">
        <v>353</v>
      </c>
      <c r="AA44" s="478"/>
      <c r="AB44" s="478" t="s">
        <v>353</v>
      </c>
      <c r="AC44" s="659"/>
      <c r="AD44" s="203" t="s">
        <v>353</v>
      </c>
    </row>
    <row r="45" spans="1:30" s="658" customFormat="1" ht="19.5" customHeight="1">
      <c r="A45" s="203">
        <v>3</v>
      </c>
      <c r="B45" s="1042" t="s">
        <v>353</v>
      </c>
      <c r="C45" s="1042"/>
      <c r="D45" s="818" t="s">
        <v>1601</v>
      </c>
      <c r="E45" s="542"/>
      <c r="F45" s="478">
        <v>14.1</v>
      </c>
      <c r="G45" s="202"/>
      <c r="H45" s="478">
        <v>11.4</v>
      </c>
      <c r="I45" s="478"/>
      <c r="J45" s="478">
        <v>17.399999999999999</v>
      </c>
      <c r="K45" s="478"/>
      <c r="L45" s="478">
        <v>18.100000000000001</v>
      </c>
      <c r="M45" s="478"/>
      <c r="N45" s="478">
        <v>6.8</v>
      </c>
      <c r="O45" s="478"/>
      <c r="P45" s="478">
        <v>41.3</v>
      </c>
      <c r="Q45" s="478"/>
      <c r="R45" s="478">
        <v>20.399999999999999</v>
      </c>
      <c r="S45" s="478"/>
      <c r="T45" s="478">
        <v>6.9</v>
      </c>
      <c r="U45" s="478"/>
      <c r="V45" s="478">
        <v>-20.8</v>
      </c>
      <c r="W45" s="478"/>
      <c r="X45" s="478">
        <v>11.5</v>
      </c>
      <c r="Y45" s="478"/>
      <c r="Z45" s="478">
        <v>10.9</v>
      </c>
      <c r="AA45" s="478"/>
      <c r="AB45" s="478">
        <v>2.7</v>
      </c>
      <c r="AC45" s="659"/>
      <c r="AD45" s="203">
        <v>3</v>
      </c>
    </row>
    <row r="46" spans="1:30" ht="19.5" customHeight="1">
      <c r="A46" s="203" t="s">
        <v>353</v>
      </c>
      <c r="B46" s="1042" t="s">
        <v>353</v>
      </c>
      <c r="C46" s="1042"/>
      <c r="D46" s="818" t="s">
        <v>353</v>
      </c>
      <c r="F46" s="478" t="s">
        <v>353</v>
      </c>
      <c r="G46" s="202"/>
      <c r="H46" s="478" t="s">
        <v>353</v>
      </c>
      <c r="I46" s="478"/>
      <c r="J46" s="478" t="s">
        <v>353</v>
      </c>
      <c r="K46" s="478"/>
      <c r="L46" s="478" t="s">
        <v>353</v>
      </c>
      <c r="M46" s="478"/>
      <c r="N46" s="478" t="s">
        <v>353</v>
      </c>
      <c r="O46" s="478"/>
      <c r="P46" s="478" t="s">
        <v>353</v>
      </c>
      <c r="Q46" s="478"/>
      <c r="R46" s="478" t="s">
        <v>353</v>
      </c>
      <c r="S46" s="478"/>
      <c r="T46" s="478" t="s">
        <v>353</v>
      </c>
      <c r="U46" s="478"/>
      <c r="V46" s="478" t="s">
        <v>353</v>
      </c>
      <c r="W46" s="478"/>
      <c r="X46" s="478" t="s">
        <v>353</v>
      </c>
      <c r="Y46" s="478"/>
      <c r="Z46" s="478" t="s">
        <v>353</v>
      </c>
      <c r="AA46" s="478"/>
      <c r="AB46" s="478" t="s">
        <v>353</v>
      </c>
      <c r="AC46" s="659"/>
      <c r="AD46" s="203" t="s">
        <v>353</v>
      </c>
    </row>
    <row r="47" spans="1:30" ht="19.5" customHeight="1">
      <c r="A47" s="203">
        <v>4</v>
      </c>
      <c r="B47" s="1042">
        <v>2019</v>
      </c>
      <c r="C47" s="1042"/>
      <c r="D47" s="818" t="s">
        <v>1598</v>
      </c>
      <c r="F47" s="478">
        <v>15.1</v>
      </c>
      <c r="G47" s="202"/>
      <c r="H47" s="478">
        <v>14.9</v>
      </c>
      <c r="I47" s="478"/>
      <c r="J47" s="478">
        <v>15.4</v>
      </c>
      <c r="K47" s="478"/>
      <c r="L47" s="478">
        <v>18.8</v>
      </c>
      <c r="M47" s="478"/>
      <c r="N47" s="478">
        <v>11.2</v>
      </c>
      <c r="O47" s="478"/>
      <c r="P47" s="478">
        <v>32</v>
      </c>
      <c r="Q47" s="478"/>
      <c r="R47" s="478">
        <v>22.1</v>
      </c>
      <c r="S47" s="478"/>
      <c r="T47" s="478">
        <v>8.1</v>
      </c>
      <c r="U47" s="478"/>
      <c r="V47" s="478">
        <v>-14</v>
      </c>
      <c r="W47" s="478"/>
      <c r="X47" s="478">
        <v>15.3</v>
      </c>
      <c r="Y47" s="478"/>
      <c r="Z47" s="478">
        <v>7.9</v>
      </c>
      <c r="AA47" s="478"/>
      <c r="AB47" s="478">
        <v>7.2</v>
      </c>
      <c r="AC47" s="659"/>
      <c r="AD47" s="203">
        <v>4</v>
      </c>
    </row>
    <row r="48" spans="1:30" ht="19.5" customHeight="1">
      <c r="A48" s="203" t="s">
        <v>353</v>
      </c>
      <c r="B48" s="1042" t="s">
        <v>353</v>
      </c>
      <c r="C48" s="1042"/>
      <c r="D48" s="818" t="s">
        <v>353</v>
      </c>
      <c r="F48" s="478" t="s">
        <v>353</v>
      </c>
      <c r="G48" s="202"/>
      <c r="H48" s="478" t="s">
        <v>353</v>
      </c>
      <c r="I48" s="478"/>
      <c r="J48" s="478" t="s">
        <v>353</v>
      </c>
      <c r="K48" s="478"/>
      <c r="L48" s="478" t="s">
        <v>353</v>
      </c>
      <c r="M48" s="478"/>
      <c r="N48" s="478" t="s">
        <v>353</v>
      </c>
      <c r="O48" s="478"/>
      <c r="P48" s="478" t="s">
        <v>353</v>
      </c>
      <c r="Q48" s="478"/>
      <c r="R48" s="478" t="s">
        <v>353</v>
      </c>
      <c r="S48" s="478"/>
      <c r="T48" s="478" t="s">
        <v>353</v>
      </c>
      <c r="U48" s="478"/>
      <c r="V48" s="478" t="s">
        <v>353</v>
      </c>
      <c r="W48" s="478"/>
      <c r="X48" s="478" t="s">
        <v>353</v>
      </c>
      <c r="Y48" s="478"/>
      <c r="Z48" s="478" t="s">
        <v>353</v>
      </c>
      <c r="AA48" s="478"/>
      <c r="AB48" s="478" t="s">
        <v>353</v>
      </c>
      <c r="AC48" s="659"/>
      <c r="AD48" s="203" t="s">
        <v>353</v>
      </c>
    </row>
    <row r="49" spans="1:30" ht="19.5" customHeight="1">
      <c r="A49" s="203">
        <v>5</v>
      </c>
      <c r="B49" s="1042" t="s">
        <v>353</v>
      </c>
      <c r="C49" s="1042"/>
      <c r="D49" s="818" t="s">
        <v>1599</v>
      </c>
      <c r="F49" s="478">
        <v>13.9</v>
      </c>
      <c r="G49" s="202"/>
      <c r="H49" s="478">
        <v>14.5</v>
      </c>
      <c r="I49" s="478"/>
      <c r="J49" s="478">
        <v>13.2</v>
      </c>
      <c r="K49" s="478"/>
      <c r="L49" s="478">
        <v>18</v>
      </c>
      <c r="M49" s="478"/>
      <c r="N49" s="478">
        <v>12.4</v>
      </c>
      <c r="O49" s="478"/>
      <c r="P49" s="478">
        <v>27.4</v>
      </c>
      <c r="Q49" s="478"/>
      <c r="R49" s="478">
        <v>19.3</v>
      </c>
      <c r="S49" s="478"/>
      <c r="T49" s="478">
        <v>7.3</v>
      </c>
      <c r="U49" s="478"/>
      <c r="V49" s="478">
        <v>-0.7</v>
      </c>
      <c r="W49" s="478"/>
      <c r="X49" s="478">
        <v>11.4</v>
      </c>
      <c r="Y49" s="478"/>
      <c r="Z49" s="478">
        <v>7.4</v>
      </c>
      <c r="AA49" s="478"/>
      <c r="AB49" s="478">
        <v>6.1</v>
      </c>
      <c r="AC49" s="659"/>
      <c r="AD49" s="203">
        <v>5</v>
      </c>
    </row>
    <row r="50" spans="1:30" ht="19.5" customHeight="1">
      <c r="A50" s="203"/>
      <c r="B50" s="818"/>
      <c r="C50" s="818"/>
      <c r="D50" s="818"/>
      <c r="F50" s="478"/>
      <c r="G50" s="202"/>
      <c r="H50" s="478"/>
      <c r="I50" s="478"/>
      <c r="J50" s="478"/>
      <c r="K50" s="478"/>
      <c r="L50" s="478"/>
      <c r="M50" s="478"/>
      <c r="N50" s="478"/>
      <c r="O50" s="478"/>
      <c r="P50" s="478"/>
      <c r="Q50" s="478"/>
      <c r="R50" s="478"/>
      <c r="S50" s="478"/>
      <c r="T50" s="478"/>
      <c r="U50" s="478"/>
      <c r="V50" s="478"/>
      <c r="W50" s="478"/>
      <c r="X50" s="478"/>
      <c r="Y50" s="478"/>
      <c r="Z50" s="478"/>
      <c r="AA50" s="478"/>
      <c r="AB50" s="478"/>
      <c r="AC50" s="659"/>
      <c r="AD50" s="203"/>
    </row>
    <row r="51" spans="1:30" ht="19.5" customHeight="1">
      <c r="A51" s="203"/>
      <c r="B51" s="818"/>
      <c r="C51" s="818"/>
      <c r="D51" s="818"/>
      <c r="F51" s="478"/>
      <c r="G51" s="202"/>
      <c r="H51" s="478"/>
      <c r="I51" s="478"/>
      <c r="J51" s="478"/>
      <c r="K51" s="478"/>
      <c r="L51" s="478"/>
      <c r="M51" s="478"/>
      <c r="N51" s="478"/>
      <c r="O51" s="478"/>
      <c r="P51" s="478"/>
      <c r="Q51" s="478"/>
      <c r="R51" s="478"/>
      <c r="S51" s="478"/>
      <c r="T51" s="478"/>
      <c r="U51" s="478"/>
      <c r="V51" s="478"/>
      <c r="W51" s="478"/>
      <c r="X51" s="478"/>
      <c r="Y51" s="478"/>
      <c r="Z51" s="478"/>
      <c r="AA51" s="478"/>
      <c r="AB51" s="478"/>
      <c r="AC51" s="659"/>
      <c r="AD51" s="203"/>
    </row>
    <row r="52" spans="1:30" ht="19.5" customHeight="1">
      <c r="A52" s="203"/>
      <c r="B52" s="1042"/>
      <c r="C52" s="1042"/>
      <c r="R52" s="130"/>
      <c r="S52" s="130"/>
      <c r="T52" s="130"/>
      <c r="U52" s="130"/>
      <c r="V52" s="130"/>
      <c r="W52" s="130"/>
      <c r="X52" s="130"/>
      <c r="Y52" s="130"/>
      <c r="Z52" s="130"/>
      <c r="AA52" s="130"/>
      <c r="AB52" s="130"/>
    </row>
    <row r="53" spans="1:30" ht="19.5" customHeight="1">
      <c r="A53" s="929" t="s">
        <v>1745</v>
      </c>
      <c r="B53" s="929"/>
      <c r="C53" s="929"/>
      <c r="D53" s="929"/>
      <c r="E53" s="929"/>
      <c r="F53" s="929"/>
      <c r="G53" s="929"/>
      <c r="H53" s="929"/>
      <c r="I53" s="929"/>
      <c r="J53" s="929"/>
      <c r="K53" s="929"/>
      <c r="L53" s="929"/>
      <c r="M53" s="929"/>
      <c r="N53" s="929"/>
      <c r="O53" s="929"/>
      <c r="P53" s="929"/>
      <c r="Q53" s="929"/>
      <c r="R53" s="929" t="s">
        <v>1745</v>
      </c>
      <c r="S53" s="929"/>
      <c r="T53" s="929"/>
      <c r="U53" s="929"/>
      <c r="V53" s="929"/>
      <c r="W53" s="929"/>
      <c r="X53" s="929"/>
      <c r="Y53" s="929"/>
      <c r="Z53" s="929"/>
      <c r="AA53" s="929"/>
      <c r="AB53" s="929"/>
      <c r="AC53" s="929"/>
      <c r="AD53" s="929"/>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42" customWidth="1"/>
    <col min="2" max="2" width="15.42578125" style="542" customWidth="1"/>
    <col min="3" max="3" width="1.7109375" style="542" customWidth="1"/>
    <col min="4" max="4" width="15.42578125" style="542" customWidth="1"/>
    <col min="5" max="5" width="1.7109375" style="542" customWidth="1"/>
    <col min="6" max="6" width="15.42578125" style="542" customWidth="1"/>
    <col min="7" max="7" width="1.7109375" style="542" customWidth="1"/>
    <col min="8" max="8" width="15.42578125" style="542" customWidth="1"/>
    <col min="9" max="9" width="1.7109375" style="542" customWidth="1"/>
    <col min="10" max="10" width="15.42578125" style="542" customWidth="1"/>
    <col min="11" max="11" width="1.7109375" style="542" customWidth="1"/>
    <col min="12" max="12" width="15.42578125" style="542" customWidth="1"/>
    <col min="13" max="13" width="1.7109375" style="542" customWidth="1"/>
    <col min="14" max="14" width="16.7109375" style="542" customWidth="1"/>
    <col min="15" max="15" width="1.7109375" style="542" customWidth="1"/>
    <col min="16" max="16" width="16.7109375" style="542" customWidth="1"/>
    <col min="17" max="17" width="1.7109375" style="542" customWidth="1"/>
    <col min="18" max="18" width="16.7109375" style="542" customWidth="1"/>
    <col min="19" max="19" width="1.7109375" style="542" customWidth="1"/>
    <col min="20" max="20" width="16.7109375" style="542" customWidth="1"/>
    <col min="21" max="21" width="1.7109375" style="542" customWidth="1"/>
    <col min="22" max="22" width="16.7109375" style="542" customWidth="1"/>
    <col min="23" max="23" width="1.7109375" style="542" customWidth="1"/>
    <col min="24" max="24" width="16.7109375" style="542" customWidth="1"/>
    <col min="25" max="25" width="1.7109375" style="542" customWidth="1"/>
    <col min="26" max="26" width="25.7109375" style="542" customWidth="1"/>
    <col min="27" max="16384" width="11.42578125" style="542"/>
  </cols>
  <sheetData>
    <row r="1" spans="1:26" ht="15" customHeight="1">
      <c r="A1" s="907" t="s">
        <v>1764</v>
      </c>
    </row>
    <row r="2" spans="1:26" s="640" customFormat="1" ht="19.5" customHeight="1">
      <c r="A2" s="639" t="s">
        <v>737</v>
      </c>
      <c r="B2" s="639"/>
      <c r="C2" s="639"/>
      <c r="D2" s="639"/>
      <c r="E2" s="639"/>
      <c r="F2" s="639"/>
      <c r="G2" s="639"/>
      <c r="H2" s="639"/>
      <c r="I2" s="639"/>
      <c r="J2" s="639"/>
      <c r="K2" s="639"/>
      <c r="L2" s="639"/>
      <c r="M2" s="639"/>
      <c r="N2" s="639" t="s">
        <v>737</v>
      </c>
      <c r="O2" s="639"/>
      <c r="R2" s="639"/>
      <c r="S2" s="639"/>
      <c r="T2" s="639"/>
      <c r="U2" s="639"/>
      <c r="V2" s="639"/>
      <c r="W2" s="639"/>
      <c r="X2" s="639"/>
      <c r="Y2" s="639"/>
    </row>
    <row r="3" spans="1:26" s="640" customFormat="1" ht="19.5" customHeight="1">
      <c r="A3" s="201" t="s">
        <v>6</v>
      </c>
      <c r="B3" s="639"/>
      <c r="C3" s="639"/>
      <c r="D3" s="639"/>
      <c r="E3" s="639"/>
      <c r="F3" s="639"/>
      <c r="G3" s="639"/>
      <c r="H3" s="639"/>
      <c r="I3" s="639"/>
      <c r="J3" s="639"/>
      <c r="K3" s="639"/>
      <c r="L3" s="639"/>
      <c r="M3" s="639"/>
      <c r="N3" s="201" t="s">
        <v>6</v>
      </c>
      <c r="O3" s="201"/>
      <c r="R3" s="639"/>
      <c r="S3" s="639"/>
      <c r="T3" s="639"/>
      <c r="U3" s="639"/>
      <c r="V3" s="639"/>
      <c r="W3" s="639"/>
      <c r="X3" s="639"/>
      <c r="Y3" s="639"/>
    </row>
    <row r="4" spans="1:26" s="640" customFormat="1" ht="19.5" customHeight="1">
      <c r="A4" s="639" t="s">
        <v>1695</v>
      </c>
      <c r="B4" s="639"/>
      <c r="C4" s="639"/>
      <c r="D4" s="639"/>
      <c r="E4" s="639"/>
      <c r="F4" s="639"/>
      <c r="G4" s="639"/>
      <c r="H4" s="639"/>
      <c r="I4" s="639"/>
      <c r="J4" s="639"/>
      <c r="K4" s="639"/>
      <c r="L4" s="639"/>
      <c r="M4" s="639"/>
      <c r="N4" s="639" t="s">
        <v>1695</v>
      </c>
      <c r="O4" s="639"/>
      <c r="R4" s="639"/>
      <c r="S4" s="639"/>
      <c r="T4" s="639"/>
      <c r="U4" s="639"/>
      <c r="V4" s="639"/>
      <c r="W4" s="639"/>
      <c r="X4" s="639"/>
      <c r="Y4" s="639"/>
    </row>
    <row r="5" spans="1:26" s="640" customFormat="1" ht="19.5" customHeight="1">
      <c r="A5" s="201" t="s">
        <v>1308</v>
      </c>
      <c r="B5" s="639"/>
      <c r="C5" s="639"/>
      <c r="D5" s="639"/>
      <c r="E5" s="639"/>
      <c r="F5" s="639"/>
      <c r="G5" s="639"/>
      <c r="H5" s="639"/>
      <c r="I5" s="639"/>
      <c r="J5" s="639"/>
      <c r="K5" s="639"/>
      <c r="L5" s="639"/>
      <c r="M5" s="639"/>
      <c r="N5" s="201" t="s">
        <v>1308</v>
      </c>
      <c r="O5" s="201"/>
      <c r="R5" s="639"/>
      <c r="S5" s="639"/>
      <c r="T5" s="639"/>
      <c r="U5" s="639"/>
      <c r="V5" s="639"/>
      <c r="W5" s="639"/>
      <c r="X5" s="639"/>
      <c r="Y5" s="639"/>
    </row>
    <row r="6" spans="1:26" s="640" customFormat="1" ht="19.5" customHeight="1">
      <c r="A6" s="641" t="s">
        <v>1739</v>
      </c>
      <c r="B6" s="639"/>
      <c r="C6" s="639"/>
      <c r="D6" s="639"/>
      <c r="E6" s="639"/>
      <c r="F6" s="639"/>
      <c r="G6" s="639"/>
      <c r="H6" s="639"/>
      <c r="I6" s="639"/>
      <c r="J6" s="639"/>
      <c r="K6" s="639"/>
      <c r="L6" s="639"/>
      <c r="M6" s="639"/>
      <c r="N6" s="641" t="s">
        <v>1739</v>
      </c>
      <c r="O6" s="639"/>
      <c r="R6" s="639"/>
      <c r="S6" s="639"/>
      <c r="T6" s="639"/>
      <c r="U6" s="639"/>
      <c r="V6" s="639"/>
      <c r="W6" s="639"/>
      <c r="X6" s="639"/>
      <c r="Y6" s="639"/>
    </row>
    <row r="7" spans="1:26" s="66" customFormat="1" ht="19.5" customHeight="1">
      <c r="A7" s="994" t="s">
        <v>1688</v>
      </c>
      <c r="B7" s="1043" t="s">
        <v>1241</v>
      </c>
      <c r="C7" s="1044"/>
      <c r="D7" s="1044"/>
      <c r="E7" s="1044"/>
      <c r="F7" s="1044"/>
      <c r="G7" s="1045"/>
      <c r="H7" s="1043" t="s">
        <v>685</v>
      </c>
      <c r="I7" s="1044"/>
      <c r="J7" s="1044"/>
      <c r="K7" s="1044"/>
      <c r="L7" s="1046"/>
      <c r="M7" s="1046"/>
      <c r="N7" s="1047" t="s">
        <v>40</v>
      </c>
      <c r="O7" s="1047"/>
      <c r="P7" s="1043" t="s">
        <v>440</v>
      </c>
      <c r="Q7" s="1044"/>
      <c r="R7" s="1044"/>
      <c r="S7" s="1044"/>
      <c r="T7" s="1044"/>
      <c r="U7" s="1044"/>
      <c r="V7" s="1044"/>
      <c r="W7" s="1044"/>
      <c r="X7" s="1044"/>
      <c r="Y7" s="1044"/>
      <c r="Z7" s="1003" t="s">
        <v>1688</v>
      </c>
    </row>
    <row r="8" spans="1:26" s="66" customFormat="1" ht="19.5" customHeight="1">
      <c r="A8" s="986"/>
      <c r="B8" s="993" t="s">
        <v>547</v>
      </c>
      <c r="C8" s="993"/>
      <c r="D8" s="1043" t="s">
        <v>530</v>
      </c>
      <c r="E8" s="1044"/>
      <c r="F8" s="1044"/>
      <c r="G8" s="1045"/>
      <c r="H8" s="988" t="s">
        <v>663</v>
      </c>
      <c r="I8" s="986"/>
      <c r="J8" s="988" t="s">
        <v>326</v>
      </c>
      <c r="K8" s="995"/>
      <c r="L8" s="1003" t="s">
        <v>1001</v>
      </c>
      <c r="M8" s="993"/>
      <c r="N8" s="1048"/>
      <c r="O8" s="976"/>
      <c r="P8" s="995" t="s">
        <v>663</v>
      </c>
      <c r="Q8" s="995"/>
      <c r="R8" s="1043" t="s">
        <v>626</v>
      </c>
      <c r="S8" s="1044"/>
      <c r="T8" s="1044"/>
      <c r="U8" s="1044"/>
      <c r="V8" s="1044"/>
      <c r="W8" s="1044"/>
      <c r="X8" s="1044"/>
      <c r="Y8" s="1044"/>
      <c r="Z8" s="988"/>
    </row>
    <row r="9" spans="1:26" s="66" customFormat="1" ht="19.5" customHeight="1">
      <c r="A9" s="986"/>
      <c r="B9" s="995"/>
      <c r="C9" s="995"/>
      <c r="D9" s="1003" t="s">
        <v>326</v>
      </c>
      <c r="E9" s="994"/>
      <c r="F9" s="1003" t="s">
        <v>1001</v>
      </c>
      <c r="G9" s="994"/>
      <c r="H9" s="988"/>
      <c r="I9" s="986"/>
      <c r="J9" s="988"/>
      <c r="K9" s="995"/>
      <c r="L9" s="988"/>
      <c r="M9" s="995"/>
      <c r="N9" s="1048"/>
      <c r="O9" s="976"/>
      <c r="P9" s="995"/>
      <c r="Q9" s="986"/>
      <c r="R9" s="984" t="s">
        <v>781</v>
      </c>
      <c r="S9" s="976"/>
      <c r="T9" s="984" t="s">
        <v>764</v>
      </c>
      <c r="U9" s="976"/>
      <c r="V9" s="988" t="s">
        <v>877</v>
      </c>
      <c r="W9" s="995"/>
      <c r="X9" s="983" t="s">
        <v>765</v>
      </c>
      <c r="Y9" s="1047"/>
      <c r="Z9" s="988"/>
    </row>
    <row r="10" spans="1:26" s="66" customFormat="1" ht="19.5" customHeight="1">
      <c r="A10" s="986"/>
      <c r="B10" s="995"/>
      <c r="C10" s="995"/>
      <c r="D10" s="988"/>
      <c r="E10" s="986"/>
      <c r="F10" s="988"/>
      <c r="G10" s="986"/>
      <c r="H10" s="988"/>
      <c r="I10" s="986"/>
      <c r="J10" s="988"/>
      <c r="K10" s="995"/>
      <c r="L10" s="988"/>
      <c r="M10" s="995"/>
      <c r="N10" s="1048"/>
      <c r="O10" s="976"/>
      <c r="P10" s="995"/>
      <c r="Q10" s="986"/>
      <c r="R10" s="984"/>
      <c r="S10" s="976"/>
      <c r="T10" s="984"/>
      <c r="U10" s="976"/>
      <c r="V10" s="988"/>
      <c r="W10" s="995"/>
      <c r="X10" s="984"/>
      <c r="Y10" s="1048"/>
      <c r="Z10" s="988"/>
    </row>
    <row r="11" spans="1:26" s="66" customFormat="1" ht="19.5" customHeight="1">
      <c r="A11" s="987"/>
      <c r="B11" s="996"/>
      <c r="C11" s="996"/>
      <c r="D11" s="989"/>
      <c r="E11" s="987"/>
      <c r="F11" s="989"/>
      <c r="G11" s="987"/>
      <c r="H11" s="989"/>
      <c r="I11" s="987"/>
      <c r="J11" s="989"/>
      <c r="K11" s="996"/>
      <c r="L11" s="989"/>
      <c r="M11" s="996"/>
      <c r="N11" s="1049"/>
      <c r="O11" s="977"/>
      <c r="P11" s="996"/>
      <c r="Q11" s="987"/>
      <c r="R11" s="985"/>
      <c r="S11" s="977"/>
      <c r="T11" s="985"/>
      <c r="U11" s="977"/>
      <c r="V11" s="989"/>
      <c r="W11" s="996"/>
      <c r="X11" s="985"/>
      <c r="Y11" s="1049"/>
      <c r="Z11" s="989"/>
    </row>
    <row r="12" spans="1:26" ht="30.95" customHeight="1">
      <c r="A12" s="473" t="s">
        <v>345</v>
      </c>
      <c r="B12" s="480">
        <v>54743124</v>
      </c>
      <c r="C12" s="480"/>
      <c r="D12" s="480">
        <v>27969617</v>
      </c>
      <c r="E12" s="480"/>
      <c r="F12" s="480">
        <v>26773507</v>
      </c>
      <c r="H12" s="480">
        <v>23422588</v>
      </c>
      <c r="I12" s="480"/>
      <c r="J12" s="480">
        <v>14018616</v>
      </c>
      <c r="K12" s="480"/>
      <c r="L12" s="480">
        <v>9403973</v>
      </c>
      <c r="M12" s="480"/>
      <c r="N12" s="480">
        <v>10358575</v>
      </c>
      <c r="O12" s="480"/>
      <c r="P12" s="480">
        <v>20961961</v>
      </c>
      <c r="Q12" s="480"/>
      <c r="R12" s="480">
        <v>449989</v>
      </c>
      <c r="S12" s="480"/>
      <c r="T12" s="480">
        <v>3142438</v>
      </c>
      <c r="U12" s="480"/>
      <c r="V12" s="480">
        <v>10039434</v>
      </c>
      <c r="W12" s="480"/>
      <c r="X12" s="480">
        <v>7330100</v>
      </c>
      <c r="Y12" s="480"/>
      <c r="Z12" s="473" t="s">
        <v>345</v>
      </c>
    </row>
    <row r="13" spans="1:26" ht="24.95" customHeight="1">
      <c r="A13" s="473" t="s">
        <v>599</v>
      </c>
      <c r="B13" s="480">
        <v>8248535</v>
      </c>
      <c r="C13" s="480"/>
      <c r="D13" s="480">
        <v>4251106</v>
      </c>
      <c r="E13" s="480"/>
      <c r="F13" s="480">
        <v>3997428</v>
      </c>
      <c r="H13" s="480">
        <v>4031516</v>
      </c>
      <c r="I13" s="480"/>
      <c r="J13" s="480">
        <v>2511485</v>
      </c>
      <c r="K13" s="480"/>
      <c r="L13" s="480">
        <v>1520032</v>
      </c>
      <c r="M13" s="480"/>
      <c r="N13" s="480">
        <v>1264667</v>
      </c>
      <c r="O13" s="480"/>
      <c r="P13" s="480">
        <v>2952352</v>
      </c>
      <c r="Q13" s="480"/>
      <c r="R13" s="480">
        <v>51983</v>
      </c>
      <c r="S13" s="480"/>
      <c r="T13" s="480">
        <v>422972</v>
      </c>
      <c r="U13" s="480"/>
      <c r="V13" s="480">
        <v>1286142</v>
      </c>
      <c r="W13" s="480"/>
      <c r="X13" s="480">
        <v>1191254</v>
      </c>
      <c r="Y13" s="480"/>
      <c r="Z13" s="473" t="s">
        <v>599</v>
      </c>
    </row>
    <row r="14" spans="1:26" ht="15" customHeight="1">
      <c r="A14" s="473" t="s">
        <v>600</v>
      </c>
      <c r="B14" s="480">
        <v>12877375</v>
      </c>
      <c r="C14" s="480"/>
      <c r="D14" s="480">
        <v>7009622</v>
      </c>
      <c r="E14" s="480"/>
      <c r="F14" s="480">
        <v>5867754</v>
      </c>
      <c r="H14" s="480">
        <v>5377569</v>
      </c>
      <c r="I14" s="480"/>
      <c r="J14" s="480">
        <v>3399359</v>
      </c>
      <c r="K14" s="480"/>
      <c r="L14" s="480">
        <v>1978209</v>
      </c>
      <c r="M14" s="480"/>
      <c r="N14" s="480">
        <v>2591316</v>
      </c>
      <c r="O14" s="480"/>
      <c r="P14" s="480">
        <v>4908491</v>
      </c>
      <c r="Q14" s="480"/>
      <c r="R14" s="480">
        <v>105526</v>
      </c>
      <c r="S14" s="480"/>
      <c r="T14" s="480">
        <v>913420</v>
      </c>
      <c r="U14" s="480"/>
      <c r="V14" s="480">
        <v>2435925</v>
      </c>
      <c r="W14" s="480"/>
      <c r="X14" s="480">
        <v>1453619</v>
      </c>
      <c r="Y14" s="480"/>
      <c r="Z14" s="473" t="s">
        <v>600</v>
      </c>
    </row>
    <row r="15" spans="1:26" ht="15" customHeight="1">
      <c r="A15" s="473" t="s">
        <v>601</v>
      </c>
      <c r="B15" s="480">
        <v>1450555</v>
      </c>
      <c r="C15" s="480"/>
      <c r="D15" s="480">
        <v>950233</v>
      </c>
      <c r="E15" s="480"/>
      <c r="F15" s="480">
        <v>500322</v>
      </c>
      <c r="H15" s="480">
        <v>466408</v>
      </c>
      <c r="I15" s="480"/>
      <c r="J15" s="480">
        <v>268464</v>
      </c>
      <c r="K15" s="480"/>
      <c r="L15" s="480">
        <v>197944</v>
      </c>
      <c r="M15" s="480"/>
      <c r="N15" s="480">
        <v>583237</v>
      </c>
      <c r="O15" s="480"/>
      <c r="P15" s="480">
        <v>400910</v>
      </c>
      <c r="Q15" s="480"/>
      <c r="R15" s="480">
        <v>14057</v>
      </c>
      <c r="S15" s="480"/>
      <c r="T15" s="480">
        <v>84475</v>
      </c>
      <c r="U15" s="480"/>
      <c r="V15" s="480">
        <v>231110</v>
      </c>
      <c r="W15" s="480"/>
      <c r="X15" s="480">
        <v>71268</v>
      </c>
      <c r="Y15" s="480"/>
      <c r="Z15" s="473" t="s">
        <v>601</v>
      </c>
    </row>
    <row r="16" spans="1:26" ht="15" customHeight="1">
      <c r="A16" s="473" t="s">
        <v>602</v>
      </c>
      <c r="B16" s="480">
        <v>1679820</v>
      </c>
      <c r="C16" s="480"/>
      <c r="D16" s="480">
        <v>771659</v>
      </c>
      <c r="E16" s="480"/>
      <c r="F16" s="480">
        <v>908161</v>
      </c>
      <c r="H16" s="480">
        <v>543389</v>
      </c>
      <c r="I16" s="480"/>
      <c r="J16" s="480">
        <v>165553</v>
      </c>
      <c r="K16" s="480"/>
      <c r="L16" s="480">
        <v>377836</v>
      </c>
      <c r="M16" s="480"/>
      <c r="N16" s="480">
        <v>469065</v>
      </c>
      <c r="O16" s="480"/>
      <c r="P16" s="480">
        <v>667366</v>
      </c>
      <c r="Q16" s="480"/>
      <c r="R16" s="480">
        <v>10217</v>
      </c>
      <c r="S16" s="480"/>
      <c r="T16" s="480">
        <v>126823</v>
      </c>
      <c r="U16" s="480"/>
      <c r="V16" s="480">
        <v>390653</v>
      </c>
      <c r="W16" s="480"/>
      <c r="X16" s="480">
        <v>139673</v>
      </c>
      <c r="Y16" s="480"/>
      <c r="Z16" s="473" t="s">
        <v>602</v>
      </c>
    </row>
    <row r="17" spans="1:27" ht="15" customHeight="1">
      <c r="A17" s="473" t="s">
        <v>603</v>
      </c>
      <c r="B17" s="480">
        <v>384096</v>
      </c>
      <c r="C17" s="480"/>
      <c r="D17" s="480">
        <v>237445</v>
      </c>
      <c r="E17" s="480"/>
      <c r="F17" s="480">
        <v>146651</v>
      </c>
      <c r="H17" s="480">
        <v>103666</v>
      </c>
      <c r="I17" s="480"/>
      <c r="J17" s="480">
        <v>90926</v>
      </c>
      <c r="K17" s="480"/>
      <c r="L17" s="480">
        <v>12740</v>
      </c>
      <c r="M17" s="480"/>
      <c r="N17" s="480">
        <v>97440</v>
      </c>
      <c r="O17" s="480"/>
      <c r="P17" s="480">
        <v>182989</v>
      </c>
      <c r="Q17" s="480"/>
      <c r="R17" s="480">
        <v>1295</v>
      </c>
      <c r="S17" s="480"/>
      <c r="T17" s="480">
        <v>47783</v>
      </c>
      <c r="U17" s="480"/>
      <c r="V17" s="480">
        <v>48893</v>
      </c>
      <c r="W17" s="480"/>
      <c r="X17" s="480">
        <v>85018</v>
      </c>
      <c r="Y17" s="480"/>
      <c r="Z17" s="473" t="s">
        <v>603</v>
      </c>
    </row>
    <row r="18" spans="1:27" ht="15" customHeight="1">
      <c r="A18" s="473" t="s">
        <v>817</v>
      </c>
      <c r="B18" s="480">
        <v>1454687</v>
      </c>
      <c r="C18" s="480"/>
      <c r="D18" s="480">
        <v>1023663</v>
      </c>
      <c r="E18" s="480"/>
      <c r="F18" s="480">
        <v>431024</v>
      </c>
      <c r="H18" s="480">
        <v>678004</v>
      </c>
      <c r="I18" s="480"/>
      <c r="J18" s="480">
        <v>593618</v>
      </c>
      <c r="K18" s="480"/>
      <c r="L18" s="480">
        <v>84386</v>
      </c>
      <c r="M18" s="480"/>
      <c r="N18" s="480">
        <v>411977</v>
      </c>
      <c r="O18" s="480"/>
      <c r="P18" s="480">
        <v>364706</v>
      </c>
      <c r="Q18" s="480"/>
      <c r="R18" s="480">
        <v>1825</v>
      </c>
      <c r="S18" s="480"/>
      <c r="T18" s="480">
        <v>16243</v>
      </c>
      <c r="U18" s="480"/>
      <c r="V18" s="480">
        <v>197804</v>
      </c>
      <c r="W18" s="480"/>
      <c r="X18" s="480">
        <v>148834</v>
      </c>
      <c r="Y18" s="480"/>
      <c r="Z18" s="473" t="s">
        <v>817</v>
      </c>
    </row>
    <row r="19" spans="1:27" ht="15" customHeight="1">
      <c r="A19" s="473" t="s">
        <v>818</v>
      </c>
      <c r="B19" s="480">
        <v>3375688</v>
      </c>
      <c r="C19" s="480"/>
      <c r="D19" s="480">
        <v>1455707</v>
      </c>
      <c r="E19" s="480"/>
      <c r="F19" s="480">
        <v>1919981</v>
      </c>
      <c r="H19" s="480">
        <v>1111690</v>
      </c>
      <c r="I19" s="480"/>
      <c r="J19" s="480">
        <v>758855</v>
      </c>
      <c r="K19" s="480"/>
      <c r="L19" s="480">
        <v>352834</v>
      </c>
      <c r="M19" s="480"/>
      <c r="N19" s="480">
        <v>537883</v>
      </c>
      <c r="O19" s="480"/>
      <c r="P19" s="480">
        <v>1726115</v>
      </c>
      <c r="Q19" s="480"/>
      <c r="R19" s="480">
        <v>21203</v>
      </c>
      <c r="S19" s="480"/>
      <c r="T19" s="480">
        <v>137766</v>
      </c>
      <c r="U19" s="480"/>
      <c r="V19" s="480">
        <v>886209</v>
      </c>
      <c r="W19" s="480"/>
      <c r="X19" s="480">
        <v>680938</v>
      </c>
      <c r="Y19" s="480"/>
      <c r="Z19" s="473" t="s">
        <v>818</v>
      </c>
    </row>
    <row r="20" spans="1:27" ht="15" customHeight="1">
      <c r="A20" s="473" t="s">
        <v>819</v>
      </c>
      <c r="B20" s="480">
        <v>741160</v>
      </c>
      <c r="C20" s="480"/>
      <c r="D20" s="480">
        <v>379152</v>
      </c>
      <c r="E20" s="480"/>
      <c r="F20" s="480">
        <v>362008</v>
      </c>
      <c r="H20" s="480">
        <v>242625</v>
      </c>
      <c r="I20" s="480"/>
      <c r="J20" s="480">
        <v>101365</v>
      </c>
      <c r="K20" s="480"/>
      <c r="L20" s="480">
        <v>141260</v>
      </c>
      <c r="M20" s="480"/>
      <c r="N20" s="480">
        <v>229172</v>
      </c>
      <c r="O20" s="480"/>
      <c r="P20" s="480">
        <v>269363</v>
      </c>
      <c r="Q20" s="480"/>
      <c r="R20" s="480">
        <v>8157</v>
      </c>
      <c r="S20" s="480"/>
      <c r="T20" s="480">
        <v>40458</v>
      </c>
      <c r="U20" s="480"/>
      <c r="V20" s="480">
        <v>156338</v>
      </c>
      <c r="W20" s="480"/>
      <c r="X20" s="480">
        <v>64410</v>
      </c>
      <c r="Y20" s="480"/>
      <c r="Z20" s="473" t="s">
        <v>819</v>
      </c>
    </row>
    <row r="21" spans="1:27" ht="15" customHeight="1">
      <c r="A21" s="473" t="s">
        <v>820</v>
      </c>
      <c r="B21" s="480">
        <v>6035482</v>
      </c>
      <c r="C21" s="480"/>
      <c r="D21" s="480">
        <v>2582547</v>
      </c>
      <c r="E21" s="480"/>
      <c r="F21" s="480">
        <v>3452935</v>
      </c>
      <c r="H21" s="480">
        <v>3102027</v>
      </c>
      <c r="I21" s="480"/>
      <c r="J21" s="480">
        <v>1233760</v>
      </c>
      <c r="K21" s="480"/>
      <c r="L21" s="480">
        <v>1868267</v>
      </c>
      <c r="M21" s="480"/>
      <c r="N21" s="480">
        <v>1088171</v>
      </c>
      <c r="O21" s="480"/>
      <c r="P21" s="480">
        <v>1845284</v>
      </c>
      <c r="Q21" s="480"/>
      <c r="R21" s="480">
        <v>50957</v>
      </c>
      <c r="S21" s="480"/>
      <c r="T21" s="480">
        <v>209660</v>
      </c>
      <c r="U21" s="480"/>
      <c r="V21" s="480">
        <v>880475</v>
      </c>
      <c r="W21" s="480"/>
      <c r="X21" s="480">
        <v>704192</v>
      </c>
      <c r="Y21" s="480"/>
      <c r="Z21" s="473" t="s">
        <v>820</v>
      </c>
    </row>
    <row r="22" spans="1:27" ht="15" customHeight="1">
      <c r="A22" s="473" t="s">
        <v>821</v>
      </c>
      <c r="B22" s="480">
        <v>8223519</v>
      </c>
      <c r="C22" s="480"/>
      <c r="D22" s="480">
        <v>4877419</v>
      </c>
      <c r="E22" s="480"/>
      <c r="F22" s="480">
        <v>3346100</v>
      </c>
      <c r="H22" s="480">
        <v>3978862</v>
      </c>
      <c r="I22" s="480"/>
      <c r="J22" s="480">
        <v>2808309</v>
      </c>
      <c r="K22" s="480"/>
      <c r="L22" s="480">
        <v>1170553</v>
      </c>
      <c r="M22" s="480"/>
      <c r="N22" s="480">
        <v>1639637</v>
      </c>
      <c r="O22" s="480"/>
      <c r="P22" s="480">
        <v>2605020</v>
      </c>
      <c r="Q22" s="480"/>
      <c r="R22" s="480">
        <v>101524</v>
      </c>
      <c r="S22" s="480"/>
      <c r="T22" s="480">
        <v>327948</v>
      </c>
      <c r="U22" s="480"/>
      <c r="V22" s="480">
        <v>1108569</v>
      </c>
      <c r="W22" s="480"/>
      <c r="X22" s="480">
        <v>1066979</v>
      </c>
      <c r="Y22" s="480"/>
      <c r="Z22" s="473" t="s">
        <v>821</v>
      </c>
    </row>
    <row r="23" spans="1:27" ht="15" customHeight="1">
      <c r="A23" s="473" t="s">
        <v>566</v>
      </c>
      <c r="B23" s="480">
        <v>2413857</v>
      </c>
      <c r="C23" s="480"/>
      <c r="D23" s="480">
        <v>1171245</v>
      </c>
      <c r="E23" s="480"/>
      <c r="F23" s="480">
        <v>1242612</v>
      </c>
      <c r="H23" s="480">
        <v>819923</v>
      </c>
      <c r="I23" s="480"/>
      <c r="J23" s="480">
        <v>581811</v>
      </c>
      <c r="K23" s="480"/>
      <c r="L23" s="480">
        <v>238112</v>
      </c>
      <c r="M23" s="480"/>
      <c r="N23" s="480">
        <v>336306</v>
      </c>
      <c r="O23" s="480"/>
      <c r="P23" s="480">
        <v>1257628</v>
      </c>
      <c r="Q23" s="480"/>
      <c r="R23" s="480">
        <v>17823</v>
      </c>
      <c r="S23" s="480"/>
      <c r="T23" s="480">
        <v>235306</v>
      </c>
      <c r="U23" s="480"/>
      <c r="V23" s="480">
        <v>643692</v>
      </c>
      <c r="W23" s="480"/>
      <c r="X23" s="480">
        <v>360807</v>
      </c>
      <c r="Y23" s="480"/>
      <c r="Z23" s="473" t="s">
        <v>566</v>
      </c>
    </row>
    <row r="24" spans="1:27" ht="15" customHeight="1">
      <c r="A24" s="473" t="s">
        <v>567</v>
      </c>
      <c r="B24" s="480">
        <v>614995</v>
      </c>
      <c r="C24" s="480"/>
      <c r="D24" s="480">
        <v>368447</v>
      </c>
      <c r="E24" s="480"/>
      <c r="F24" s="480">
        <v>246548</v>
      </c>
      <c r="H24" s="480">
        <v>256521</v>
      </c>
      <c r="I24" s="480"/>
      <c r="J24" s="480">
        <v>230073</v>
      </c>
      <c r="K24" s="480"/>
      <c r="L24" s="480">
        <v>26448</v>
      </c>
      <c r="M24" s="480"/>
      <c r="N24" s="480">
        <v>70207</v>
      </c>
      <c r="O24" s="480"/>
      <c r="P24" s="480">
        <v>288268</v>
      </c>
      <c r="Q24" s="480"/>
      <c r="R24" s="480">
        <v>4245</v>
      </c>
      <c r="S24" s="480"/>
      <c r="T24" s="480">
        <v>63923</v>
      </c>
      <c r="U24" s="480"/>
      <c r="V24" s="480">
        <v>137395</v>
      </c>
      <c r="W24" s="480"/>
      <c r="X24" s="480">
        <v>82706</v>
      </c>
      <c r="Y24" s="480"/>
      <c r="Z24" s="473" t="s">
        <v>567</v>
      </c>
    </row>
    <row r="25" spans="1:27" ht="15" customHeight="1">
      <c r="A25" s="473" t="s">
        <v>568</v>
      </c>
      <c r="B25" s="480">
        <v>3576636</v>
      </c>
      <c r="C25" s="480"/>
      <c r="D25" s="480">
        <v>1361320</v>
      </c>
      <c r="E25" s="480"/>
      <c r="F25" s="480">
        <v>2215316</v>
      </c>
      <c r="H25" s="480">
        <v>1514268</v>
      </c>
      <c r="I25" s="480"/>
      <c r="J25" s="480">
        <v>761138</v>
      </c>
      <c r="K25" s="480"/>
      <c r="L25" s="480">
        <v>753130</v>
      </c>
      <c r="M25" s="480"/>
      <c r="N25" s="480">
        <v>375314</v>
      </c>
      <c r="O25" s="480"/>
      <c r="P25" s="480">
        <v>1687054</v>
      </c>
      <c r="Q25" s="480"/>
      <c r="R25" s="480">
        <v>17833</v>
      </c>
      <c r="S25" s="480"/>
      <c r="T25" s="480">
        <v>207036</v>
      </c>
      <c r="U25" s="480"/>
      <c r="V25" s="480">
        <v>824360</v>
      </c>
      <c r="W25" s="480"/>
      <c r="X25" s="480">
        <v>637825</v>
      </c>
      <c r="Y25" s="480"/>
      <c r="Z25" s="473" t="s">
        <v>568</v>
      </c>
    </row>
    <row r="26" spans="1:27" ht="15" customHeight="1">
      <c r="A26" s="473" t="s">
        <v>569</v>
      </c>
      <c r="B26" s="480">
        <v>1238332</v>
      </c>
      <c r="C26" s="480"/>
      <c r="D26" s="480">
        <v>325011</v>
      </c>
      <c r="E26" s="480"/>
      <c r="F26" s="480">
        <v>913321</v>
      </c>
      <c r="H26" s="480">
        <v>491414</v>
      </c>
      <c r="I26" s="480"/>
      <c r="J26" s="480">
        <v>142445</v>
      </c>
      <c r="K26" s="480"/>
      <c r="L26" s="480">
        <v>348969</v>
      </c>
      <c r="M26" s="480"/>
      <c r="N26" s="480">
        <v>119634</v>
      </c>
      <c r="O26" s="480"/>
      <c r="P26" s="480">
        <v>627284</v>
      </c>
      <c r="Q26" s="480"/>
      <c r="R26" s="480">
        <v>12692</v>
      </c>
      <c r="S26" s="480"/>
      <c r="T26" s="480">
        <v>50240</v>
      </c>
      <c r="U26" s="480"/>
      <c r="V26" s="480">
        <v>340073</v>
      </c>
      <c r="W26" s="480"/>
      <c r="X26" s="480">
        <v>224279</v>
      </c>
      <c r="Y26" s="480"/>
      <c r="Z26" s="473" t="s">
        <v>569</v>
      </c>
    </row>
    <row r="27" spans="1:27" ht="15" customHeight="1">
      <c r="A27" s="473" t="s">
        <v>354</v>
      </c>
      <c r="B27" s="480">
        <v>1197647</v>
      </c>
      <c r="C27" s="480"/>
      <c r="D27" s="480">
        <v>693538</v>
      </c>
      <c r="E27" s="480"/>
      <c r="F27" s="480">
        <v>504109</v>
      </c>
      <c r="H27" s="480">
        <v>342800</v>
      </c>
      <c r="I27" s="480"/>
      <c r="J27" s="480">
        <v>205009</v>
      </c>
      <c r="K27" s="480"/>
      <c r="L27" s="480">
        <v>137791</v>
      </c>
      <c r="M27" s="480"/>
      <c r="N27" s="480">
        <v>427631</v>
      </c>
      <c r="O27" s="480"/>
      <c r="P27" s="480">
        <v>427217</v>
      </c>
      <c r="Q27" s="480"/>
      <c r="R27" s="480">
        <v>8445</v>
      </c>
      <c r="S27" s="480"/>
      <c r="T27" s="480">
        <v>52454</v>
      </c>
      <c r="U27" s="480"/>
      <c r="V27" s="480">
        <v>172265</v>
      </c>
      <c r="W27" s="480"/>
      <c r="X27" s="480">
        <v>194053</v>
      </c>
      <c r="Y27" s="480"/>
      <c r="Z27" s="473" t="s">
        <v>354</v>
      </c>
    </row>
    <row r="28" spans="1:27" ht="15" customHeight="1">
      <c r="A28" s="473" t="s">
        <v>571</v>
      </c>
      <c r="B28" s="480">
        <v>1230740</v>
      </c>
      <c r="C28" s="480"/>
      <c r="D28" s="480">
        <v>511503</v>
      </c>
      <c r="E28" s="480"/>
      <c r="F28" s="480">
        <v>719237</v>
      </c>
      <c r="H28" s="480">
        <v>361907</v>
      </c>
      <c r="I28" s="480"/>
      <c r="J28" s="480">
        <v>166445</v>
      </c>
      <c r="K28" s="480"/>
      <c r="L28" s="480">
        <v>195462</v>
      </c>
      <c r="M28" s="480"/>
      <c r="N28" s="480">
        <v>116919</v>
      </c>
      <c r="O28" s="480"/>
      <c r="P28" s="480">
        <v>751913</v>
      </c>
      <c r="Q28" s="480"/>
      <c r="R28" s="480">
        <v>22206</v>
      </c>
      <c r="S28" s="480"/>
      <c r="T28" s="480">
        <v>205933</v>
      </c>
      <c r="U28" s="480"/>
      <c r="V28" s="480">
        <v>299531</v>
      </c>
      <c r="W28" s="480"/>
      <c r="X28" s="480">
        <v>224244</v>
      </c>
      <c r="Y28" s="480"/>
      <c r="Z28" s="473" t="s">
        <v>571</v>
      </c>
    </row>
    <row r="29" spans="1:27" ht="30" customHeight="1">
      <c r="A29" s="642" t="s">
        <v>1242</v>
      </c>
      <c r="B29" s="643"/>
      <c r="C29" s="643"/>
      <c r="D29" s="643"/>
      <c r="E29" s="643"/>
      <c r="F29" s="643"/>
      <c r="N29" s="642" t="s">
        <v>1242</v>
      </c>
    </row>
    <row r="30" spans="1:27" ht="30.95" customHeight="1">
      <c r="A30" s="542" t="s">
        <v>345</v>
      </c>
      <c r="B30" s="481">
        <v>3.4</v>
      </c>
      <c r="C30" s="481"/>
      <c r="D30" s="481">
        <v>3.2</v>
      </c>
      <c r="E30" s="481"/>
      <c r="F30" s="481">
        <v>3.6</v>
      </c>
      <c r="G30" s="481"/>
      <c r="H30" s="481">
        <v>1.7</v>
      </c>
      <c r="I30" s="481"/>
      <c r="J30" s="481">
        <v>3</v>
      </c>
      <c r="K30" s="481"/>
      <c r="L30" s="481">
        <v>-0.2</v>
      </c>
      <c r="M30" s="481"/>
      <c r="N30" s="481">
        <v>3.2</v>
      </c>
      <c r="O30" s="481"/>
      <c r="P30" s="481">
        <v>5.5</v>
      </c>
      <c r="Q30" s="481"/>
      <c r="R30" s="481">
        <v>5.8</v>
      </c>
      <c r="S30" s="481"/>
      <c r="T30" s="481">
        <v>3.6</v>
      </c>
      <c r="U30" s="481"/>
      <c r="V30" s="481">
        <v>8.6</v>
      </c>
      <c r="W30" s="481"/>
      <c r="X30" s="481">
        <v>2.4</v>
      </c>
      <c r="Y30" s="481"/>
      <c r="Z30" s="542" t="s">
        <v>345</v>
      </c>
      <c r="AA30" s="481"/>
    </row>
    <row r="31" spans="1:27" ht="24.95" customHeight="1">
      <c r="A31" s="542" t="s">
        <v>599</v>
      </c>
      <c r="B31" s="481">
        <v>8</v>
      </c>
      <c r="C31" s="481"/>
      <c r="D31" s="481">
        <v>6.8</v>
      </c>
      <c r="E31" s="481"/>
      <c r="F31" s="481">
        <v>9.3000000000000007</v>
      </c>
      <c r="G31" s="481"/>
      <c r="H31" s="481">
        <v>13.5</v>
      </c>
      <c r="I31" s="481"/>
      <c r="J31" s="481">
        <v>10.7</v>
      </c>
      <c r="K31" s="481"/>
      <c r="L31" s="481">
        <v>18.600000000000001</v>
      </c>
      <c r="M31" s="481"/>
      <c r="N31" s="481">
        <v>1.8</v>
      </c>
      <c r="O31" s="481"/>
      <c r="P31" s="481">
        <v>3.9</v>
      </c>
      <c r="Q31" s="481"/>
      <c r="R31" s="481">
        <v>13.6</v>
      </c>
      <c r="S31" s="481"/>
      <c r="T31" s="481">
        <v>0.5</v>
      </c>
      <c r="U31" s="481"/>
      <c r="V31" s="481">
        <v>2.6</v>
      </c>
      <c r="W31" s="481"/>
      <c r="X31" s="481">
        <v>6.2</v>
      </c>
      <c r="Y31" s="481"/>
      <c r="Z31" s="542" t="s">
        <v>599</v>
      </c>
      <c r="AA31" s="481"/>
    </row>
    <row r="32" spans="1:27" ht="15" customHeight="1">
      <c r="A32" s="542" t="s">
        <v>600</v>
      </c>
      <c r="B32" s="481">
        <v>0.8</v>
      </c>
      <c r="C32" s="481"/>
      <c r="D32" s="481">
        <v>1.8</v>
      </c>
      <c r="E32" s="481"/>
      <c r="F32" s="481">
        <v>-0.3</v>
      </c>
      <c r="G32" s="481"/>
      <c r="H32" s="481">
        <v>-1.2</v>
      </c>
      <c r="I32" s="481"/>
      <c r="J32" s="481">
        <v>2.2999999999999998</v>
      </c>
      <c r="K32" s="481"/>
      <c r="L32" s="481">
        <v>-6.7</v>
      </c>
      <c r="M32" s="481"/>
      <c r="N32" s="481">
        <v>3.3</v>
      </c>
      <c r="O32" s="481"/>
      <c r="P32" s="481">
        <v>1.9</v>
      </c>
      <c r="Q32" s="481"/>
      <c r="R32" s="481">
        <v>-2.2999999999999998</v>
      </c>
      <c r="S32" s="481"/>
      <c r="T32" s="481">
        <v>-3.1</v>
      </c>
      <c r="U32" s="481"/>
      <c r="V32" s="481">
        <v>7.2</v>
      </c>
      <c r="W32" s="481"/>
      <c r="X32" s="481">
        <v>-2.8</v>
      </c>
      <c r="Y32" s="481"/>
      <c r="Z32" s="542" t="s">
        <v>600</v>
      </c>
      <c r="AA32" s="481"/>
    </row>
    <row r="33" spans="1:29" ht="15" customHeight="1">
      <c r="A33" s="542" t="s">
        <v>601</v>
      </c>
      <c r="B33" s="481">
        <v>0.4</v>
      </c>
      <c r="C33" s="481"/>
      <c r="D33" s="481">
        <v>-1.8</v>
      </c>
      <c r="E33" s="481"/>
      <c r="F33" s="481">
        <v>5.0999999999999996</v>
      </c>
      <c r="G33" s="481"/>
      <c r="H33" s="481">
        <v>-4.5</v>
      </c>
      <c r="I33" s="481"/>
      <c r="J33" s="481">
        <v>-9.1999999999999993</v>
      </c>
      <c r="K33" s="481"/>
      <c r="L33" s="481">
        <v>2.7</v>
      </c>
      <c r="M33" s="481"/>
      <c r="N33" s="481">
        <v>1.9</v>
      </c>
      <c r="O33" s="481"/>
      <c r="P33" s="481">
        <v>4.5999999999999996</v>
      </c>
      <c r="Q33" s="481"/>
      <c r="R33" s="481">
        <v>-7.8</v>
      </c>
      <c r="S33" s="481"/>
      <c r="T33" s="481">
        <v>-0.2</v>
      </c>
      <c r="U33" s="481"/>
      <c r="V33" s="481">
        <v>7.3</v>
      </c>
      <c r="W33" s="481"/>
      <c r="X33" s="481">
        <v>4.7</v>
      </c>
      <c r="Y33" s="481"/>
      <c r="Z33" s="542" t="s">
        <v>601</v>
      </c>
      <c r="AA33" s="481"/>
    </row>
    <row r="34" spans="1:29" ht="15" customHeight="1">
      <c r="A34" s="542" t="s">
        <v>602</v>
      </c>
      <c r="B34" s="481">
        <v>5.9</v>
      </c>
      <c r="C34" s="481"/>
      <c r="D34" s="481">
        <v>9</v>
      </c>
      <c r="E34" s="481"/>
      <c r="F34" s="481">
        <v>3.4</v>
      </c>
      <c r="G34" s="481"/>
      <c r="H34" s="481">
        <v>-1.1000000000000001</v>
      </c>
      <c r="I34" s="481"/>
      <c r="J34" s="481">
        <v>10.9</v>
      </c>
      <c r="K34" s="481"/>
      <c r="L34" s="481">
        <v>-5.6</v>
      </c>
      <c r="M34" s="481"/>
      <c r="N34" s="481">
        <v>1.5</v>
      </c>
      <c r="O34" s="481"/>
      <c r="P34" s="481">
        <v>16.100000000000001</v>
      </c>
      <c r="Q34" s="481"/>
      <c r="R34" s="481">
        <v>47.8</v>
      </c>
      <c r="S34" s="481"/>
      <c r="T34" s="481">
        <v>42</v>
      </c>
      <c r="U34" s="481"/>
      <c r="V34" s="481">
        <v>14.9</v>
      </c>
      <c r="W34" s="481"/>
      <c r="X34" s="481">
        <v>1</v>
      </c>
      <c r="Y34" s="481"/>
      <c r="Z34" s="542" t="s">
        <v>602</v>
      </c>
      <c r="AA34" s="481"/>
    </row>
    <row r="35" spans="1:29" ht="15" customHeight="1">
      <c r="A35" s="542" t="s">
        <v>603</v>
      </c>
      <c r="B35" s="481">
        <v>-0.3</v>
      </c>
      <c r="C35" s="481"/>
      <c r="D35" s="481">
        <v>-0.8</v>
      </c>
      <c r="E35" s="481"/>
      <c r="F35" s="481">
        <v>0.7</v>
      </c>
      <c r="G35" s="481"/>
      <c r="H35" s="481">
        <v>-7.8</v>
      </c>
      <c r="I35" s="481"/>
      <c r="J35" s="481">
        <v>-10.4</v>
      </c>
      <c r="K35" s="481"/>
      <c r="L35" s="481">
        <v>16.399999999999999</v>
      </c>
      <c r="M35" s="481"/>
      <c r="N35" s="481">
        <v>14.7</v>
      </c>
      <c r="O35" s="481"/>
      <c r="P35" s="481">
        <v>-2.5</v>
      </c>
      <c r="Q35" s="481"/>
      <c r="R35" s="481">
        <v>10.9</v>
      </c>
      <c r="S35" s="481"/>
      <c r="T35" s="481">
        <v>-7.9</v>
      </c>
      <c r="U35" s="481"/>
      <c r="V35" s="481">
        <v>22.1</v>
      </c>
      <c r="W35" s="481"/>
      <c r="X35" s="481">
        <v>-10.199999999999999</v>
      </c>
      <c r="Y35" s="481"/>
      <c r="Z35" s="542" t="s">
        <v>603</v>
      </c>
      <c r="AA35" s="481"/>
    </row>
    <row r="36" spans="1:29" ht="15" customHeight="1">
      <c r="A36" s="542" t="s">
        <v>817</v>
      </c>
      <c r="B36" s="481">
        <v>-14.2</v>
      </c>
      <c r="C36" s="481"/>
      <c r="D36" s="481">
        <v>-17.399999999999999</v>
      </c>
      <c r="E36" s="481"/>
      <c r="F36" s="481">
        <v>-5.6</v>
      </c>
      <c r="G36" s="481"/>
      <c r="H36" s="481">
        <v>-19.899999999999999</v>
      </c>
      <c r="I36" s="481"/>
      <c r="J36" s="481">
        <v>-21.7</v>
      </c>
      <c r="K36" s="481"/>
      <c r="L36" s="481">
        <v>-4.2</v>
      </c>
      <c r="M36" s="481"/>
      <c r="N36" s="481">
        <v>-10.6</v>
      </c>
      <c r="O36" s="481"/>
      <c r="P36" s="481">
        <v>-6.1</v>
      </c>
      <c r="Q36" s="481"/>
      <c r="R36" s="481">
        <v>197.7</v>
      </c>
      <c r="S36" s="481"/>
      <c r="T36" s="481">
        <v>-15.4</v>
      </c>
      <c r="U36" s="481"/>
      <c r="V36" s="481">
        <v>-8.6</v>
      </c>
      <c r="W36" s="481"/>
      <c r="X36" s="481">
        <v>-2.2000000000000002</v>
      </c>
      <c r="Y36" s="481"/>
      <c r="Z36" s="542" t="s">
        <v>817</v>
      </c>
      <c r="AA36" s="481"/>
    </row>
    <row r="37" spans="1:29" ht="15" customHeight="1">
      <c r="A37" s="542" t="s">
        <v>818</v>
      </c>
      <c r="B37" s="481">
        <v>5.2</v>
      </c>
      <c r="C37" s="481"/>
      <c r="D37" s="481">
        <v>8.6</v>
      </c>
      <c r="E37" s="481"/>
      <c r="F37" s="481">
        <v>2.8</v>
      </c>
      <c r="G37" s="481"/>
      <c r="H37" s="481">
        <v>4.2</v>
      </c>
      <c r="I37" s="481"/>
      <c r="J37" s="481">
        <v>1</v>
      </c>
      <c r="K37" s="481"/>
      <c r="L37" s="481">
        <v>11.7</v>
      </c>
      <c r="M37" s="481"/>
      <c r="N37" s="481">
        <v>17.899999999999999</v>
      </c>
      <c r="O37" s="481"/>
      <c r="P37" s="481">
        <v>2.4</v>
      </c>
      <c r="Q37" s="481"/>
      <c r="R37" s="481">
        <v>7</v>
      </c>
      <c r="S37" s="481"/>
      <c r="T37" s="481">
        <v>21.6</v>
      </c>
      <c r="U37" s="481"/>
      <c r="V37" s="481">
        <v>1.9</v>
      </c>
      <c r="W37" s="481"/>
      <c r="X37" s="481">
        <v>-0.2</v>
      </c>
      <c r="Y37" s="481"/>
      <c r="Z37" s="542" t="s">
        <v>818</v>
      </c>
      <c r="AA37" s="481"/>
    </row>
    <row r="38" spans="1:29" ht="15" customHeight="1">
      <c r="A38" s="542" t="s">
        <v>819</v>
      </c>
      <c r="B38" s="481">
        <v>-10.6</v>
      </c>
      <c r="C38" s="481"/>
      <c r="D38" s="481">
        <v>-7.5</v>
      </c>
      <c r="E38" s="481"/>
      <c r="F38" s="481">
        <v>-13.6</v>
      </c>
      <c r="G38" s="481"/>
      <c r="H38" s="481">
        <v>-31</v>
      </c>
      <c r="I38" s="481"/>
      <c r="J38" s="481">
        <v>-25.2</v>
      </c>
      <c r="K38" s="481"/>
      <c r="L38" s="481">
        <v>-34.6</v>
      </c>
      <c r="M38" s="481"/>
      <c r="N38" s="481">
        <v>0.3</v>
      </c>
      <c r="O38" s="481"/>
      <c r="P38" s="481">
        <v>8</v>
      </c>
      <c r="Q38" s="481"/>
      <c r="R38" s="481">
        <v>23.8</v>
      </c>
      <c r="S38" s="481"/>
      <c r="T38" s="481">
        <v>2.5</v>
      </c>
      <c r="U38" s="481"/>
      <c r="V38" s="481">
        <v>18.399999999999999</v>
      </c>
      <c r="W38" s="481"/>
      <c r="X38" s="481">
        <v>-9.5</v>
      </c>
      <c r="Y38" s="481"/>
      <c r="Z38" s="542" t="s">
        <v>819</v>
      </c>
      <c r="AA38" s="481"/>
    </row>
    <row r="39" spans="1:29" ht="15" customHeight="1">
      <c r="A39" s="542" t="s">
        <v>820</v>
      </c>
      <c r="B39" s="481">
        <v>2</v>
      </c>
      <c r="C39" s="481"/>
      <c r="D39" s="481">
        <v>1</v>
      </c>
      <c r="E39" s="481"/>
      <c r="F39" s="481">
        <v>2.7</v>
      </c>
      <c r="G39" s="481"/>
      <c r="H39" s="481">
        <v>-4.3</v>
      </c>
      <c r="I39" s="481"/>
      <c r="J39" s="481">
        <v>-2.9</v>
      </c>
      <c r="K39" s="481"/>
      <c r="L39" s="481">
        <v>-5.2</v>
      </c>
      <c r="M39" s="481"/>
      <c r="N39" s="481">
        <v>5.0999999999999996</v>
      </c>
      <c r="O39" s="481"/>
      <c r="P39" s="481">
        <v>12.3</v>
      </c>
      <c r="Q39" s="481"/>
      <c r="R39" s="481">
        <v>-4</v>
      </c>
      <c r="S39" s="481"/>
      <c r="T39" s="481">
        <v>5.6</v>
      </c>
      <c r="U39" s="481"/>
      <c r="V39" s="481">
        <v>19.7</v>
      </c>
      <c r="W39" s="481"/>
      <c r="X39" s="481">
        <v>7.4</v>
      </c>
      <c r="Y39" s="481"/>
      <c r="Z39" s="542" t="s">
        <v>820</v>
      </c>
      <c r="AA39" s="481"/>
    </row>
    <row r="40" spans="1:29" ht="15" customHeight="1">
      <c r="A40" s="542" t="s">
        <v>821</v>
      </c>
      <c r="B40" s="481">
        <v>8.6</v>
      </c>
      <c r="C40" s="481"/>
      <c r="D40" s="481">
        <v>11</v>
      </c>
      <c r="E40" s="481"/>
      <c r="F40" s="481">
        <v>5.4</v>
      </c>
      <c r="G40" s="481"/>
      <c r="H40" s="481">
        <v>9.6</v>
      </c>
      <c r="I40" s="481"/>
      <c r="J40" s="481">
        <v>15.3</v>
      </c>
      <c r="K40" s="481"/>
      <c r="L40" s="481">
        <v>-2.1</v>
      </c>
      <c r="M40" s="481"/>
      <c r="N40" s="481">
        <v>2.9</v>
      </c>
      <c r="O40" s="481"/>
      <c r="P40" s="481">
        <v>11</v>
      </c>
      <c r="Q40" s="481"/>
      <c r="R40" s="481">
        <v>31.7</v>
      </c>
      <c r="S40" s="481"/>
      <c r="T40" s="481">
        <v>13.1</v>
      </c>
      <c r="U40" s="481"/>
      <c r="V40" s="481">
        <v>14.6</v>
      </c>
      <c r="W40" s="481"/>
      <c r="X40" s="481">
        <v>5.5</v>
      </c>
      <c r="Y40" s="481"/>
      <c r="Z40" s="542" t="s">
        <v>821</v>
      </c>
      <c r="AA40" s="481"/>
    </row>
    <row r="41" spans="1:29" ht="15" customHeight="1">
      <c r="A41" s="542" t="s">
        <v>566</v>
      </c>
      <c r="B41" s="481">
        <v>9.4</v>
      </c>
      <c r="C41" s="481"/>
      <c r="D41" s="481">
        <v>1.4</v>
      </c>
      <c r="E41" s="481"/>
      <c r="F41" s="481">
        <v>18.100000000000001</v>
      </c>
      <c r="G41" s="481"/>
      <c r="H41" s="481">
        <v>3.1</v>
      </c>
      <c r="I41" s="481"/>
      <c r="J41" s="481">
        <v>-0.5</v>
      </c>
      <c r="K41" s="481"/>
      <c r="L41" s="481">
        <v>13.1</v>
      </c>
      <c r="M41" s="481"/>
      <c r="N41" s="481">
        <v>10.4</v>
      </c>
      <c r="O41" s="481"/>
      <c r="P41" s="481">
        <v>13.6</v>
      </c>
      <c r="Q41" s="481"/>
      <c r="R41" s="481">
        <v>11.7</v>
      </c>
      <c r="S41" s="481"/>
      <c r="T41" s="481">
        <v>-5.6</v>
      </c>
      <c r="U41" s="481"/>
      <c r="V41" s="481">
        <v>29.6</v>
      </c>
      <c r="W41" s="481"/>
      <c r="X41" s="481">
        <v>4.5</v>
      </c>
      <c r="Y41" s="481"/>
      <c r="Z41" s="542" t="s">
        <v>566</v>
      </c>
      <c r="AA41" s="481"/>
    </row>
    <row r="42" spans="1:29" ht="15" customHeight="1">
      <c r="A42" s="542" t="s">
        <v>567</v>
      </c>
      <c r="B42" s="481">
        <v>0.1</v>
      </c>
      <c r="C42" s="481"/>
      <c r="D42" s="481">
        <v>-5.0999999999999996</v>
      </c>
      <c r="E42" s="481"/>
      <c r="F42" s="481">
        <v>9.1</v>
      </c>
      <c r="G42" s="481"/>
      <c r="H42" s="481">
        <v>-4.5</v>
      </c>
      <c r="I42" s="481"/>
      <c r="J42" s="481">
        <v>-5.9</v>
      </c>
      <c r="K42" s="481"/>
      <c r="L42" s="481">
        <v>9.5</v>
      </c>
      <c r="M42" s="481"/>
      <c r="N42" s="481">
        <v>-10.8</v>
      </c>
      <c r="O42" s="481"/>
      <c r="P42" s="481">
        <v>7.9</v>
      </c>
      <c r="Q42" s="481"/>
      <c r="R42" s="481">
        <v>-10.7</v>
      </c>
      <c r="S42" s="481"/>
      <c r="T42" s="481">
        <v>5.7</v>
      </c>
      <c r="U42" s="481"/>
      <c r="V42" s="481">
        <v>11.2</v>
      </c>
      <c r="W42" s="481"/>
      <c r="X42" s="481">
        <v>5.6</v>
      </c>
      <c r="Y42" s="481"/>
      <c r="Z42" s="542" t="s">
        <v>567</v>
      </c>
      <c r="AA42" s="481"/>
    </row>
    <row r="43" spans="1:29" ht="15" customHeight="1">
      <c r="A43" s="542" t="s">
        <v>568</v>
      </c>
      <c r="B43" s="481">
        <v>1.7</v>
      </c>
      <c r="C43" s="481"/>
      <c r="D43" s="481">
        <v>2.2999999999999998</v>
      </c>
      <c r="E43" s="481"/>
      <c r="F43" s="481">
        <v>1.4</v>
      </c>
      <c r="G43" s="481"/>
      <c r="H43" s="481">
        <v>2.4</v>
      </c>
      <c r="I43" s="481"/>
      <c r="J43" s="481">
        <v>1.3</v>
      </c>
      <c r="K43" s="481"/>
      <c r="L43" s="481">
        <v>3.5</v>
      </c>
      <c r="M43" s="481"/>
      <c r="N43" s="481">
        <v>2.8</v>
      </c>
      <c r="O43" s="481"/>
      <c r="P43" s="481">
        <v>0.9</v>
      </c>
      <c r="Q43" s="481"/>
      <c r="R43" s="481">
        <v>-10.199999999999999</v>
      </c>
      <c r="S43" s="481"/>
      <c r="T43" s="481">
        <v>6.4</v>
      </c>
      <c r="U43" s="481"/>
      <c r="V43" s="481">
        <v>1.9</v>
      </c>
      <c r="W43" s="481"/>
      <c r="X43" s="481">
        <v>-1.8</v>
      </c>
      <c r="Y43" s="481"/>
      <c r="Z43" s="542" t="s">
        <v>568</v>
      </c>
      <c r="AA43" s="481"/>
    </row>
    <row r="44" spans="1:29" ht="15" customHeight="1">
      <c r="A44" s="542" t="s">
        <v>569</v>
      </c>
      <c r="B44" s="481">
        <v>0.4</v>
      </c>
      <c r="C44" s="481"/>
      <c r="D44" s="481">
        <v>-1.3</v>
      </c>
      <c r="E44" s="481"/>
      <c r="F44" s="481">
        <v>1</v>
      </c>
      <c r="G44" s="481"/>
      <c r="H44" s="481">
        <v>-3.2</v>
      </c>
      <c r="I44" s="481"/>
      <c r="J44" s="481">
        <v>-7.9</v>
      </c>
      <c r="K44" s="481"/>
      <c r="L44" s="481">
        <v>-1</v>
      </c>
      <c r="M44" s="481"/>
      <c r="N44" s="481">
        <v>1</v>
      </c>
      <c r="O44" s="481"/>
      <c r="P44" s="481">
        <v>3.3</v>
      </c>
      <c r="Q44" s="481"/>
      <c r="R44" s="481">
        <v>6.2</v>
      </c>
      <c r="S44" s="481"/>
      <c r="T44" s="481">
        <v>13.9</v>
      </c>
      <c r="U44" s="481"/>
      <c r="V44" s="481">
        <v>7.1</v>
      </c>
      <c r="W44" s="481"/>
      <c r="X44" s="481">
        <v>-4</v>
      </c>
      <c r="Y44" s="481"/>
      <c r="Z44" s="542" t="s">
        <v>569</v>
      </c>
      <c r="AA44" s="481"/>
    </row>
    <row r="45" spans="1:29" ht="15" customHeight="1">
      <c r="A45" s="542" t="s">
        <v>354</v>
      </c>
      <c r="B45" s="481">
        <v>2.1</v>
      </c>
      <c r="C45" s="481"/>
      <c r="D45" s="481">
        <v>-0.4</v>
      </c>
      <c r="E45" s="481"/>
      <c r="F45" s="481">
        <v>5.8</v>
      </c>
      <c r="G45" s="481"/>
      <c r="H45" s="481">
        <v>0.9</v>
      </c>
      <c r="I45" s="481"/>
      <c r="J45" s="481">
        <v>-5.8</v>
      </c>
      <c r="K45" s="481"/>
      <c r="L45" s="481">
        <v>12.8</v>
      </c>
      <c r="M45" s="481"/>
      <c r="N45" s="481">
        <v>0.7</v>
      </c>
      <c r="O45" s="481"/>
      <c r="P45" s="481">
        <v>4.5999999999999996</v>
      </c>
      <c r="Q45" s="481"/>
      <c r="R45" s="481">
        <v>-43.1</v>
      </c>
      <c r="S45" s="481"/>
      <c r="T45" s="481">
        <v>33.799999999999997</v>
      </c>
      <c r="U45" s="481"/>
      <c r="V45" s="481">
        <v>-4.7</v>
      </c>
      <c r="W45" s="481"/>
      <c r="X45" s="481">
        <v>11.7</v>
      </c>
      <c r="Y45" s="481"/>
      <c r="Z45" s="542" t="s">
        <v>354</v>
      </c>
      <c r="AA45" s="481"/>
    </row>
    <row r="46" spans="1:29" ht="15" customHeight="1">
      <c r="A46" s="542" t="s">
        <v>571</v>
      </c>
      <c r="B46" s="481">
        <v>6.3</v>
      </c>
      <c r="C46" s="481"/>
      <c r="D46" s="481">
        <v>3.6</v>
      </c>
      <c r="E46" s="481"/>
      <c r="F46" s="481">
        <v>8.4</v>
      </c>
      <c r="G46" s="481"/>
      <c r="H46" s="481">
        <v>-1.7</v>
      </c>
      <c r="I46" s="481"/>
      <c r="J46" s="481">
        <v>-2.1</v>
      </c>
      <c r="K46" s="481"/>
      <c r="L46" s="481">
        <v>-1.3</v>
      </c>
      <c r="M46" s="481"/>
      <c r="N46" s="481">
        <v>12.5</v>
      </c>
      <c r="O46" s="481"/>
      <c r="P46" s="481">
        <v>9.6999999999999993</v>
      </c>
      <c r="Q46" s="481"/>
      <c r="R46" s="481">
        <v>-6.6</v>
      </c>
      <c r="S46" s="481"/>
      <c r="T46" s="481">
        <v>4.9000000000000004</v>
      </c>
      <c r="U46" s="481"/>
      <c r="V46" s="481">
        <v>7.5</v>
      </c>
      <c r="W46" s="481"/>
      <c r="X46" s="481">
        <v>19.899999999999999</v>
      </c>
      <c r="Y46" s="481"/>
      <c r="Z46" s="542" t="s">
        <v>571</v>
      </c>
      <c r="AA46" s="481"/>
    </row>
    <row r="47" spans="1:29" ht="30" customHeight="1">
      <c r="A47" s="642" t="s">
        <v>1307</v>
      </c>
      <c r="N47" s="642" t="s">
        <v>1307</v>
      </c>
    </row>
    <row r="48" spans="1:29" ht="30.95" customHeight="1">
      <c r="A48" s="475" t="s">
        <v>345</v>
      </c>
      <c r="B48" s="481">
        <v>13.9</v>
      </c>
      <c r="C48" s="481"/>
      <c r="D48" s="481">
        <v>14.5</v>
      </c>
      <c r="E48" s="481"/>
      <c r="F48" s="481">
        <v>13.2</v>
      </c>
      <c r="G48" s="481"/>
      <c r="H48" s="481">
        <v>18</v>
      </c>
      <c r="I48" s="481"/>
      <c r="J48" s="481">
        <v>12.4</v>
      </c>
      <c r="K48" s="481"/>
      <c r="L48" s="481">
        <v>27.4</v>
      </c>
      <c r="M48" s="481"/>
      <c r="N48" s="481">
        <v>19.3</v>
      </c>
      <c r="O48" s="481"/>
      <c r="P48" s="481">
        <v>7.3</v>
      </c>
      <c r="Q48" s="481"/>
      <c r="R48" s="481">
        <v>-0.7</v>
      </c>
      <c r="S48" s="481"/>
      <c r="T48" s="481">
        <v>11.4</v>
      </c>
      <c r="U48" s="481"/>
      <c r="V48" s="481">
        <v>7.4</v>
      </c>
      <c r="W48" s="481"/>
      <c r="X48" s="481">
        <v>6.1</v>
      </c>
      <c r="Y48" s="481"/>
      <c r="Z48" s="475" t="s">
        <v>345</v>
      </c>
      <c r="AA48" s="481"/>
      <c r="AB48" s="481"/>
      <c r="AC48" s="481"/>
    </row>
    <row r="49" spans="1:29" ht="24.95" customHeight="1">
      <c r="A49" s="475" t="s">
        <v>599</v>
      </c>
      <c r="B49" s="481">
        <v>18.7</v>
      </c>
      <c r="C49" s="481"/>
      <c r="D49" s="481">
        <v>15.3</v>
      </c>
      <c r="E49" s="481"/>
      <c r="F49" s="481">
        <v>22.6</v>
      </c>
      <c r="G49" s="481"/>
      <c r="H49" s="481">
        <v>32.200000000000003</v>
      </c>
      <c r="I49" s="481"/>
      <c r="J49" s="481">
        <v>20.6</v>
      </c>
      <c r="K49" s="481"/>
      <c r="L49" s="481">
        <v>57.3</v>
      </c>
      <c r="M49" s="481"/>
      <c r="N49" s="481">
        <v>15.6</v>
      </c>
      <c r="O49" s="481"/>
      <c r="P49" s="481">
        <v>5.3</v>
      </c>
      <c r="Q49" s="481"/>
      <c r="R49" s="481">
        <v>25.1</v>
      </c>
      <c r="S49" s="481"/>
      <c r="T49" s="481">
        <v>-9.6999999999999993</v>
      </c>
      <c r="U49" s="481"/>
      <c r="V49" s="481">
        <v>5</v>
      </c>
      <c r="W49" s="481"/>
      <c r="X49" s="481">
        <v>11.4</v>
      </c>
      <c r="Y49" s="481"/>
      <c r="Z49" s="475" t="s">
        <v>599</v>
      </c>
      <c r="AA49" s="481"/>
      <c r="AB49" s="481"/>
      <c r="AC49" s="481"/>
    </row>
    <row r="50" spans="1:29" ht="15" customHeight="1">
      <c r="A50" s="475" t="s">
        <v>600</v>
      </c>
      <c r="B50" s="481">
        <v>20.7</v>
      </c>
      <c r="C50" s="481"/>
      <c r="D50" s="481">
        <v>19.8</v>
      </c>
      <c r="E50" s="481"/>
      <c r="F50" s="481">
        <v>21.7</v>
      </c>
      <c r="G50" s="481"/>
      <c r="H50" s="481">
        <v>35.1</v>
      </c>
      <c r="I50" s="481"/>
      <c r="J50" s="481">
        <v>25.1</v>
      </c>
      <c r="K50" s="481"/>
      <c r="L50" s="481">
        <v>56.8</v>
      </c>
      <c r="M50" s="481"/>
      <c r="N50" s="481">
        <v>15.8</v>
      </c>
      <c r="O50" s="481"/>
      <c r="P50" s="481">
        <v>10.3</v>
      </c>
      <c r="Q50" s="481"/>
      <c r="R50" s="481">
        <v>-21.6</v>
      </c>
      <c r="S50" s="481"/>
      <c r="T50" s="481">
        <v>20.399999999999999</v>
      </c>
      <c r="U50" s="481"/>
      <c r="V50" s="481">
        <v>16.8</v>
      </c>
      <c r="W50" s="481"/>
      <c r="X50" s="481">
        <v>-1.2</v>
      </c>
      <c r="Y50" s="481"/>
      <c r="Z50" s="475" t="s">
        <v>600</v>
      </c>
      <c r="AA50" s="481"/>
      <c r="AB50" s="481"/>
      <c r="AC50" s="481"/>
    </row>
    <row r="51" spans="1:29" ht="15" customHeight="1">
      <c r="A51" s="475" t="s">
        <v>601</v>
      </c>
      <c r="B51" s="481">
        <v>1.8</v>
      </c>
      <c r="C51" s="481"/>
      <c r="D51" s="481">
        <v>1.6</v>
      </c>
      <c r="E51" s="481"/>
      <c r="F51" s="481">
        <v>2.2000000000000002</v>
      </c>
      <c r="G51" s="481"/>
      <c r="H51" s="481">
        <v>-14.6</v>
      </c>
      <c r="I51" s="481"/>
      <c r="J51" s="481">
        <v>-12.1</v>
      </c>
      <c r="K51" s="481"/>
      <c r="L51" s="481">
        <v>-17.899999999999999</v>
      </c>
      <c r="M51" s="481"/>
      <c r="N51" s="481">
        <v>7.9</v>
      </c>
      <c r="O51" s="481"/>
      <c r="P51" s="481">
        <v>18.7</v>
      </c>
      <c r="Q51" s="481"/>
      <c r="R51" s="481">
        <v>48.5</v>
      </c>
      <c r="S51" s="481"/>
      <c r="T51" s="481">
        <v>5.9</v>
      </c>
      <c r="U51" s="481"/>
      <c r="V51" s="481">
        <v>33.9</v>
      </c>
      <c r="W51" s="481"/>
      <c r="X51" s="481">
        <v>-6.1</v>
      </c>
      <c r="Y51" s="481"/>
      <c r="Z51" s="475" t="s">
        <v>601</v>
      </c>
      <c r="AA51" s="481"/>
      <c r="AB51" s="481"/>
      <c r="AC51" s="481"/>
    </row>
    <row r="52" spans="1:29" ht="15" customHeight="1">
      <c r="A52" s="475" t="s">
        <v>602</v>
      </c>
      <c r="B52" s="481">
        <v>20.5</v>
      </c>
      <c r="C52" s="481"/>
      <c r="D52" s="481">
        <v>35.6</v>
      </c>
      <c r="E52" s="481"/>
      <c r="F52" s="481">
        <v>10.1</v>
      </c>
      <c r="G52" s="481"/>
      <c r="H52" s="481">
        <v>20.5</v>
      </c>
      <c r="I52" s="481"/>
      <c r="J52" s="481">
        <v>18.3</v>
      </c>
      <c r="K52" s="481"/>
      <c r="L52" s="481">
        <v>21.6</v>
      </c>
      <c r="M52" s="481"/>
      <c r="N52" s="481">
        <v>41.9</v>
      </c>
      <c r="O52" s="481"/>
      <c r="P52" s="481">
        <v>8.9</v>
      </c>
      <c r="Q52" s="481"/>
      <c r="R52" s="481">
        <v>-17.3</v>
      </c>
      <c r="S52" s="481"/>
      <c r="T52" s="481">
        <v>47</v>
      </c>
      <c r="U52" s="481"/>
      <c r="V52" s="481">
        <v>-0.9</v>
      </c>
      <c r="W52" s="481"/>
      <c r="X52" s="481">
        <v>16.3</v>
      </c>
      <c r="Y52" s="481"/>
      <c r="Z52" s="475" t="s">
        <v>602</v>
      </c>
      <c r="AA52" s="481"/>
      <c r="AB52" s="481"/>
      <c r="AC52" s="481"/>
    </row>
    <row r="53" spans="1:29" ht="15" customHeight="1">
      <c r="A53" s="475" t="s">
        <v>603</v>
      </c>
      <c r="B53" s="481">
        <v>5.2</v>
      </c>
      <c r="C53" s="481"/>
      <c r="D53" s="481">
        <v>10.4</v>
      </c>
      <c r="E53" s="481"/>
      <c r="F53" s="481">
        <v>-2.2999999999999998</v>
      </c>
      <c r="G53" s="481"/>
      <c r="H53" s="481">
        <v>-26.2</v>
      </c>
      <c r="I53" s="481"/>
      <c r="J53" s="481">
        <v>-30.8</v>
      </c>
      <c r="K53" s="481"/>
      <c r="L53" s="481">
        <v>41.4</v>
      </c>
      <c r="M53" s="481"/>
      <c r="N53" s="481">
        <v>49</v>
      </c>
      <c r="O53" s="481"/>
      <c r="P53" s="481">
        <v>14.8</v>
      </c>
      <c r="Q53" s="481"/>
      <c r="R53" s="481">
        <v>11.6</v>
      </c>
      <c r="S53" s="481"/>
      <c r="T53" s="481">
        <v>180.3</v>
      </c>
      <c r="U53" s="481"/>
      <c r="V53" s="481">
        <v>21.6</v>
      </c>
      <c r="W53" s="481"/>
      <c r="X53" s="481">
        <v>-15.8</v>
      </c>
      <c r="Y53" s="481"/>
      <c r="Z53" s="475" t="s">
        <v>603</v>
      </c>
      <c r="AA53" s="481"/>
      <c r="AB53" s="481"/>
      <c r="AC53" s="481"/>
    </row>
    <row r="54" spans="1:29" ht="15" customHeight="1">
      <c r="A54" s="475" t="s">
        <v>817</v>
      </c>
      <c r="B54" s="481">
        <v>-14.3</v>
      </c>
      <c r="C54" s="481"/>
      <c r="D54" s="481">
        <v>-16.600000000000001</v>
      </c>
      <c r="E54" s="481"/>
      <c r="F54" s="481">
        <v>-8</v>
      </c>
      <c r="G54" s="481"/>
      <c r="H54" s="481">
        <v>-23.6</v>
      </c>
      <c r="I54" s="481"/>
      <c r="J54" s="481">
        <v>-25.9</v>
      </c>
      <c r="K54" s="481"/>
      <c r="L54" s="481">
        <v>-2.2999999999999998</v>
      </c>
      <c r="M54" s="481"/>
      <c r="N54" s="481">
        <v>0.8</v>
      </c>
      <c r="O54" s="481"/>
      <c r="P54" s="481">
        <v>-9</v>
      </c>
      <c r="Q54" s="481"/>
      <c r="R54" s="481">
        <v>11.8</v>
      </c>
      <c r="S54" s="481"/>
      <c r="T54" s="481">
        <v>-4.3</v>
      </c>
      <c r="U54" s="481"/>
      <c r="V54" s="481">
        <v>-13.2</v>
      </c>
      <c r="W54" s="481"/>
      <c r="X54" s="481">
        <v>-3.5</v>
      </c>
      <c r="Y54" s="481"/>
      <c r="Z54" s="475" t="s">
        <v>817</v>
      </c>
      <c r="AA54" s="481"/>
      <c r="AB54" s="481"/>
      <c r="AC54" s="481"/>
    </row>
    <row r="55" spans="1:29" ht="15" customHeight="1">
      <c r="A55" s="475" t="s">
        <v>818</v>
      </c>
      <c r="B55" s="481">
        <v>8.9</v>
      </c>
      <c r="C55" s="481"/>
      <c r="D55" s="481">
        <v>9</v>
      </c>
      <c r="E55" s="481"/>
      <c r="F55" s="481">
        <v>8.8000000000000007</v>
      </c>
      <c r="G55" s="481"/>
      <c r="H55" s="481">
        <v>-1.5</v>
      </c>
      <c r="I55" s="481"/>
      <c r="J55" s="481">
        <v>-0.8</v>
      </c>
      <c r="K55" s="481"/>
      <c r="L55" s="481">
        <v>-2.9</v>
      </c>
      <c r="M55" s="481"/>
      <c r="N55" s="481">
        <v>19.7</v>
      </c>
      <c r="O55" s="481"/>
      <c r="P55" s="481">
        <v>13.3</v>
      </c>
      <c r="Q55" s="481"/>
      <c r="R55" s="481">
        <v>73.2</v>
      </c>
      <c r="S55" s="481"/>
      <c r="T55" s="481">
        <v>26.6</v>
      </c>
      <c r="U55" s="481"/>
      <c r="V55" s="481">
        <v>-6.9</v>
      </c>
      <c r="W55" s="481"/>
      <c r="X55" s="481">
        <v>51.1</v>
      </c>
      <c r="Y55" s="481"/>
      <c r="Z55" s="475" t="s">
        <v>818</v>
      </c>
      <c r="AA55" s="481"/>
      <c r="AB55" s="481"/>
      <c r="AC55" s="481"/>
    </row>
    <row r="56" spans="1:29" ht="15" customHeight="1">
      <c r="A56" s="475" t="s">
        <v>819</v>
      </c>
      <c r="B56" s="481">
        <v>17.5</v>
      </c>
      <c r="C56" s="481"/>
      <c r="D56" s="481">
        <v>18.2</v>
      </c>
      <c r="E56" s="481"/>
      <c r="F56" s="481">
        <v>16.7</v>
      </c>
      <c r="G56" s="481"/>
      <c r="H56" s="481">
        <v>20.5</v>
      </c>
      <c r="I56" s="481"/>
      <c r="J56" s="481">
        <v>-1.4</v>
      </c>
      <c r="K56" s="481"/>
      <c r="L56" s="481">
        <v>43.4</v>
      </c>
      <c r="M56" s="481"/>
      <c r="N56" s="481">
        <v>37.5</v>
      </c>
      <c r="O56" s="481"/>
      <c r="P56" s="481">
        <v>2.5</v>
      </c>
      <c r="Q56" s="481"/>
      <c r="R56" s="481">
        <v>-46.5</v>
      </c>
      <c r="S56" s="481"/>
      <c r="T56" s="481">
        <v>12.4</v>
      </c>
      <c r="U56" s="481"/>
      <c r="V56" s="481">
        <v>-1.1000000000000001</v>
      </c>
      <c r="W56" s="481"/>
      <c r="X56" s="481">
        <v>20.2</v>
      </c>
      <c r="Y56" s="481"/>
      <c r="Z56" s="475" t="s">
        <v>819</v>
      </c>
      <c r="AA56" s="481"/>
      <c r="AB56" s="481"/>
      <c r="AC56" s="481"/>
    </row>
    <row r="57" spans="1:29" ht="15" customHeight="1">
      <c r="A57" s="475" t="s">
        <v>820</v>
      </c>
      <c r="B57" s="481">
        <v>6</v>
      </c>
      <c r="C57" s="481"/>
      <c r="D57" s="481">
        <v>15.6</v>
      </c>
      <c r="E57" s="481"/>
      <c r="F57" s="481">
        <v>-0.1</v>
      </c>
      <c r="G57" s="481"/>
      <c r="H57" s="481">
        <v>15</v>
      </c>
      <c r="I57" s="481"/>
      <c r="J57" s="481">
        <v>12.1</v>
      </c>
      <c r="K57" s="481"/>
      <c r="L57" s="481">
        <v>17</v>
      </c>
      <c r="M57" s="481"/>
      <c r="N57" s="481">
        <v>29.9</v>
      </c>
      <c r="O57" s="481"/>
      <c r="P57" s="481">
        <v>-14.5</v>
      </c>
      <c r="Q57" s="481"/>
      <c r="R57" s="481">
        <v>-1.7</v>
      </c>
      <c r="S57" s="481"/>
      <c r="T57" s="481">
        <v>-14.3</v>
      </c>
      <c r="U57" s="481"/>
      <c r="V57" s="481">
        <v>-2.9</v>
      </c>
      <c r="W57" s="481"/>
      <c r="X57" s="481">
        <v>-26.2</v>
      </c>
      <c r="Y57" s="481"/>
      <c r="Z57" s="475" t="s">
        <v>820</v>
      </c>
      <c r="AA57" s="481"/>
      <c r="AB57" s="481"/>
      <c r="AC57" s="481"/>
    </row>
    <row r="58" spans="1:29" ht="15" customHeight="1">
      <c r="A58" s="475" t="s">
        <v>821</v>
      </c>
      <c r="B58" s="481">
        <v>19.3</v>
      </c>
      <c r="C58" s="481"/>
      <c r="D58" s="481">
        <v>23.1</v>
      </c>
      <c r="E58" s="481"/>
      <c r="F58" s="481">
        <v>14.3</v>
      </c>
      <c r="G58" s="481"/>
      <c r="H58" s="481">
        <v>20.2</v>
      </c>
      <c r="I58" s="481"/>
      <c r="J58" s="481">
        <v>18.5</v>
      </c>
      <c r="K58" s="481"/>
      <c r="L58" s="481">
        <v>24.5</v>
      </c>
      <c r="M58" s="481"/>
      <c r="N58" s="481">
        <v>35</v>
      </c>
      <c r="O58" s="481"/>
      <c r="P58" s="481">
        <v>10</v>
      </c>
      <c r="Q58" s="481"/>
      <c r="R58" s="481">
        <v>10.1</v>
      </c>
      <c r="S58" s="481"/>
      <c r="T58" s="481">
        <v>14.3</v>
      </c>
      <c r="U58" s="481"/>
      <c r="V58" s="481">
        <v>13.8</v>
      </c>
      <c r="W58" s="481"/>
      <c r="X58" s="481">
        <v>5.3</v>
      </c>
      <c r="Y58" s="481"/>
      <c r="Z58" s="475" t="s">
        <v>821</v>
      </c>
      <c r="AA58" s="481"/>
      <c r="AB58" s="481"/>
      <c r="AC58" s="481"/>
    </row>
    <row r="59" spans="1:29" ht="15" customHeight="1">
      <c r="A59" s="475" t="s">
        <v>566</v>
      </c>
      <c r="B59" s="481">
        <v>19.2</v>
      </c>
      <c r="C59" s="481"/>
      <c r="D59" s="481">
        <v>20.9</v>
      </c>
      <c r="E59" s="481"/>
      <c r="F59" s="481">
        <v>17.600000000000001</v>
      </c>
      <c r="G59" s="481"/>
      <c r="H59" s="481">
        <v>26.7</v>
      </c>
      <c r="I59" s="481"/>
      <c r="J59" s="481">
        <v>32.1</v>
      </c>
      <c r="K59" s="481"/>
      <c r="L59" s="481">
        <v>15.1</v>
      </c>
      <c r="M59" s="481"/>
      <c r="N59" s="481">
        <v>8.6</v>
      </c>
      <c r="O59" s="481"/>
      <c r="P59" s="481">
        <v>17.7</v>
      </c>
      <c r="Q59" s="481"/>
      <c r="R59" s="481">
        <v>31.7</v>
      </c>
      <c r="S59" s="481"/>
      <c r="T59" s="481">
        <v>14.5</v>
      </c>
      <c r="U59" s="481"/>
      <c r="V59" s="481">
        <v>14.7</v>
      </c>
      <c r="W59" s="481"/>
      <c r="X59" s="481">
        <v>25.2</v>
      </c>
      <c r="Y59" s="481"/>
      <c r="Z59" s="475" t="s">
        <v>566</v>
      </c>
      <c r="AA59" s="481"/>
      <c r="AB59" s="481"/>
      <c r="AC59" s="481"/>
    </row>
    <row r="60" spans="1:29" ht="15" customHeight="1">
      <c r="A60" s="475" t="s">
        <v>567</v>
      </c>
      <c r="B60" s="481">
        <v>-6.9</v>
      </c>
      <c r="C60" s="481"/>
      <c r="D60" s="481">
        <v>-13</v>
      </c>
      <c r="E60" s="481"/>
      <c r="F60" s="481">
        <v>3.9</v>
      </c>
      <c r="G60" s="481"/>
      <c r="H60" s="481">
        <v>-12.7</v>
      </c>
      <c r="I60" s="481"/>
      <c r="J60" s="481">
        <v>-14.9</v>
      </c>
      <c r="K60" s="481"/>
      <c r="L60" s="481">
        <v>12.3</v>
      </c>
      <c r="M60" s="481"/>
      <c r="N60" s="481">
        <v>-16.3</v>
      </c>
      <c r="O60" s="481"/>
      <c r="P60" s="481">
        <v>1.9</v>
      </c>
      <c r="Q60" s="481"/>
      <c r="R60" s="481">
        <v>48.8</v>
      </c>
      <c r="S60" s="481"/>
      <c r="T60" s="481">
        <v>-3.9</v>
      </c>
      <c r="U60" s="481"/>
      <c r="V60" s="481">
        <v>18.7</v>
      </c>
      <c r="W60" s="481"/>
      <c r="X60" s="481">
        <v>-15.5</v>
      </c>
      <c r="Y60" s="481"/>
      <c r="Z60" s="475" t="s">
        <v>567</v>
      </c>
      <c r="AA60" s="481"/>
      <c r="AB60" s="481"/>
      <c r="AC60" s="481"/>
    </row>
    <row r="61" spans="1:29" ht="15" customHeight="1">
      <c r="A61" s="475" t="s">
        <v>568</v>
      </c>
      <c r="B61" s="481">
        <v>11.3</v>
      </c>
      <c r="C61" s="481"/>
      <c r="D61" s="481">
        <v>13.5</v>
      </c>
      <c r="E61" s="481"/>
      <c r="F61" s="481">
        <v>9.9</v>
      </c>
      <c r="G61" s="481"/>
      <c r="H61" s="481">
        <v>13.3</v>
      </c>
      <c r="I61" s="481"/>
      <c r="J61" s="481">
        <v>17.399999999999999</v>
      </c>
      <c r="K61" s="481"/>
      <c r="L61" s="481">
        <v>9.5</v>
      </c>
      <c r="M61" s="481"/>
      <c r="N61" s="481">
        <v>7.4</v>
      </c>
      <c r="O61" s="481"/>
      <c r="P61" s="481">
        <v>10.3</v>
      </c>
      <c r="Q61" s="481"/>
      <c r="R61" s="481">
        <v>6.6</v>
      </c>
      <c r="S61" s="481"/>
      <c r="T61" s="481">
        <v>11.8</v>
      </c>
      <c r="U61" s="481"/>
      <c r="V61" s="481">
        <v>6.1</v>
      </c>
      <c r="W61" s="481"/>
      <c r="X61" s="481">
        <v>15.9</v>
      </c>
      <c r="Y61" s="481"/>
      <c r="Z61" s="475" t="s">
        <v>568</v>
      </c>
      <c r="AA61" s="481"/>
      <c r="AB61" s="481"/>
      <c r="AC61" s="481"/>
    </row>
    <row r="62" spans="1:29" ht="15" customHeight="1">
      <c r="A62" s="475" t="s">
        <v>569</v>
      </c>
      <c r="B62" s="481">
        <v>8</v>
      </c>
      <c r="C62" s="481"/>
      <c r="D62" s="481">
        <v>5.0999999999999996</v>
      </c>
      <c r="E62" s="481"/>
      <c r="F62" s="481">
        <v>9.1</v>
      </c>
      <c r="G62" s="481"/>
      <c r="H62" s="481">
        <v>10</v>
      </c>
      <c r="I62" s="481"/>
      <c r="J62" s="481">
        <v>-2.8</v>
      </c>
      <c r="K62" s="481"/>
      <c r="L62" s="481">
        <v>16.3</v>
      </c>
      <c r="M62" s="481"/>
      <c r="N62" s="481">
        <v>12</v>
      </c>
      <c r="O62" s="481"/>
      <c r="P62" s="481">
        <v>5.8</v>
      </c>
      <c r="Q62" s="481"/>
      <c r="R62" s="481">
        <v>38</v>
      </c>
      <c r="S62" s="481"/>
      <c r="T62" s="481">
        <v>7.9</v>
      </c>
      <c r="U62" s="481"/>
      <c r="V62" s="481">
        <v>-3.2</v>
      </c>
      <c r="W62" s="481"/>
      <c r="X62" s="481">
        <v>20.8</v>
      </c>
      <c r="Y62" s="481"/>
      <c r="Z62" s="475" t="s">
        <v>569</v>
      </c>
      <c r="AA62" s="481"/>
      <c r="AB62" s="481"/>
      <c r="AC62" s="481"/>
    </row>
    <row r="63" spans="1:29" ht="15" customHeight="1">
      <c r="A63" s="475" t="s">
        <v>354</v>
      </c>
      <c r="B63" s="481">
        <v>7.6</v>
      </c>
      <c r="C63" s="481"/>
      <c r="D63" s="481">
        <v>2.2999999999999998</v>
      </c>
      <c r="E63" s="481"/>
      <c r="F63" s="481">
        <v>15.9</v>
      </c>
      <c r="G63" s="481"/>
      <c r="H63" s="481">
        <v>-9</v>
      </c>
      <c r="I63" s="481"/>
      <c r="J63" s="481">
        <v>-18.399999999999999</v>
      </c>
      <c r="K63" s="481"/>
      <c r="L63" s="481">
        <v>9.9</v>
      </c>
      <c r="M63" s="481"/>
      <c r="N63" s="481">
        <v>11.4</v>
      </c>
      <c r="O63" s="481"/>
      <c r="P63" s="481">
        <v>21.1</v>
      </c>
      <c r="Q63" s="481"/>
      <c r="R63" s="481">
        <v>-19.7</v>
      </c>
      <c r="S63" s="481"/>
      <c r="T63" s="481">
        <v>62</v>
      </c>
      <c r="U63" s="481"/>
      <c r="V63" s="481">
        <v>9.6</v>
      </c>
      <c r="W63" s="481"/>
      <c r="X63" s="481">
        <v>27.2</v>
      </c>
      <c r="Y63" s="481"/>
      <c r="Z63" s="475" t="s">
        <v>354</v>
      </c>
      <c r="AA63" s="481"/>
      <c r="AB63" s="481"/>
      <c r="AC63" s="481"/>
    </row>
    <row r="64" spans="1:29" ht="15" customHeight="1">
      <c r="A64" s="475" t="s">
        <v>571</v>
      </c>
      <c r="B64" s="481">
        <v>12.1</v>
      </c>
      <c r="C64" s="481"/>
      <c r="D64" s="481">
        <v>0.1</v>
      </c>
      <c r="E64" s="481"/>
      <c r="F64" s="481">
        <v>22.6</v>
      </c>
      <c r="G64" s="481"/>
      <c r="H64" s="481">
        <v>0.7</v>
      </c>
      <c r="I64" s="481"/>
      <c r="J64" s="481">
        <v>-15.3</v>
      </c>
      <c r="K64" s="481"/>
      <c r="L64" s="481">
        <v>20.2</v>
      </c>
      <c r="M64" s="481"/>
      <c r="N64" s="481">
        <v>9.9</v>
      </c>
      <c r="O64" s="481"/>
      <c r="P64" s="481">
        <v>19</v>
      </c>
      <c r="Q64" s="481"/>
      <c r="R64" s="481">
        <v>-21</v>
      </c>
      <c r="S64" s="481"/>
      <c r="T64" s="481">
        <v>14.4</v>
      </c>
      <c r="U64" s="481"/>
      <c r="V64" s="481">
        <v>18.600000000000001</v>
      </c>
      <c r="W64" s="481"/>
      <c r="X64" s="481">
        <v>31</v>
      </c>
      <c r="Y64" s="481"/>
      <c r="Z64" s="475" t="s">
        <v>571</v>
      </c>
      <c r="AA64" s="481"/>
      <c r="AB64" s="481"/>
      <c r="AC64" s="481"/>
    </row>
    <row r="65" spans="1:14" ht="15" customHeight="1">
      <c r="B65" s="474"/>
      <c r="C65" s="474"/>
      <c r="D65" s="474"/>
      <c r="E65" s="474"/>
      <c r="F65" s="474"/>
    </row>
    <row r="66" spans="1:14" ht="15" customHeight="1">
      <c r="A66" s="816" t="s">
        <v>1745</v>
      </c>
      <c r="B66" s="816"/>
      <c r="C66" s="816"/>
      <c r="D66" s="816"/>
      <c r="E66" s="816"/>
      <c r="F66" s="816"/>
      <c r="N66" s="816" t="s">
        <v>1745</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42" customWidth="1"/>
    <col min="2" max="2" width="5.5703125" style="542" customWidth="1"/>
    <col min="3" max="3" width="16.7109375" style="542" customWidth="1"/>
    <col min="4" max="9" width="17.7109375" style="542" customWidth="1"/>
    <col min="10" max="15" width="20.7109375" style="542" customWidth="1"/>
    <col min="16" max="16" width="6.7109375" style="542" customWidth="1"/>
    <col min="17" max="16384" width="11.42578125" style="542"/>
  </cols>
  <sheetData>
    <row r="1" spans="1:18" ht="15" customHeight="1">
      <c r="A1" s="907" t="s">
        <v>1764</v>
      </c>
    </row>
    <row r="2" spans="1:18" ht="21.95" customHeight="1">
      <c r="A2" s="202" t="s">
        <v>737</v>
      </c>
      <c r="B2" s="569"/>
      <c r="C2" s="569"/>
      <c r="D2" s="569"/>
      <c r="E2" s="569"/>
      <c r="F2" s="569"/>
      <c r="G2" s="569"/>
      <c r="H2" s="569"/>
      <c r="I2" s="569"/>
      <c r="J2" s="202" t="s">
        <v>737</v>
      </c>
      <c r="L2" s="569"/>
      <c r="M2" s="569"/>
      <c r="N2" s="569"/>
      <c r="O2" s="569"/>
      <c r="P2" s="569"/>
    </row>
    <row r="3" spans="1:18" ht="21.95" customHeight="1">
      <c r="A3" s="569" t="s">
        <v>6</v>
      </c>
      <c r="B3" s="569"/>
      <c r="C3" s="569"/>
      <c r="D3" s="569"/>
      <c r="E3" s="569"/>
      <c r="F3" s="569"/>
      <c r="G3" s="569"/>
      <c r="H3" s="569"/>
      <c r="I3" s="569"/>
      <c r="J3" s="569" t="s">
        <v>6</v>
      </c>
      <c r="L3" s="569"/>
      <c r="M3" s="569"/>
      <c r="N3" s="569"/>
      <c r="O3" s="569"/>
      <c r="P3" s="569"/>
    </row>
    <row r="4" spans="1:18" ht="21.95" customHeight="1">
      <c r="A4" s="569" t="s">
        <v>1604</v>
      </c>
      <c r="B4" s="569"/>
      <c r="C4" s="569"/>
      <c r="D4" s="569"/>
      <c r="E4" s="569"/>
      <c r="F4" s="569"/>
      <c r="G4" s="569"/>
      <c r="H4" s="569"/>
      <c r="I4" s="569"/>
      <c r="J4" s="569" t="s">
        <v>1604</v>
      </c>
      <c r="L4" s="569"/>
      <c r="M4" s="569"/>
      <c r="N4" s="569"/>
      <c r="O4" s="569"/>
      <c r="P4" s="569"/>
    </row>
    <row r="5" spans="1:18" ht="21.95" customHeight="1">
      <c r="A5" s="69" t="s">
        <v>1308</v>
      </c>
      <c r="B5" s="569"/>
      <c r="C5" s="569"/>
      <c r="D5" s="569"/>
      <c r="E5" s="569"/>
      <c r="F5" s="569"/>
      <c r="G5" s="569"/>
      <c r="H5" s="569"/>
      <c r="I5" s="569"/>
      <c r="J5" s="69" t="s">
        <v>1308</v>
      </c>
      <c r="L5" s="569"/>
      <c r="M5" s="569"/>
      <c r="N5" s="569"/>
      <c r="O5" s="569"/>
      <c r="P5" s="569"/>
    </row>
    <row r="6" spans="1:18" ht="21.95" customHeight="1">
      <c r="A6" s="69" t="s">
        <v>670</v>
      </c>
      <c r="B6" s="69"/>
      <c r="C6" s="69"/>
      <c r="D6" s="69"/>
      <c r="E6" s="69"/>
      <c r="F6" s="69"/>
      <c r="G6" s="69"/>
      <c r="H6" s="69"/>
      <c r="I6" s="69"/>
      <c r="J6" s="69" t="s">
        <v>670</v>
      </c>
      <c r="L6" s="569"/>
      <c r="M6" s="569"/>
      <c r="N6" s="569"/>
      <c r="O6" s="569"/>
      <c r="P6" s="569"/>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994" t="s">
        <v>270</v>
      </c>
      <c r="B8" s="1003" t="s">
        <v>684</v>
      </c>
      <c r="C8" s="994"/>
      <c r="D8" s="1088" t="s">
        <v>1241</v>
      </c>
      <c r="E8" s="1089"/>
      <c r="F8" s="1090"/>
      <c r="G8" s="1088" t="s">
        <v>685</v>
      </c>
      <c r="H8" s="1089"/>
      <c r="I8" s="1089"/>
      <c r="J8" s="1091" t="s">
        <v>40</v>
      </c>
      <c r="K8" s="1089" t="s">
        <v>440</v>
      </c>
      <c r="L8" s="1089"/>
      <c r="M8" s="1089"/>
      <c r="N8" s="1089"/>
      <c r="O8" s="1090"/>
      <c r="P8" s="1003" t="s">
        <v>270</v>
      </c>
    </row>
    <row r="9" spans="1:18" s="66" customFormat="1" ht="15.75" customHeight="1">
      <c r="A9" s="986"/>
      <c r="B9" s="988"/>
      <c r="C9" s="986"/>
      <c r="D9" s="1078" t="s">
        <v>547</v>
      </c>
      <c r="E9" s="204" t="s">
        <v>530</v>
      </c>
      <c r="F9" s="205"/>
      <c r="G9" s="1078" t="s">
        <v>663</v>
      </c>
      <c r="H9" s="1078" t="s">
        <v>326</v>
      </c>
      <c r="I9" s="1084" t="s">
        <v>1001</v>
      </c>
      <c r="J9" s="1086"/>
      <c r="K9" s="1103" t="s">
        <v>663</v>
      </c>
      <c r="L9" s="1088" t="s">
        <v>626</v>
      </c>
      <c r="M9" s="1090"/>
      <c r="N9" s="1088" t="s">
        <v>548</v>
      </c>
      <c r="O9" s="1090"/>
      <c r="P9" s="988"/>
    </row>
    <row r="10" spans="1:18" s="66" customFormat="1" ht="15.75" customHeight="1">
      <c r="A10" s="986"/>
      <c r="B10" s="988"/>
      <c r="C10" s="986"/>
      <c r="D10" s="1079"/>
      <c r="E10" s="1078" t="s">
        <v>326</v>
      </c>
      <c r="F10" s="1078" t="s">
        <v>1001</v>
      </c>
      <c r="G10" s="1079"/>
      <c r="H10" s="1099"/>
      <c r="I10" s="1101"/>
      <c r="J10" s="1086"/>
      <c r="K10" s="1103"/>
      <c r="L10" s="1093" t="s">
        <v>781</v>
      </c>
      <c r="M10" s="1093" t="s">
        <v>764</v>
      </c>
      <c r="N10" s="1085" t="s">
        <v>877</v>
      </c>
      <c r="O10" s="1093" t="s">
        <v>765</v>
      </c>
      <c r="P10" s="988"/>
    </row>
    <row r="11" spans="1:18" s="66" customFormat="1" ht="15.75" customHeight="1">
      <c r="A11" s="986"/>
      <c r="B11" s="988"/>
      <c r="C11" s="986"/>
      <c r="D11" s="1079"/>
      <c r="E11" s="1079"/>
      <c r="F11" s="1079"/>
      <c r="G11" s="1079"/>
      <c r="H11" s="1099"/>
      <c r="I11" s="1101"/>
      <c r="J11" s="1086"/>
      <c r="K11" s="1103"/>
      <c r="L11" s="1079"/>
      <c r="M11" s="1079"/>
      <c r="N11" s="1086"/>
      <c r="O11" s="1079"/>
      <c r="P11" s="988"/>
    </row>
    <row r="12" spans="1:18" s="66" customFormat="1" ht="15.75" customHeight="1">
      <c r="A12" s="987"/>
      <c r="B12" s="989"/>
      <c r="C12" s="987"/>
      <c r="D12" s="1080"/>
      <c r="E12" s="1080"/>
      <c r="F12" s="1080"/>
      <c r="G12" s="1080"/>
      <c r="H12" s="1100"/>
      <c r="I12" s="1102"/>
      <c r="J12" s="1087"/>
      <c r="K12" s="1104"/>
      <c r="L12" s="1080"/>
      <c r="M12" s="1080"/>
      <c r="N12" s="1087"/>
      <c r="O12" s="1080"/>
      <c r="P12" s="989"/>
    </row>
    <row r="13" spans="1:18" ht="24.95" customHeight="1">
      <c r="A13" s="213" t="s">
        <v>599</v>
      </c>
      <c r="B13" s="213"/>
      <c r="C13" s="213"/>
      <c r="D13" s="213"/>
      <c r="E13" s="213"/>
      <c r="F13" s="213"/>
      <c r="G13" s="213"/>
      <c r="H13" s="213"/>
      <c r="I13" s="213"/>
      <c r="J13" s="213" t="s">
        <v>599</v>
      </c>
      <c r="L13" s="570"/>
      <c r="M13" s="570"/>
      <c r="N13" s="570"/>
      <c r="O13" s="570"/>
      <c r="P13" s="570"/>
    </row>
    <row r="14" spans="1:18" ht="21.95" customHeight="1">
      <c r="A14" s="203" t="s">
        <v>766</v>
      </c>
      <c r="B14" s="66">
        <v>2018</v>
      </c>
      <c r="C14" s="542" t="s">
        <v>850</v>
      </c>
      <c r="D14" s="59">
        <v>6576094</v>
      </c>
      <c r="E14" s="59">
        <v>3522329</v>
      </c>
      <c r="F14" s="59">
        <v>3053765</v>
      </c>
      <c r="G14" s="59">
        <v>2840729</v>
      </c>
      <c r="H14" s="59">
        <v>1938885</v>
      </c>
      <c r="I14" s="59">
        <v>901843</v>
      </c>
      <c r="J14" s="59">
        <v>1054732</v>
      </c>
      <c r="K14" s="59">
        <v>2680633</v>
      </c>
      <c r="L14" s="59">
        <v>41471</v>
      </c>
      <c r="M14" s="59">
        <v>487240</v>
      </c>
      <c r="N14" s="59">
        <v>1205732</v>
      </c>
      <c r="O14" s="59">
        <v>946189</v>
      </c>
      <c r="P14" s="61" t="s">
        <v>766</v>
      </c>
      <c r="R14" s="27"/>
    </row>
    <row r="15" spans="1:18" ht="15" customHeight="1">
      <c r="A15" s="203" t="s">
        <v>914</v>
      </c>
      <c r="B15" s="66"/>
      <c r="C15" s="542" t="s">
        <v>851</v>
      </c>
      <c r="D15" s="59">
        <v>6946255</v>
      </c>
      <c r="E15" s="59">
        <v>3685513</v>
      </c>
      <c r="F15" s="59">
        <v>3260742</v>
      </c>
      <c r="G15" s="59">
        <v>3048412</v>
      </c>
      <c r="H15" s="59">
        <v>2081986</v>
      </c>
      <c r="I15" s="59">
        <v>966426</v>
      </c>
      <c r="J15" s="59">
        <v>1093669</v>
      </c>
      <c r="K15" s="59">
        <v>2804174</v>
      </c>
      <c r="L15" s="59">
        <v>41555</v>
      </c>
      <c r="M15" s="59">
        <v>468303</v>
      </c>
      <c r="N15" s="59">
        <v>1224761</v>
      </c>
      <c r="O15" s="59">
        <v>1069555</v>
      </c>
      <c r="P15" s="61" t="s">
        <v>914</v>
      </c>
    </row>
    <row r="16" spans="1:18" ht="15" customHeight="1">
      <c r="A16" s="203" t="s">
        <v>915</v>
      </c>
      <c r="B16" s="66" t="s">
        <v>353</v>
      </c>
      <c r="C16" s="542" t="s">
        <v>207</v>
      </c>
      <c r="D16" s="59">
        <v>6802707</v>
      </c>
      <c r="E16" s="59">
        <v>3655984</v>
      </c>
      <c r="F16" s="59">
        <v>3146724</v>
      </c>
      <c r="G16" s="59">
        <v>3012136</v>
      </c>
      <c r="H16" s="59">
        <v>2060855</v>
      </c>
      <c r="I16" s="59">
        <v>951281</v>
      </c>
      <c r="J16" s="59">
        <v>1135303</v>
      </c>
      <c r="K16" s="59">
        <v>2655268</v>
      </c>
      <c r="L16" s="59">
        <v>42566</v>
      </c>
      <c r="M16" s="59">
        <v>417260</v>
      </c>
      <c r="N16" s="59">
        <v>1206564</v>
      </c>
      <c r="O16" s="59">
        <v>988878</v>
      </c>
      <c r="P16" s="61" t="s">
        <v>915</v>
      </c>
    </row>
    <row r="17" spans="1:18" ht="15" customHeight="1">
      <c r="A17" s="203" t="s">
        <v>916</v>
      </c>
      <c r="B17" s="66" t="s">
        <v>353</v>
      </c>
      <c r="C17" s="542" t="s">
        <v>208</v>
      </c>
      <c r="D17" s="59">
        <v>6592632</v>
      </c>
      <c r="E17" s="59">
        <v>3390558</v>
      </c>
      <c r="F17" s="59">
        <v>3202074</v>
      </c>
      <c r="G17" s="59">
        <v>2961734</v>
      </c>
      <c r="H17" s="59">
        <v>1848128</v>
      </c>
      <c r="I17" s="59">
        <v>1113607</v>
      </c>
      <c r="J17" s="59">
        <v>1115490</v>
      </c>
      <c r="K17" s="59">
        <v>2515408</v>
      </c>
      <c r="L17" s="59">
        <v>42947</v>
      </c>
      <c r="M17" s="59">
        <v>383994</v>
      </c>
      <c r="N17" s="59">
        <v>1026410</v>
      </c>
      <c r="O17" s="59">
        <v>1062057</v>
      </c>
      <c r="P17" s="61" t="s">
        <v>916</v>
      </c>
    </row>
    <row r="18" spans="1:18" ht="18" customHeight="1">
      <c r="A18" s="203" t="s">
        <v>917</v>
      </c>
      <c r="B18" s="66" t="s">
        <v>353</v>
      </c>
      <c r="C18" s="542" t="s">
        <v>487</v>
      </c>
      <c r="D18" s="59">
        <v>26917688</v>
      </c>
      <c r="E18" s="59">
        <v>14254384</v>
      </c>
      <c r="F18" s="59">
        <v>12663305</v>
      </c>
      <c r="G18" s="59">
        <v>11863011</v>
      </c>
      <c r="H18" s="59">
        <v>7929854</v>
      </c>
      <c r="I18" s="59">
        <v>3933157</v>
      </c>
      <c r="J18" s="59">
        <v>4399194</v>
      </c>
      <c r="K18" s="59">
        <v>10655483</v>
      </c>
      <c r="L18" s="59">
        <v>168539</v>
      </c>
      <c r="M18" s="59">
        <v>1756797</v>
      </c>
      <c r="N18" s="59">
        <v>4663467</v>
      </c>
      <c r="O18" s="59">
        <v>4066679</v>
      </c>
      <c r="P18" s="61" t="s">
        <v>917</v>
      </c>
    </row>
    <row r="19" spans="1:18" ht="24.95" customHeight="1">
      <c r="A19" s="202" t="s">
        <v>600</v>
      </c>
      <c r="B19" s="202"/>
      <c r="C19" s="202"/>
      <c r="D19" s="59"/>
      <c r="E19" s="59"/>
      <c r="F19" s="59"/>
      <c r="G19" s="59"/>
      <c r="H19" s="59"/>
      <c r="I19" s="59"/>
      <c r="J19" s="60" t="s">
        <v>600</v>
      </c>
      <c r="L19" s="59"/>
      <c r="M19" s="59"/>
      <c r="N19" s="59"/>
      <c r="O19" s="59"/>
    </row>
    <row r="20" spans="1:18" ht="21.95" customHeight="1">
      <c r="A20" s="203">
        <v>6</v>
      </c>
      <c r="B20" s="66">
        <v>2018</v>
      </c>
      <c r="C20" s="542" t="s">
        <v>850</v>
      </c>
      <c r="D20" s="59">
        <v>10568117</v>
      </c>
      <c r="E20" s="59">
        <v>5786575</v>
      </c>
      <c r="F20" s="59">
        <v>4781542</v>
      </c>
      <c r="G20" s="59">
        <v>4069542</v>
      </c>
      <c r="H20" s="59">
        <v>2801768</v>
      </c>
      <c r="I20" s="59">
        <v>1267774</v>
      </c>
      <c r="J20" s="59">
        <v>2178201</v>
      </c>
      <c r="K20" s="59">
        <v>4320374</v>
      </c>
      <c r="L20" s="59">
        <v>136299</v>
      </c>
      <c r="M20" s="59">
        <v>670307</v>
      </c>
      <c r="N20" s="59">
        <v>2016239</v>
      </c>
      <c r="O20" s="59">
        <v>1497529</v>
      </c>
      <c r="P20" s="61" t="s">
        <v>918</v>
      </c>
      <c r="R20" s="27"/>
    </row>
    <row r="21" spans="1:18" ht="15" customHeight="1">
      <c r="A21" s="203">
        <v>7</v>
      </c>
      <c r="B21" s="66"/>
      <c r="C21" s="542" t="s">
        <v>851</v>
      </c>
      <c r="D21" s="59">
        <v>10668771</v>
      </c>
      <c r="E21" s="59">
        <v>5849257</v>
      </c>
      <c r="F21" s="59">
        <v>4819514</v>
      </c>
      <c r="G21" s="59">
        <v>3980084</v>
      </c>
      <c r="H21" s="59">
        <v>2718312</v>
      </c>
      <c r="I21" s="59">
        <v>1261772</v>
      </c>
      <c r="J21" s="59">
        <v>2237696</v>
      </c>
      <c r="K21" s="59">
        <v>4450992</v>
      </c>
      <c r="L21" s="59">
        <v>134514</v>
      </c>
      <c r="M21" s="59">
        <v>758736</v>
      </c>
      <c r="N21" s="59">
        <v>2086054</v>
      </c>
      <c r="O21" s="59">
        <v>1471688</v>
      </c>
      <c r="P21" s="61" t="s">
        <v>919</v>
      </c>
    </row>
    <row r="22" spans="1:18" ht="15" customHeight="1">
      <c r="A22" s="203">
        <v>8</v>
      </c>
      <c r="B22" s="66" t="s">
        <v>353</v>
      </c>
      <c r="C22" s="542" t="s">
        <v>207</v>
      </c>
      <c r="D22" s="59">
        <v>10423106</v>
      </c>
      <c r="E22" s="59">
        <v>5942846</v>
      </c>
      <c r="F22" s="59">
        <v>4480260</v>
      </c>
      <c r="G22" s="59">
        <v>3951672</v>
      </c>
      <c r="H22" s="59">
        <v>2788749</v>
      </c>
      <c r="I22" s="59">
        <v>1162923</v>
      </c>
      <c r="J22" s="59">
        <v>2222430</v>
      </c>
      <c r="K22" s="59">
        <v>4249004</v>
      </c>
      <c r="L22" s="59">
        <v>118965</v>
      </c>
      <c r="M22" s="59">
        <v>812702</v>
      </c>
      <c r="N22" s="59">
        <v>1958303</v>
      </c>
      <c r="O22" s="59">
        <v>1359033</v>
      </c>
      <c r="P22" s="61" t="s">
        <v>920</v>
      </c>
    </row>
    <row r="23" spans="1:18" ht="15" customHeight="1">
      <c r="A23" s="203">
        <v>9</v>
      </c>
      <c r="B23" s="66" t="s">
        <v>353</v>
      </c>
      <c r="C23" s="542" t="s">
        <v>208</v>
      </c>
      <c r="D23" s="59">
        <v>10654346</v>
      </c>
      <c r="E23" s="59">
        <v>5758132</v>
      </c>
      <c r="F23" s="59">
        <v>4896214</v>
      </c>
      <c r="G23" s="59">
        <v>4621039</v>
      </c>
      <c r="H23" s="59">
        <v>2733054</v>
      </c>
      <c r="I23" s="59">
        <v>1887985</v>
      </c>
      <c r="J23" s="59">
        <v>2151088</v>
      </c>
      <c r="K23" s="59">
        <v>3882219</v>
      </c>
      <c r="L23" s="59">
        <v>100264</v>
      </c>
      <c r="M23" s="59">
        <v>773727</v>
      </c>
      <c r="N23" s="59">
        <v>1773393</v>
      </c>
      <c r="O23" s="59">
        <v>1234836</v>
      </c>
      <c r="P23" s="61" t="s">
        <v>921</v>
      </c>
    </row>
    <row r="24" spans="1:18" ht="18" customHeight="1">
      <c r="A24" s="203">
        <v>10</v>
      </c>
      <c r="B24" s="66" t="s">
        <v>353</v>
      </c>
      <c r="C24" s="542" t="s">
        <v>487</v>
      </c>
      <c r="D24" s="59">
        <v>42314340</v>
      </c>
      <c r="E24" s="59">
        <v>23336810</v>
      </c>
      <c r="F24" s="59">
        <v>18977530</v>
      </c>
      <c r="G24" s="59">
        <v>16622337</v>
      </c>
      <c r="H24" s="59">
        <v>11041883</v>
      </c>
      <c r="I24" s="59">
        <v>5580454</v>
      </c>
      <c r="J24" s="59">
        <v>8789415</v>
      </c>
      <c r="K24" s="59">
        <v>16902589</v>
      </c>
      <c r="L24" s="59">
        <v>490042</v>
      </c>
      <c r="M24" s="59">
        <v>3015472</v>
      </c>
      <c r="N24" s="59">
        <v>7833989</v>
      </c>
      <c r="O24" s="59">
        <v>5563086</v>
      </c>
      <c r="P24" s="61" t="s">
        <v>478</v>
      </c>
    </row>
    <row r="25" spans="1:18" ht="24.95" customHeight="1">
      <c r="A25" s="202" t="s">
        <v>601</v>
      </c>
      <c r="B25" s="202"/>
      <c r="C25" s="202"/>
      <c r="D25" s="59"/>
      <c r="E25" s="59"/>
      <c r="F25" s="59"/>
      <c r="G25" s="59"/>
      <c r="H25" s="59"/>
      <c r="I25" s="59"/>
      <c r="J25" s="60" t="s">
        <v>601</v>
      </c>
      <c r="L25" s="59"/>
      <c r="M25" s="59"/>
      <c r="N25" s="59"/>
      <c r="O25" s="59"/>
    </row>
    <row r="26" spans="1:18" ht="21.95" customHeight="1">
      <c r="A26" s="203">
        <v>11</v>
      </c>
      <c r="B26" s="66">
        <v>2018</v>
      </c>
      <c r="C26" s="542" t="s">
        <v>850</v>
      </c>
      <c r="D26" s="59">
        <v>1399195</v>
      </c>
      <c r="E26" s="59">
        <v>909536</v>
      </c>
      <c r="F26" s="59">
        <v>489659</v>
      </c>
      <c r="G26" s="59">
        <v>589694</v>
      </c>
      <c r="H26" s="59">
        <v>325995</v>
      </c>
      <c r="I26" s="59">
        <v>263699</v>
      </c>
      <c r="J26" s="59">
        <v>492523</v>
      </c>
      <c r="K26" s="59">
        <v>316979</v>
      </c>
      <c r="L26" s="59">
        <v>9912</v>
      </c>
      <c r="M26" s="59">
        <v>81106</v>
      </c>
      <c r="N26" s="59">
        <v>155268</v>
      </c>
      <c r="O26" s="59">
        <v>70692</v>
      </c>
      <c r="P26" s="61" t="s">
        <v>479</v>
      </c>
      <c r="R26" s="27"/>
    </row>
    <row r="27" spans="1:18" ht="15" customHeight="1">
      <c r="A27" s="203">
        <v>12</v>
      </c>
      <c r="B27" s="66"/>
      <c r="C27" s="542" t="s">
        <v>851</v>
      </c>
      <c r="D27" s="59">
        <v>1424827</v>
      </c>
      <c r="E27" s="59">
        <v>935187</v>
      </c>
      <c r="F27" s="59">
        <v>489640</v>
      </c>
      <c r="G27" s="59">
        <v>546449</v>
      </c>
      <c r="H27" s="59">
        <v>305330</v>
      </c>
      <c r="I27" s="59">
        <v>241120</v>
      </c>
      <c r="J27" s="59">
        <v>540592</v>
      </c>
      <c r="K27" s="59">
        <v>337785</v>
      </c>
      <c r="L27" s="59">
        <v>9467</v>
      </c>
      <c r="M27" s="59">
        <v>79798</v>
      </c>
      <c r="N27" s="59">
        <v>172639</v>
      </c>
      <c r="O27" s="59">
        <v>75882</v>
      </c>
      <c r="P27" s="61" t="s">
        <v>480</v>
      </c>
    </row>
    <row r="28" spans="1:18" ht="15" customHeight="1">
      <c r="A28" s="203">
        <v>13</v>
      </c>
      <c r="B28" s="66" t="s">
        <v>353</v>
      </c>
      <c r="C28" s="542" t="s">
        <v>207</v>
      </c>
      <c r="D28" s="59">
        <v>1422521</v>
      </c>
      <c r="E28" s="59">
        <v>924792</v>
      </c>
      <c r="F28" s="59">
        <v>497729</v>
      </c>
      <c r="G28" s="59">
        <v>616698</v>
      </c>
      <c r="H28" s="59">
        <v>363456</v>
      </c>
      <c r="I28" s="59">
        <v>253243</v>
      </c>
      <c r="J28" s="59">
        <v>478767</v>
      </c>
      <c r="K28" s="59">
        <v>327056</v>
      </c>
      <c r="L28" s="59">
        <v>6274</v>
      </c>
      <c r="M28" s="59">
        <v>76296</v>
      </c>
      <c r="N28" s="59">
        <v>172332</v>
      </c>
      <c r="O28" s="59">
        <v>72154</v>
      </c>
      <c r="P28" s="61" t="s">
        <v>452</v>
      </c>
    </row>
    <row r="29" spans="1:18" ht="15" customHeight="1">
      <c r="A29" s="203">
        <v>14</v>
      </c>
      <c r="B29" s="66" t="s">
        <v>353</v>
      </c>
      <c r="C29" s="542" t="s">
        <v>208</v>
      </c>
      <c r="D29" s="59">
        <v>1419054</v>
      </c>
      <c r="E29" s="59">
        <v>972931</v>
      </c>
      <c r="F29" s="59">
        <v>446123</v>
      </c>
      <c r="G29" s="59">
        <v>514133</v>
      </c>
      <c r="H29" s="59">
        <v>316429</v>
      </c>
      <c r="I29" s="59">
        <v>197704</v>
      </c>
      <c r="J29" s="59">
        <v>578592</v>
      </c>
      <c r="K29" s="59">
        <v>326330</v>
      </c>
      <c r="L29" s="59">
        <v>4282</v>
      </c>
      <c r="M29" s="59">
        <v>73629</v>
      </c>
      <c r="N29" s="59">
        <v>186494</v>
      </c>
      <c r="O29" s="59">
        <v>61925</v>
      </c>
      <c r="P29" s="61" t="s">
        <v>292</v>
      </c>
    </row>
    <row r="30" spans="1:18" ht="18" customHeight="1">
      <c r="A30" s="203">
        <v>15</v>
      </c>
      <c r="B30" s="66" t="s">
        <v>353</v>
      </c>
      <c r="C30" s="542" t="s">
        <v>487</v>
      </c>
      <c r="D30" s="59">
        <v>5665597</v>
      </c>
      <c r="E30" s="59">
        <v>3742446</v>
      </c>
      <c r="F30" s="59">
        <v>1923151</v>
      </c>
      <c r="G30" s="59">
        <v>2266974</v>
      </c>
      <c r="H30" s="59">
        <v>1311210</v>
      </c>
      <c r="I30" s="59">
        <v>955766</v>
      </c>
      <c r="J30" s="59">
        <v>2090474</v>
      </c>
      <c r="K30" s="59">
        <v>1308150</v>
      </c>
      <c r="L30" s="59">
        <v>29935</v>
      </c>
      <c r="M30" s="59">
        <v>310829</v>
      </c>
      <c r="N30" s="59">
        <v>686733</v>
      </c>
      <c r="O30" s="59">
        <v>280653</v>
      </c>
      <c r="P30" s="61" t="s">
        <v>295</v>
      </c>
    </row>
    <row r="31" spans="1:18" ht="24.95" customHeight="1">
      <c r="A31" s="202" t="s">
        <v>602</v>
      </c>
      <c r="B31" s="202"/>
      <c r="C31" s="202"/>
      <c r="D31" s="59"/>
      <c r="E31" s="59"/>
      <c r="F31" s="59"/>
      <c r="G31" s="59"/>
      <c r="H31" s="59"/>
      <c r="I31" s="59"/>
      <c r="J31" s="60" t="s">
        <v>602</v>
      </c>
      <c r="L31" s="59"/>
      <c r="M31" s="59"/>
      <c r="N31" s="59"/>
      <c r="O31" s="59"/>
    </row>
    <row r="32" spans="1:18" ht="21.95" customHeight="1">
      <c r="A32" s="203">
        <v>16</v>
      </c>
      <c r="B32" s="66">
        <v>2018</v>
      </c>
      <c r="C32" s="542" t="s">
        <v>850</v>
      </c>
      <c r="D32" s="59">
        <v>1318673</v>
      </c>
      <c r="E32" s="59">
        <v>544641</v>
      </c>
      <c r="F32" s="59">
        <v>774032</v>
      </c>
      <c r="G32" s="59">
        <v>435944</v>
      </c>
      <c r="H32" s="59">
        <v>135523</v>
      </c>
      <c r="I32" s="59">
        <v>300421</v>
      </c>
      <c r="J32" s="59">
        <v>313958</v>
      </c>
      <c r="K32" s="59">
        <v>568771</v>
      </c>
      <c r="L32" s="59">
        <v>9613</v>
      </c>
      <c r="M32" s="59">
        <v>85547</v>
      </c>
      <c r="N32" s="59">
        <v>343575</v>
      </c>
      <c r="O32" s="59">
        <v>130036</v>
      </c>
      <c r="P32" s="61" t="s">
        <v>296</v>
      </c>
      <c r="R32" s="27"/>
    </row>
    <row r="33" spans="1:16" ht="15" customHeight="1">
      <c r="A33" s="203">
        <v>17</v>
      </c>
      <c r="B33" s="66"/>
      <c r="C33" s="542" t="s">
        <v>851</v>
      </c>
      <c r="D33" s="59">
        <v>1394456</v>
      </c>
      <c r="E33" s="59">
        <v>569237</v>
      </c>
      <c r="F33" s="59">
        <v>825219</v>
      </c>
      <c r="G33" s="59">
        <v>450765</v>
      </c>
      <c r="H33" s="59">
        <v>139985</v>
      </c>
      <c r="I33" s="59">
        <v>310780</v>
      </c>
      <c r="J33" s="59">
        <v>330640</v>
      </c>
      <c r="K33" s="59">
        <v>613051</v>
      </c>
      <c r="L33" s="59">
        <v>12360</v>
      </c>
      <c r="M33" s="59">
        <v>86252</v>
      </c>
      <c r="N33" s="59">
        <v>394380</v>
      </c>
      <c r="O33" s="59">
        <v>120059</v>
      </c>
      <c r="P33" s="61" t="s">
        <v>297</v>
      </c>
    </row>
    <row r="34" spans="1:16" ht="15" customHeight="1">
      <c r="A34" s="203">
        <v>18</v>
      </c>
      <c r="B34" s="66" t="s">
        <v>353</v>
      </c>
      <c r="C34" s="542" t="s">
        <v>207</v>
      </c>
      <c r="D34" s="59">
        <v>1375752</v>
      </c>
      <c r="E34" s="59">
        <v>605423</v>
      </c>
      <c r="F34" s="59">
        <v>770329</v>
      </c>
      <c r="G34" s="59">
        <v>432092</v>
      </c>
      <c r="H34" s="59">
        <v>145284</v>
      </c>
      <c r="I34" s="59">
        <v>286808</v>
      </c>
      <c r="J34" s="59">
        <v>364629</v>
      </c>
      <c r="K34" s="59">
        <v>579031</v>
      </c>
      <c r="L34" s="59">
        <v>10017</v>
      </c>
      <c r="M34" s="59">
        <v>85493</v>
      </c>
      <c r="N34" s="59">
        <v>358782</v>
      </c>
      <c r="O34" s="59">
        <v>124739</v>
      </c>
      <c r="P34" s="61" t="s">
        <v>922</v>
      </c>
    </row>
    <row r="35" spans="1:16" ht="15" customHeight="1">
      <c r="A35" s="203">
        <v>19</v>
      </c>
      <c r="B35" s="66" t="s">
        <v>353</v>
      </c>
      <c r="C35" s="542" t="s">
        <v>208</v>
      </c>
      <c r="D35" s="59">
        <v>1465333</v>
      </c>
      <c r="E35" s="59">
        <v>764793</v>
      </c>
      <c r="F35" s="59">
        <v>700540</v>
      </c>
      <c r="G35" s="59">
        <v>444052</v>
      </c>
      <c r="H35" s="59">
        <v>181112</v>
      </c>
      <c r="I35" s="59">
        <v>262940</v>
      </c>
      <c r="J35" s="59">
        <v>492019</v>
      </c>
      <c r="K35" s="59">
        <v>529262</v>
      </c>
      <c r="L35" s="59">
        <v>4083</v>
      </c>
      <c r="M35" s="59">
        <v>87579</v>
      </c>
      <c r="N35" s="59">
        <v>308737</v>
      </c>
      <c r="O35" s="59">
        <v>128863</v>
      </c>
      <c r="P35" s="61" t="s">
        <v>923</v>
      </c>
    </row>
    <row r="36" spans="1:16" ht="18" customHeight="1">
      <c r="A36" s="203">
        <v>20</v>
      </c>
      <c r="B36" s="66" t="s">
        <v>353</v>
      </c>
      <c r="C36" s="542" t="s">
        <v>487</v>
      </c>
      <c r="D36" s="59">
        <v>5554214</v>
      </c>
      <c r="E36" s="59">
        <v>2484094</v>
      </c>
      <c r="F36" s="59">
        <v>3070120</v>
      </c>
      <c r="G36" s="59">
        <v>1762853</v>
      </c>
      <c r="H36" s="59">
        <v>601904</v>
      </c>
      <c r="I36" s="59">
        <v>1160949</v>
      </c>
      <c r="J36" s="59">
        <v>1501246</v>
      </c>
      <c r="K36" s="59">
        <v>2290115</v>
      </c>
      <c r="L36" s="59">
        <v>36073</v>
      </c>
      <c r="M36" s="59">
        <v>344871</v>
      </c>
      <c r="N36" s="59">
        <v>1405474</v>
      </c>
      <c r="O36" s="59">
        <v>503697</v>
      </c>
      <c r="P36" s="61" t="s">
        <v>924</v>
      </c>
    </row>
    <row r="37" spans="1:16" ht="24.95" customHeight="1">
      <c r="A37" s="213" t="s">
        <v>603</v>
      </c>
      <c r="B37" s="66"/>
      <c r="D37" s="59"/>
      <c r="E37" s="59"/>
      <c r="F37" s="59"/>
      <c r="G37" s="59"/>
      <c r="H37" s="59"/>
      <c r="I37" s="59"/>
      <c r="J37" s="213" t="s">
        <v>603</v>
      </c>
      <c r="L37" s="59"/>
      <c r="M37" s="59"/>
      <c r="N37" s="59"/>
      <c r="O37" s="59"/>
    </row>
    <row r="38" spans="1:16" ht="21.95" customHeight="1">
      <c r="A38" s="203">
        <v>21</v>
      </c>
      <c r="B38" s="66">
        <v>2018</v>
      </c>
      <c r="C38" s="542" t="s">
        <v>850</v>
      </c>
      <c r="D38" s="59">
        <v>349533</v>
      </c>
      <c r="E38" s="59">
        <v>203956</v>
      </c>
      <c r="F38" s="59">
        <v>145578</v>
      </c>
      <c r="G38" s="59">
        <v>137204</v>
      </c>
      <c r="H38" s="59">
        <v>130999</v>
      </c>
      <c r="I38" s="59">
        <v>6205</v>
      </c>
      <c r="J38" s="59">
        <v>53236</v>
      </c>
      <c r="K38" s="59">
        <v>159093</v>
      </c>
      <c r="L38" s="59">
        <v>1564</v>
      </c>
      <c r="M38" s="59">
        <v>18156</v>
      </c>
      <c r="N38" s="59">
        <v>50250</v>
      </c>
      <c r="O38" s="59">
        <v>89123</v>
      </c>
      <c r="P38" s="61" t="s">
        <v>925</v>
      </c>
    </row>
    <row r="39" spans="1:16" ht="15" customHeight="1">
      <c r="A39" s="203">
        <v>22</v>
      </c>
      <c r="B39" s="66"/>
      <c r="C39" s="542" t="s">
        <v>851</v>
      </c>
      <c r="D39" s="59">
        <v>365155</v>
      </c>
      <c r="E39" s="59">
        <v>215001</v>
      </c>
      <c r="F39" s="59">
        <v>150154</v>
      </c>
      <c r="G39" s="59">
        <v>140387</v>
      </c>
      <c r="H39" s="59">
        <v>131379</v>
      </c>
      <c r="I39" s="59">
        <v>9008</v>
      </c>
      <c r="J39" s="59">
        <v>65414</v>
      </c>
      <c r="K39" s="59">
        <v>159355</v>
      </c>
      <c r="L39" s="59">
        <v>1160</v>
      </c>
      <c r="M39" s="59">
        <v>17048</v>
      </c>
      <c r="N39" s="59">
        <v>40194</v>
      </c>
      <c r="O39" s="59">
        <v>100952</v>
      </c>
      <c r="P39" s="61" t="s">
        <v>926</v>
      </c>
    </row>
    <row r="40" spans="1:16" ht="15" customHeight="1">
      <c r="A40" s="203">
        <v>23</v>
      </c>
      <c r="B40" s="66" t="s">
        <v>353</v>
      </c>
      <c r="C40" s="542" t="s">
        <v>207</v>
      </c>
      <c r="D40" s="59">
        <v>388353</v>
      </c>
      <c r="E40" s="59">
        <v>191569</v>
      </c>
      <c r="F40" s="59">
        <v>196784</v>
      </c>
      <c r="G40" s="59">
        <v>122894</v>
      </c>
      <c r="H40" s="59">
        <v>115894</v>
      </c>
      <c r="I40" s="59">
        <v>7000</v>
      </c>
      <c r="J40" s="59">
        <v>69095</v>
      </c>
      <c r="K40" s="59">
        <v>196364</v>
      </c>
      <c r="L40" s="59">
        <v>1108</v>
      </c>
      <c r="M40" s="59">
        <v>5472</v>
      </c>
      <c r="N40" s="59">
        <v>52248</v>
      </c>
      <c r="O40" s="59">
        <v>137536</v>
      </c>
      <c r="P40" s="61" t="s">
        <v>927</v>
      </c>
    </row>
    <row r="41" spans="1:16" ht="15" customHeight="1">
      <c r="A41" s="203">
        <v>24</v>
      </c>
      <c r="B41" s="66" t="s">
        <v>353</v>
      </c>
      <c r="C41" s="542" t="s">
        <v>208</v>
      </c>
      <c r="D41" s="59">
        <v>377847</v>
      </c>
      <c r="E41" s="59">
        <v>209674</v>
      </c>
      <c r="F41" s="59">
        <v>168174</v>
      </c>
      <c r="G41" s="59">
        <v>112308</v>
      </c>
      <c r="H41" s="59">
        <v>104724</v>
      </c>
      <c r="I41" s="59">
        <v>7584</v>
      </c>
      <c r="J41" s="59">
        <v>74863</v>
      </c>
      <c r="K41" s="59">
        <v>190677</v>
      </c>
      <c r="L41" s="59">
        <v>2313</v>
      </c>
      <c r="M41" s="59">
        <v>27774</v>
      </c>
      <c r="N41" s="59">
        <v>37586</v>
      </c>
      <c r="O41" s="59">
        <v>123003</v>
      </c>
      <c r="P41" s="61" t="s">
        <v>928</v>
      </c>
    </row>
    <row r="42" spans="1:16" ht="18" customHeight="1">
      <c r="A42" s="203">
        <v>25</v>
      </c>
      <c r="B42" s="66" t="s">
        <v>353</v>
      </c>
      <c r="C42" s="542" t="s">
        <v>487</v>
      </c>
      <c r="D42" s="59">
        <v>1480888</v>
      </c>
      <c r="E42" s="59">
        <v>820200</v>
      </c>
      <c r="F42" s="59">
        <v>660690</v>
      </c>
      <c r="G42" s="59">
        <v>512793</v>
      </c>
      <c r="H42" s="59">
        <v>482996</v>
      </c>
      <c r="I42" s="59">
        <v>29797</v>
      </c>
      <c r="J42" s="59">
        <v>262608</v>
      </c>
      <c r="K42" s="59">
        <v>705489</v>
      </c>
      <c r="L42" s="59">
        <v>6145</v>
      </c>
      <c r="M42" s="59">
        <v>68450</v>
      </c>
      <c r="N42" s="59">
        <v>180278</v>
      </c>
      <c r="O42" s="59">
        <v>450614</v>
      </c>
      <c r="P42" s="61" t="s">
        <v>929</v>
      </c>
    </row>
    <row r="43" spans="1:16" ht="24.95" customHeight="1">
      <c r="A43" s="202" t="s">
        <v>817</v>
      </c>
      <c r="B43" s="66"/>
      <c r="D43" s="59"/>
      <c r="E43" s="59"/>
      <c r="F43" s="59"/>
      <c r="G43" s="59"/>
      <c r="H43" s="59"/>
      <c r="I43" s="59"/>
      <c r="J43" s="202" t="s">
        <v>817</v>
      </c>
      <c r="L43" s="59"/>
      <c r="M43" s="59"/>
      <c r="N43" s="59"/>
      <c r="O43" s="59"/>
    </row>
    <row r="44" spans="1:16" ht="21.95" customHeight="1">
      <c r="A44" s="203">
        <v>26</v>
      </c>
      <c r="B44" s="66">
        <v>2018</v>
      </c>
      <c r="C44" s="542" t="s">
        <v>850</v>
      </c>
      <c r="D44" s="59">
        <v>1765775</v>
      </c>
      <c r="E44" s="59">
        <v>1242461</v>
      </c>
      <c r="F44" s="59">
        <v>523314</v>
      </c>
      <c r="G44" s="59">
        <v>932569</v>
      </c>
      <c r="H44" s="59">
        <v>844473</v>
      </c>
      <c r="I44" s="59">
        <v>88096</v>
      </c>
      <c r="J44" s="59">
        <v>380594</v>
      </c>
      <c r="K44" s="59">
        <v>452611</v>
      </c>
      <c r="L44" s="59">
        <v>1910</v>
      </c>
      <c r="M44" s="59">
        <v>15484</v>
      </c>
      <c r="N44" s="59">
        <v>268606</v>
      </c>
      <c r="O44" s="59">
        <v>166612</v>
      </c>
      <c r="P44" s="61" t="s">
        <v>930</v>
      </c>
    </row>
    <row r="45" spans="1:16" ht="15" customHeight="1">
      <c r="A45" s="203">
        <v>27</v>
      </c>
      <c r="B45" s="66"/>
      <c r="C45" s="542" t="s">
        <v>851</v>
      </c>
      <c r="D45" s="59">
        <v>1696551</v>
      </c>
      <c r="E45" s="59">
        <v>1227984</v>
      </c>
      <c r="F45" s="59">
        <v>468566</v>
      </c>
      <c r="G45" s="59">
        <v>887117</v>
      </c>
      <c r="H45" s="59">
        <v>800776</v>
      </c>
      <c r="I45" s="59">
        <v>86342</v>
      </c>
      <c r="J45" s="59">
        <v>408604</v>
      </c>
      <c r="K45" s="59">
        <v>400829</v>
      </c>
      <c r="L45" s="59">
        <v>1632</v>
      </c>
      <c r="M45" s="59">
        <v>16972</v>
      </c>
      <c r="N45" s="59">
        <v>227975</v>
      </c>
      <c r="O45" s="59">
        <v>154250</v>
      </c>
      <c r="P45" s="61" t="s">
        <v>658</v>
      </c>
    </row>
    <row r="46" spans="1:16" ht="15" customHeight="1">
      <c r="A46" s="203">
        <v>28</v>
      </c>
      <c r="B46" s="66" t="s">
        <v>353</v>
      </c>
      <c r="C46" s="542" t="s">
        <v>207</v>
      </c>
      <c r="D46" s="59">
        <v>1638475</v>
      </c>
      <c r="E46" s="59">
        <v>1169871</v>
      </c>
      <c r="F46" s="59">
        <v>468604</v>
      </c>
      <c r="G46" s="59">
        <v>816557</v>
      </c>
      <c r="H46" s="59">
        <v>730259</v>
      </c>
      <c r="I46" s="59">
        <v>86298</v>
      </c>
      <c r="J46" s="59">
        <v>428503</v>
      </c>
      <c r="K46" s="59">
        <v>393415</v>
      </c>
      <c r="L46" s="59">
        <v>1868</v>
      </c>
      <c r="M46" s="59">
        <v>9241</v>
      </c>
      <c r="N46" s="59">
        <v>224368</v>
      </c>
      <c r="O46" s="59">
        <v>157938</v>
      </c>
      <c r="P46" s="61" t="s">
        <v>659</v>
      </c>
    </row>
    <row r="47" spans="1:16" ht="15" customHeight="1">
      <c r="A47" s="203">
        <v>29</v>
      </c>
      <c r="B47" s="66" t="s">
        <v>353</v>
      </c>
      <c r="C47" s="542" t="s">
        <v>208</v>
      </c>
      <c r="D47" s="59">
        <v>1544143</v>
      </c>
      <c r="E47" s="59">
        <v>1126293</v>
      </c>
      <c r="F47" s="59">
        <v>417850</v>
      </c>
      <c r="G47" s="59">
        <v>787616</v>
      </c>
      <c r="H47" s="59">
        <v>704190</v>
      </c>
      <c r="I47" s="59">
        <v>83426</v>
      </c>
      <c r="J47" s="59">
        <v>413584</v>
      </c>
      <c r="K47" s="59">
        <v>342943</v>
      </c>
      <c r="L47" s="59">
        <v>817</v>
      </c>
      <c r="M47" s="59">
        <v>7702</v>
      </c>
      <c r="N47" s="59">
        <v>187891</v>
      </c>
      <c r="O47" s="59">
        <v>146533</v>
      </c>
      <c r="P47" s="61" t="s">
        <v>660</v>
      </c>
    </row>
    <row r="48" spans="1:16" ht="18" customHeight="1">
      <c r="A48" s="203">
        <v>30</v>
      </c>
      <c r="B48" s="66" t="s">
        <v>353</v>
      </c>
      <c r="C48" s="542" t="s">
        <v>487</v>
      </c>
      <c r="D48" s="59">
        <v>6644944</v>
      </c>
      <c r="E48" s="59">
        <v>4766609</v>
      </c>
      <c r="F48" s="59">
        <v>1878334</v>
      </c>
      <c r="G48" s="59">
        <v>3423859</v>
      </c>
      <c r="H48" s="59">
        <v>3079698</v>
      </c>
      <c r="I48" s="59">
        <v>344162</v>
      </c>
      <c r="J48" s="59">
        <v>1631285</v>
      </c>
      <c r="K48" s="59">
        <v>1589798</v>
      </c>
      <c r="L48" s="59">
        <v>6227</v>
      </c>
      <c r="M48" s="59">
        <v>49399</v>
      </c>
      <c r="N48" s="59">
        <v>908840</v>
      </c>
      <c r="O48" s="59">
        <v>625333</v>
      </c>
      <c r="P48" s="61" t="s">
        <v>661</v>
      </c>
    </row>
    <row r="49" spans="1:16" ht="24.95" customHeight="1">
      <c r="A49" s="202" t="s">
        <v>818</v>
      </c>
      <c r="B49" s="66"/>
      <c r="D49" s="59"/>
      <c r="E49" s="59"/>
      <c r="F49" s="59"/>
      <c r="G49" s="59"/>
      <c r="H49" s="59"/>
      <c r="I49" s="59"/>
      <c r="J49" s="202" t="s">
        <v>818</v>
      </c>
      <c r="L49" s="59"/>
      <c r="M49" s="59"/>
      <c r="N49" s="59"/>
      <c r="O49" s="59"/>
    </row>
    <row r="50" spans="1:16" ht="21.95" customHeight="1">
      <c r="A50" s="203">
        <v>31</v>
      </c>
      <c r="B50" s="66">
        <v>2018</v>
      </c>
      <c r="C50" s="542" t="s">
        <v>850</v>
      </c>
      <c r="D50" s="59">
        <v>2861593</v>
      </c>
      <c r="E50" s="59">
        <v>1281278</v>
      </c>
      <c r="F50" s="59">
        <v>1580314</v>
      </c>
      <c r="G50" s="59">
        <v>1037434</v>
      </c>
      <c r="H50" s="59">
        <v>748185</v>
      </c>
      <c r="I50" s="59">
        <v>289249</v>
      </c>
      <c r="J50" s="59">
        <v>417464</v>
      </c>
      <c r="K50" s="59">
        <v>1406694</v>
      </c>
      <c r="L50" s="59">
        <v>12615</v>
      </c>
      <c r="M50" s="59">
        <v>103014</v>
      </c>
      <c r="N50" s="59">
        <v>867513</v>
      </c>
      <c r="O50" s="59">
        <v>423553</v>
      </c>
      <c r="P50" s="61" t="s">
        <v>733</v>
      </c>
    </row>
    <row r="51" spans="1:16" ht="15" customHeight="1">
      <c r="A51" s="203">
        <v>32</v>
      </c>
      <c r="B51" s="66"/>
      <c r="C51" s="542" t="s">
        <v>851</v>
      </c>
      <c r="D51" s="59">
        <v>3100800</v>
      </c>
      <c r="E51" s="59">
        <v>1335493</v>
      </c>
      <c r="F51" s="59">
        <v>1765307</v>
      </c>
      <c r="G51" s="59">
        <v>1128453</v>
      </c>
      <c r="H51" s="59">
        <v>765225</v>
      </c>
      <c r="I51" s="59">
        <v>363228</v>
      </c>
      <c r="J51" s="59">
        <v>449192</v>
      </c>
      <c r="K51" s="59">
        <v>1523154</v>
      </c>
      <c r="L51" s="59">
        <v>12239</v>
      </c>
      <c r="M51" s="59">
        <v>108838</v>
      </c>
      <c r="N51" s="59">
        <v>951463</v>
      </c>
      <c r="O51" s="59">
        <v>450615</v>
      </c>
      <c r="P51" s="61" t="s">
        <v>734</v>
      </c>
    </row>
    <row r="52" spans="1:16" ht="15" customHeight="1">
      <c r="A52" s="203">
        <v>33</v>
      </c>
      <c r="B52" s="66" t="s">
        <v>353</v>
      </c>
      <c r="C52" s="542" t="s">
        <v>207</v>
      </c>
      <c r="D52" s="59">
        <v>2992905</v>
      </c>
      <c r="E52" s="59">
        <v>1318571</v>
      </c>
      <c r="F52" s="59">
        <v>1674334</v>
      </c>
      <c r="G52" s="59">
        <v>1102080</v>
      </c>
      <c r="H52" s="59">
        <v>771538</v>
      </c>
      <c r="I52" s="59">
        <v>330542</v>
      </c>
      <c r="J52" s="59">
        <v>431789</v>
      </c>
      <c r="K52" s="59">
        <v>1459036</v>
      </c>
      <c r="L52" s="59">
        <v>9682</v>
      </c>
      <c r="M52" s="59">
        <v>105562</v>
      </c>
      <c r="N52" s="59">
        <v>867999</v>
      </c>
      <c r="O52" s="59">
        <v>475792</v>
      </c>
      <c r="P52" s="61" t="s">
        <v>721</v>
      </c>
    </row>
    <row r="53" spans="1:16" ht="15" customHeight="1">
      <c r="A53" s="203">
        <v>34</v>
      </c>
      <c r="B53" s="66" t="s">
        <v>353</v>
      </c>
      <c r="C53" s="542" t="s">
        <v>208</v>
      </c>
      <c r="D53" s="59">
        <v>2960040</v>
      </c>
      <c r="E53" s="59">
        <v>1266152</v>
      </c>
      <c r="F53" s="59">
        <v>1693888</v>
      </c>
      <c r="G53" s="59">
        <v>1036822</v>
      </c>
      <c r="H53" s="59">
        <v>732039</v>
      </c>
      <c r="I53" s="59">
        <v>304784</v>
      </c>
      <c r="J53" s="59">
        <v>425998</v>
      </c>
      <c r="K53" s="59">
        <v>1497220</v>
      </c>
      <c r="L53" s="59">
        <v>18612</v>
      </c>
      <c r="M53" s="59">
        <v>89503</v>
      </c>
      <c r="N53" s="59">
        <v>772159</v>
      </c>
      <c r="O53" s="59">
        <v>616945</v>
      </c>
      <c r="P53" s="61" t="s">
        <v>722</v>
      </c>
    </row>
    <row r="54" spans="1:16" ht="18" customHeight="1">
      <c r="A54" s="203">
        <v>35</v>
      </c>
      <c r="B54" s="66" t="s">
        <v>353</v>
      </c>
      <c r="C54" s="542" t="s">
        <v>487</v>
      </c>
      <c r="D54" s="59">
        <v>11915338</v>
      </c>
      <c r="E54" s="59">
        <v>5201494</v>
      </c>
      <c r="F54" s="59">
        <v>6713843</v>
      </c>
      <c r="G54" s="59">
        <v>4304789</v>
      </c>
      <c r="H54" s="59">
        <v>3016987</v>
      </c>
      <c r="I54" s="59">
        <v>1287803</v>
      </c>
      <c r="J54" s="59">
        <v>1724443</v>
      </c>
      <c r="K54" s="59">
        <v>5886104</v>
      </c>
      <c r="L54" s="59">
        <v>53148</v>
      </c>
      <c r="M54" s="59">
        <v>406917</v>
      </c>
      <c r="N54" s="59">
        <v>3459134</v>
      </c>
      <c r="O54" s="59">
        <v>1966905</v>
      </c>
      <c r="P54" s="61" t="s">
        <v>264</v>
      </c>
    </row>
    <row r="55" spans="1:16" ht="24.95" customHeight="1">
      <c r="A55" s="202" t="s">
        <v>819</v>
      </c>
      <c r="B55" s="66"/>
      <c r="D55" s="59"/>
      <c r="E55" s="59"/>
      <c r="F55" s="59"/>
      <c r="G55" s="59"/>
      <c r="H55" s="59"/>
      <c r="I55" s="59"/>
      <c r="J55" s="202" t="s">
        <v>819</v>
      </c>
      <c r="L55" s="59"/>
      <c r="M55" s="59"/>
      <c r="N55" s="59"/>
      <c r="O55" s="59"/>
    </row>
    <row r="56" spans="1:16" ht="21.95" customHeight="1">
      <c r="A56" s="203">
        <v>36</v>
      </c>
      <c r="B56" s="66">
        <v>2018</v>
      </c>
      <c r="C56" s="542" t="s">
        <v>850</v>
      </c>
      <c r="D56" s="59">
        <v>626693</v>
      </c>
      <c r="E56" s="59">
        <v>314051</v>
      </c>
      <c r="F56" s="59">
        <v>312642</v>
      </c>
      <c r="G56" s="59">
        <v>225507</v>
      </c>
      <c r="H56" s="59">
        <v>99751</v>
      </c>
      <c r="I56" s="59">
        <v>125757</v>
      </c>
      <c r="J56" s="59">
        <v>171529</v>
      </c>
      <c r="K56" s="59">
        <v>229657</v>
      </c>
      <c r="L56" s="59">
        <v>9183</v>
      </c>
      <c r="M56" s="59">
        <v>33589</v>
      </c>
      <c r="N56" s="59">
        <v>133606</v>
      </c>
      <c r="O56" s="59">
        <v>53279</v>
      </c>
      <c r="P56" s="61" t="s">
        <v>265</v>
      </c>
    </row>
    <row r="57" spans="1:16" ht="15" customHeight="1">
      <c r="A57" s="203">
        <v>37</v>
      </c>
      <c r="B57" s="66"/>
      <c r="C57" s="542" t="s">
        <v>851</v>
      </c>
      <c r="D57" s="59">
        <v>630861</v>
      </c>
      <c r="E57" s="59">
        <v>320766</v>
      </c>
      <c r="F57" s="59">
        <v>310095</v>
      </c>
      <c r="G57" s="59">
        <v>201349</v>
      </c>
      <c r="H57" s="59">
        <v>102854</v>
      </c>
      <c r="I57" s="59">
        <v>98495</v>
      </c>
      <c r="J57" s="59">
        <v>166655</v>
      </c>
      <c r="K57" s="59">
        <v>262857</v>
      </c>
      <c r="L57" s="59">
        <v>15254</v>
      </c>
      <c r="M57" s="59">
        <v>36003</v>
      </c>
      <c r="N57" s="59">
        <v>158026</v>
      </c>
      <c r="O57" s="59">
        <v>53574</v>
      </c>
      <c r="P57" s="61" t="s">
        <v>266</v>
      </c>
    </row>
    <row r="58" spans="1:16" ht="15" customHeight="1">
      <c r="A58" s="203">
        <v>38</v>
      </c>
      <c r="B58" s="66" t="s">
        <v>353</v>
      </c>
      <c r="C58" s="542" t="s">
        <v>207</v>
      </c>
      <c r="D58" s="59">
        <v>643812</v>
      </c>
      <c r="E58" s="59">
        <v>325045</v>
      </c>
      <c r="F58" s="59">
        <v>318767</v>
      </c>
      <c r="G58" s="59">
        <v>228247</v>
      </c>
      <c r="H58" s="59">
        <v>107815</v>
      </c>
      <c r="I58" s="59">
        <v>120431</v>
      </c>
      <c r="J58" s="59">
        <v>170895</v>
      </c>
      <c r="K58" s="59">
        <v>244670</v>
      </c>
      <c r="L58" s="59">
        <v>12784</v>
      </c>
      <c r="M58" s="59">
        <v>33551</v>
      </c>
      <c r="N58" s="59">
        <v>139271</v>
      </c>
      <c r="O58" s="59">
        <v>59064</v>
      </c>
      <c r="P58" s="61" t="s">
        <v>267</v>
      </c>
    </row>
    <row r="59" spans="1:16" ht="15" customHeight="1">
      <c r="A59" s="203">
        <v>39</v>
      </c>
      <c r="B59" s="66" t="s">
        <v>353</v>
      </c>
      <c r="C59" s="542" t="s">
        <v>208</v>
      </c>
      <c r="D59" s="59">
        <v>597850</v>
      </c>
      <c r="E59" s="59">
        <v>309405</v>
      </c>
      <c r="F59" s="59">
        <v>288445</v>
      </c>
      <c r="G59" s="59">
        <v>198755</v>
      </c>
      <c r="H59" s="59">
        <v>91384</v>
      </c>
      <c r="I59" s="59">
        <v>107371</v>
      </c>
      <c r="J59" s="59">
        <v>178580</v>
      </c>
      <c r="K59" s="59">
        <v>220515</v>
      </c>
      <c r="L59" s="59">
        <v>8252</v>
      </c>
      <c r="M59" s="59">
        <v>31188</v>
      </c>
      <c r="N59" s="59">
        <v>121182</v>
      </c>
      <c r="O59" s="59">
        <v>59892</v>
      </c>
      <c r="P59" s="61" t="s">
        <v>268</v>
      </c>
    </row>
    <row r="60" spans="1:16" ht="18" customHeight="1">
      <c r="A60" s="203">
        <v>40</v>
      </c>
      <c r="B60" s="66" t="s">
        <v>353</v>
      </c>
      <c r="C60" s="542" t="s">
        <v>487</v>
      </c>
      <c r="D60" s="59">
        <v>2499216</v>
      </c>
      <c r="E60" s="59">
        <v>1269267</v>
      </c>
      <c r="F60" s="59">
        <v>1229949</v>
      </c>
      <c r="G60" s="59">
        <v>853858</v>
      </c>
      <c r="H60" s="59">
        <v>401804</v>
      </c>
      <c r="I60" s="59">
        <v>452054</v>
      </c>
      <c r="J60" s="59">
        <v>687659</v>
      </c>
      <c r="K60" s="59">
        <v>957699</v>
      </c>
      <c r="L60" s="59">
        <v>45473</v>
      </c>
      <c r="M60" s="59">
        <v>134331</v>
      </c>
      <c r="N60" s="59">
        <v>552085</v>
      </c>
      <c r="O60" s="59">
        <v>225809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569" t="s">
        <v>1745</v>
      </c>
      <c r="B62" s="569"/>
      <c r="C62" s="569"/>
      <c r="D62" s="569"/>
      <c r="E62" s="569"/>
      <c r="F62" s="569"/>
      <c r="G62" s="569"/>
      <c r="H62" s="178"/>
      <c r="I62" s="178"/>
      <c r="J62" s="569" t="s">
        <v>1745</v>
      </c>
      <c r="L62" s="569"/>
      <c r="M62" s="569"/>
      <c r="N62" s="569"/>
      <c r="O62" s="569"/>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42" customWidth="1"/>
    <col min="2" max="2" width="5.5703125" style="542" customWidth="1"/>
    <col min="3" max="3" width="16.7109375" style="542" customWidth="1"/>
    <col min="4" max="9" width="17.7109375" style="542" customWidth="1"/>
    <col min="10" max="15" width="20.7109375" style="542" customWidth="1"/>
    <col min="16" max="16" width="6.7109375" style="542" customWidth="1"/>
    <col min="17" max="16384" width="11.42578125" style="542"/>
  </cols>
  <sheetData>
    <row r="1" spans="1:18" ht="15" customHeight="1">
      <c r="A1" s="907" t="s">
        <v>1764</v>
      </c>
    </row>
    <row r="2" spans="1:18" ht="21.95" customHeight="1">
      <c r="A2" s="202" t="s">
        <v>737</v>
      </c>
      <c r="B2" s="569"/>
      <c r="C2" s="569"/>
      <c r="D2" s="569"/>
      <c r="E2" s="569"/>
      <c r="F2" s="569"/>
      <c r="G2" s="569"/>
      <c r="H2" s="569"/>
      <c r="I2" s="569"/>
      <c r="J2" s="202" t="s">
        <v>737</v>
      </c>
      <c r="L2" s="569"/>
      <c r="M2" s="569"/>
      <c r="N2" s="569"/>
      <c r="O2" s="569"/>
      <c r="P2" s="569"/>
    </row>
    <row r="3" spans="1:18" ht="21.95" customHeight="1">
      <c r="A3" s="569" t="s">
        <v>6</v>
      </c>
      <c r="B3" s="569"/>
      <c r="C3" s="569"/>
      <c r="D3" s="569"/>
      <c r="E3" s="569"/>
      <c r="F3" s="569"/>
      <c r="G3" s="569"/>
      <c r="H3" s="569"/>
      <c r="I3" s="569"/>
      <c r="J3" s="569" t="s">
        <v>6</v>
      </c>
      <c r="L3" s="569"/>
      <c r="M3" s="569"/>
      <c r="N3" s="569"/>
      <c r="O3" s="569"/>
      <c r="P3" s="569"/>
    </row>
    <row r="4" spans="1:18" ht="21.95" customHeight="1">
      <c r="A4" s="569" t="s">
        <v>1604</v>
      </c>
      <c r="B4" s="569"/>
      <c r="C4" s="569"/>
      <c r="D4" s="569"/>
      <c r="E4" s="569"/>
      <c r="F4" s="569"/>
      <c r="G4" s="569"/>
      <c r="H4" s="569"/>
      <c r="I4" s="569"/>
      <c r="J4" s="569" t="s">
        <v>1604</v>
      </c>
      <c r="L4" s="569"/>
      <c r="M4" s="569"/>
      <c r="N4" s="569"/>
      <c r="O4" s="569"/>
      <c r="P4" s="569"/>
    </row>
    <row r="5" spans="1:18" ht="21.95" customHeight="1">
      <c r="A5" s="69" t="s">
        <v>1308</v>
      </c>
      <c r="B5" s="569"/>
      <c r="C5" s="569"/>
      <c r="D5" s="569"/>
      <c r="E5" s="569"/>
      <c r="F5" s="569"/>
      <c r="G5" s="569"/>
      <c r="H5" s="569"/>
      <c r="I5" s="569"/>
      <c r="J5" s="69" t="s">
        <v>1308</v>
      </c>
      <c r="L5" s="569"/>
      <c r="M5" s="569"/>
      <c r="N5" s="569"/>
      <c r="O5" s="569"/>
      <c r="P5" s="569"/>
    </row>
    <row r="6" spans="1:18" ht="21.95" customHeight="1">
      <c r="A6" s="69" t="s">
        <v>670</v>
      </c>
      <c r="B6" s="69"/>
      <c r="C6" s="69"/>
      <c r="D6" s="69"/>
      <c r="E6" s="69"/>
      <c r="F6" s="69"/>
      <c r="G6" s="69"/>
      <c r="H6" s="69"/>
      <c r="I6" s="69"/>
      <c r="J6" s="69" t="s">
        <v>670</v>
      </c>
      <c r="L6" s="569"/>
      <c r="M6" s="569"/>
      <c r="N6" s="569"/>
      <c r="O6" s="569"/>
      <c r="P6" s="569"/>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994" t="s">
        <v>270</v>
      </c>
      <c r="B8" s="1003" t="s">
        <v>684</v>
      </c>
      <c r="C8" s="994"/>
      <c r="D8" s="1088" t="s">
        <v>1241</v>
      </c>
      <c r="E8" s="1089"/>
      <c r="F8" s="1090"/>
      <c r="G8" s="1088" t="s">
        <v>685</v>
      </c>
      <c r="H8" s="1089"/>
      <c r="I8" s="1089"/>
      <c r="J8" s="1091" t="s">
        <v>40</v>
      </c>
      <c r="K8" s="1089" t="s">
        <v>440</v>
      </c>
      <c r="L8" s="1089"/>
      <c r="M8" s="1089"/>
      <c r="N8" s="1089"/>
      <c r="O8" s="1090"/>
      <c r="P8" s="1003" t="s">
        <v>270</v>
      </c>
    </row>
    <row r="9" spans="1:18" s="66" customFormat="1" ht="15.75" customHeight="1">
      <c r="A9" s="986"/>
      <c r="B9" s="988"/>
      <c r="C9" s="986"/>
      <c r="D9" s="1078" t="s">
        <v>547</v>
      </c>
      <c r="E9" s="204" t="s">
        <v>530</v>
      </c>
      <c r="F9" s="205"/>
      <c r="G9" s="1078" t="s">
        <v>663</v>
      </c>
      <c r="H9" s="1078" t="s">
        <v>326</v>
      </c>
      <c r="I9" s="1084" t="s">
        <v>1001</v>
      </c>
      <c r="J9" s="1086"/>
      <c r="K9" s="1103" t="s">
        <v>663</v>
      </c>
      <c r="L9" s="1088" t="s">
        <v>626</v>
      </c>
      <c r="M9" s="1090"/>
      <c r="N9" s="1088" t="s">
        <v>548</v>
      </c>
      <c r="O9" s="1090"/>
      <c r="P9" s="988"/>
    </row>
    <row r="10" spans="1:18" s="66" customFormat="1" ht="15.75" customHeight="1">
      <c r="A10" s="986"/>
      <c r="B10" s="988"/>
      <c r="C10" s="986"/>
      <c r="D10" s="1079"/>
      <c r="E10" s="1078" t="s">
        <v>326</v>
      </c>
      <c r="F10" s="1078" t="s">
        <v>1001</v>
      </c>
      <c r="G10" s="1079"/>
      <c r="H10" s="1099"/>
      <c r="I10" s="1101"/>
      <c r="J10" s="1086"/>
      <c r="K10" s="1103"/>
      <c r="L10" s="1093" t="s">
        <v>781</v>
      </c>
      <c r="M10" s="1093" t="s">
        <v>764</v>
      </c>
      <c r="N10" s="1085" t="s">
        <v>877</v>
      </c>
      <c r="O10" s="1093" t="s">
        <v>765</v>
      </c>
      <c r="P10" s="988"/>
    </row>
    <row r="11" spans="1:18" s="66" customFormat="1" ht="15.75" customHeight="1">
      <c r="A11" s="986"/>
      <c r="B11" s="988"/>
      <c r="C11" s="986"/>
      <c r="D11" s="1079"/>
      <c r="E11" s="1079"/>
      <c r="F11" s="1079"/>
      <c r="G11" s="1079"/>
      <c r="H11" s="1099"/>
      <c r="I11" s="1101"/>
      <c r="J11" s="1086"/>
      <c r="K11" s="1103"/>
      <c r="L11" s="1079"/>
      <c r="M11" s="1079"/>
      <c r="N11" s="1086"/>
      <c r="O11" s="1079"/>
      <c r="P11" s="988"/>
    </row>
    <row r="12" spans="1:18" s="66" customFormat="1" ht="15.75" customHeight="1">
      <c r="A12" s="987"/>
      <c r="B12" s="989"/>
      <c r="C12" s="987"/>
      <c r="D12" s="1080"/>
      <c r="E12" s="1080"/>
      <c r="F12" s="1080"/>
      <c r="G12" s="1080"/>
      <c r="H12" s="1100"/>
      <c r="I12" s="1102"/>
      <c r="J12" s="1087"/>
      <c r="K12" s="1104"/>
      <c r="L12" s="1080"/>
      <c r="M12" s="1080"/>
      <c r="N12" s="1087"/>
      <c r="O12" s="1080"/>
      <c r="P12" s="989"/>
    </row>
    <row r="13" spans="1:18" ht="24.95" customHeight="1">
      <c r="A13" s="213" t="s">
        <v>820</v>
      </c>
      <c r="B13" s="213"/>
      <c r="C13" s="213"/>
      <c r="D13" s="213"/>
      <c r="E13" s="213"/>
      <c r="F13" s="213"/>
      <c r="G13" s="213"/>
      <c r="H13" s="213"/>
      <c r="I13" s="213"/>
      <c r="J13" s="213" t="s">
        <v>820</v>
      </c>
      <c r="L13" s="570"/>
      <c r="M13" s="570"/>
      <c r="N13" s="570"/>
      <c r="O13" s="570"/>
      <c r="P13" s="570"/>
    </row>
    <row r="14" spans="1:18" ht="21.95" customHeight="1">
      <c r="A14" s="203" t="s">
        <v>766</v>
      </c>
      <c r="B14" s="66">
        <v>2018</v>
      </c>
      <c r="C14" s="542" t="s">
        <v>850</v>
      </c>
      <c r="D14" s="59">
        <v>5295207</v>
      </c>
      <c r="E14" s="59">
        <v>2185272</v>
      </c>
      <c r="F14" s="59">
        <v>3109935</v>
      </c>
      <c r="G14" s="59">
        <v>2614478</v>
      </c>
      <c r="H14" s="59">
        <v>1106179</v>
      </c>
      <c r="I14" s="59">
        <v>1508299</v>
      </c>
      <c r="J14" s="59">
        <v>776336</v>
      </c>
      <c r="K14" s="59">
        <v>1904393</v>
      </c>
      <c r="L14" s="59">
        <v>57052</v>
      </c>
      <c r="M14" s="59">
        <v>245705</v>
      </c>
      <c r="N14" s="59">
        <v>730904</v>
      </c>
      <c r="O14" s="59">
        <v>870732</v>
      </c>
      <c r="P14" s="61" t="s">
        <v>766</v>
      </c>
      <c r="R14" s="27"/>
    </row>
    <row r="15" spans="1:18" ht="15" customHeight="1">
      <c r="A15" s="203" t="s">
        <v>914</v>
      </c>
      <c r="B15" s="66"/>
      <c r="C15" s="542" t="s">
        <v>851</v>
      </c>
      <c r="D15" s="59">
        <v>5691769</v>
      </c>
      <c r="E15" s="59">
        <v>2234310</v>
      </c>
      <c r="F15" s="59">
        <v>3457459</v>
      </c>
      <c r="G15" s="59">
        <v>2696662</v>
      </c>
      <c r="H15" s="59">
        <v>1100290</v>
      </c>
      <c r="I15" s="59">
        <v>1596372</v>
      </c>
      <c r="J15" s="59">
        <v>837417</v>
      </c>
      <c r="K15" s="59">
        <v>2157690</v>
      </c>
      <c r="L15" s="59">
        <v>51842</v>
      </c>
      <c r="M15" s="59">
        <v>244761</v>
      </c>
      <c r="N15" s="59">
        <v>906651</v>
      </c>
      <c r="O15" s="59">
        <v>954436</v>
      </c>
      <c r="P15" s="61" t="s">
        <v>914</v>
      </c>
    </row>
    <row r="16" spans="1:18" ht="15" customHeight="1">
      <c r="A16" s="203" t="s">
        <v>915</v>
      </c>
      <c r="B16" s="66" t="s">
        <v>353</v>
      </c>
      <c r="C16" s="542" t="s">
        <v>207</v>
      </c>
      <c r="D16" s="59">
        <v>5620438</v>
      </c>
      <c r="E16" s="59">
        <v>2196406</v>
      </c>
      <c r="F16" s="59">
        <v>3424032</v>
      </c>
      <c r="G16" s="59">
        <v>2850977</v>
      </c>
      <c r="H16" s="59">
        <v>1085382</v>
      </c>
      <c r="I16" s="59">
        <v>1765595</v>
      </c>
      <c r="J16" s="59">
        <v>830100</v>
      </c>
      <c r="K16" s="59">
        <v>1939361</v>
      </c>
      <c r="L16" s="59">
        <v>50865</v>
      </c>
      <c r="M16" s="59">
        <v>230059</v>
      </c>
      <c r="N16" s="59">
        <v>782682</v>
      </c>
      <c r="O16" s="59">
        <v>875755</v>
      </c>
      <c r="P16" s="61" t="s">
        <v>915</v>
      </c>
    </row>
    <row r="17" spans="1:18" ht="15" customHeight="1">
      <c r="A17" s="203" t="s">
        <v>916</v>
      </c>
      <c r="B17" s="66" t="s">
        <v>353</v>
      </c>
      <c r="C17" s="542" t="s">
        <v>208</v>
      </c>
      <c r="D17" s="59">
        <v>5331594</v>
      </c>
      <c r="E17" s="59">
        <v>2410652</v>
      </c>
      <c r="F17" s="59">
        <v>2920942</v>
      </c>
      <c r="G17" s="59">
        <v>2869386</v>
      </c>
      <c r="H17" s="59">
        <v>1181403</v>
      </c>
      <c r="I17" s="59">
        <v>1687983</v>
      </c>
      <c r="J17" s="59">
        <v>999638</v>
      </c>
      <c r="K17" s="59">
        <v>1462570</v>
      </c>
      <c r="L17" s="59">
        <v>48439</v>
      </c>
      <c r="M17" s="59">
        <v>181171</v>
      </c>
      <c r="N17" s="59">
        <v>649680</v>
      </c>
      <c r="O17" s="59">
        <v>583279</v>
      </c>
      <c r="P17" s="61" t="s">
        <v>916</v>
      </c>
    </row>
    <row r="18" spans="1:18" ht="18" customHeight="1">
      <c r="A18" s="203" t="s">
        <v>917</v>
      </c>
      <c r="B18" s="66" t="s">
        <v>353</v>
      </c>
      <c r="C18" s="542" t="s">
        <v>487</v>
      </c>
      <c r="D18" s="59">
        <v>21939008</v>
      </c>
      <c r="E18" s="59">
        <v>9026640</v>
      </c>
      <c r="F18" s="59">
        <v>12912368</v>
      </c>
      <c r="G18" s="59">
        <v>11031503</v>
      </c>
      <c r="H18" s="59">
        <v>4473254</v>
      </c>
      <c r="I18" s="59">
        <v>6558249</v>
      </c>
      <c r="J18" s="59">
        <v>3443491</v>
      </c>
      <c r="K18" s="59">
        <v>7464014</v>
      </c>
      <c r="L18" s="59">
        <v>208198</v>
      </c>
      <c r="M18" s="59">
        <v>901696</v>
      </c>
      <c r="N18" s="59">
        <v>3069917</v>
      </c>
      <c r="O18" s="59">
        <v>3284202</v>
      </c>
      <c r="P18" s="61" t="s">
        <v>917</v>
      </c>
    </row>
    <row r="19" spans="1:18" ht="24.95" customHeight="1">
      <c r="A19" s="202" t="s">
        <v>821</v>
      </c>
      <c r="B19" s="202"/>
      <c r="C19" s="202"/>
      <c r="D19" s="59"/>
      <c r="E19" s="59"/>
      <c r="F19" s="59"/>
      <c r="G19" s="59"/>
      <c r="H19" s="59"/>
      <c r="I19" s="59"/>
      <c r="J19" s="202" t="s">
        <v>821</v>
      </c>
      <c r="L19" s="59"/>
      <c r="M19" s="59"/>
      <c r="N19" s="59"/>
      <c r="O19" s="59"/>
    </row>
    <row r="20" spans="1:18" ht="21.95" customHeight="1">
      <c r="A20" s="203">
        <v>6</v>
      </c>
      <c r="B20" s="66">
        <v>2018</v>
      </c>
      <c r="C20" s="542" t="s">
        <v>850</v>
      </c>
      <c r="D20" s="59">
        <v>6438414</v>
      </c>
      <c r="E20" s="59">
        <v>3675465</v>
      </c>
      <c r="F20" s="59">
        <v>2762949</v>
      </c>
      <c r="G20" s="59">
        <v>3136315</v>
      </c>
      <c r="H20" s="59">
        <v>2204907</v>
      </c>
      <c r="I20" s="59">
        <v>931408</v>
      </c>
      <c r="J20" s="59">
        <v>1117083</v>
      </c>
      <c r="K20" s="59">
        <v>2185016</v>
      </c>
      <c r="L20" s="59">
        <v>133922</v>
      </c>
      <c r="M20" s="59">
        <v>219552</v>
      </c>
      <c r="N20" s="59">
        <v>802777</v>
      </c>
      <c r="O20" s="59">
        <v>1028764</v>
      </c>
      <c r="P20" s="61" t="s">
        <v>918</v>
      </c>
      <c r="R20" s="27"/>
    </row>
    <row r="21" spans="1:18" ht="15" customHeight="1">
      <c r="A21" s="203">
        <v>7</v>
      </c>
      <c r="B21" s="66"/>
      <c r="C21" s="542" t="s">
        <v>851</v>
      </c>
      <c r="D21" s="59">
        <v>6891490</v>
      </c>
      <c r="E21" s="59">
        <v>3962963</v>
      </c>
      <c r="F21" s="59">
        <v>2928527</v>
      </c>
      <c r="G21" s="59">
        <v>3309387</v>
      </c>
      <c r="H21" s="59">
        <v>2369006</v>
      </c>
      <c r="I21" s="59">
        <v>940381</v>
      </c>
      <c r="J21" s="59">
        <v>1214727</v>
      </c>
      <c r="K21" s="59">
        <v>2367377</v>
      </c>
      <c r="L21" s="59">
        <v>92249</v>
      </c>
      <c r="M21" s="59">
        <v>286981</v>
      </c>
      <c r="N21" s="59">
        <v>974451</v>
      </c>
      <c r="O21" s="59">
        <v>1013695</v>
      </c>
      <c r="P21" s="61" t="s">
        <v>919</v>
      </c>
    </row>
    <row r="22" spans="1:18" ht="15" customHeight="1">
      <c r="A22" s="203">
        <v>8</v>
      </c>
      <c r="B22" s="66" t="s">
        <v>353</v>
      </c>
      <c r="C22" s="542" t="s">
        <v>207</v>
      </c>
      <c r="D22" s="59">
        <v>7164688</v>
      </c>
      <c r="E22" s="59">
        <v>4191588</v>
      </c>
      <c r="F22" s="59">
        <v>2973099</v>
      </c>
      <c r="G22" s="59">
        <v>3514051</v>
      </c>
      <c r="H22" s="59">
        <v>2505568</v>
      </c>
      <c r="I22" s="59">
        <v>1008483</v>
      </c>
      <c r="J22" s="59">
        <v>1291358</v>
      </c>
      <c r="K22" s="59">
        <v>2359279</v>
      </c>
      <c r="L22" s="59">
        <v>96878</v>
      </c>
      <c r="M22" s="59">
        <v>297784</v>
      </c>
      <c r="N22" s="59">
        <v>960001</v>
      </c>
      <c r="O22" s="59">
        <v>1004615</v>
      </c>
      <c r="P22" s="61" t="s">
        <v>920</v>
      </c>
    </row>
    <row r="23" spans="1:18" ht="15" customHeight="1">
      <c r="A23" s="203">
        <v>9</v>
      </c>
      <c r="B23" s="66" t="s">
        <v>353</v>
      </c>
      <c r="C23" s="542" t="s">
        <v>208</v>
      </c>
      <c r="D23" s="59">
        <v>6973540</v>
      </c>
      <c r="E23" s="59">
        <v>4128758</v>
      </c>
      <c r="F23" s="59">
        <v>2844782</v>
      </c>
      <c r="G23" s="59">
        <v>3366940</v>
      </c>
      <c r="H23" s="59">
        <v>2324358</v>
      </c>
      <c r="I23" s="59">
        <v>1042582</v>
      </c>
      <c r="J23" s="59">
        <v>1427729</v>
      </c>
      <c r="K23" s="59">
        <v>2178871</v>
      </c>
      <c r="L23" s="59">
        <v>72510</v>
      </c>
      <c r="M23" s="59">
        <v>304162</v>
      </c>
      <c r="N23" s="59">
        <v>831909</v>
      </c>
      <c r="O23" s="59">
        <v>970290</v>
      </c>
      <c r="P23" s="61" t="s">
        <v>921</v>
      </c>
    </row>
    <row r="24" spans="1:18" ht="18" customHeight="1">
      <c r="A24" s="203">
        <v>10</v>
      </c>
      <c r="B24" s="66" t="s">
        <v>353</v>
      </c>
      <c r="C24" s="542" t="s">
        <v>487</v>
      </c>
      <c r="D24" s="59">
        <v>27468132</v>
      </c>
      <c r="E24" s="59">
        <v>15958774</v>
      </c>
      <c r="F24" s="59">
        <v>11509357</v>
      </c>
      <c r="G24" s="59">
        <v>13326693</v>
      </c>
      <c r="H24" s="59">
        <v>9403839</v>
      </c>
      <c r="I24" s="59">
        <v>3922854</v>
      </c>
      <c r="J24" s="59">
        <v>5050897</v>
      </c>
      <c r="K24" s="59">
        <v>9090543</v>
      </c>
      <c r="L24" s="59">
        <v>395559</v>
      </c>
      <c r="M24" s="59">
        <v>1108479</v>
      </c>
      <c r="N24" s="59">
        <v>3569138</v>
      </c>
      <c r="O24" s="59">
        <v>4017364</v>
      </c>
      <c r="P24" s="61" t="s">
        <v>478</v>
      </c>
    </row>
    <row r="25" spans="1:18" ht="24.95" customHeight="1">
      <c r="A25" s="202" t="s">
        <v>566</v>
      </c>
      <c r="B25" s="202"/>
      <c r="C25" s="202"/>
      <c r="D25" s="59"/>
      <c r="E25" s="59"/>
      <c r="F25" s="59"/>
      <c r="G25" s="59"/>
      <c r="H25" s="59"/>
      <c r="I25" s="59"/>
      <c r="J25" s="202" t="s">
        <v>566</v>
      </c>
      <c r="L25" s="59"/>
      <c r="M25" s="59"/>
      <c r="N25" s="59"/>
      <c r="O25" s="59"/>
    </row>
    <row r="26" spans="1:18" ht="21.95" customHeight="1">
      <c r="A26" s="203">
        <v>11</v>
      </c>
      <c r="B26" s="66">
        <v>2018</v>
      </c>
      <c r="C26" s="542" t="s">
        <v>850</v>
      </c>
      <c r="D26" s="59">
        <v>1883143</v>
      </c>
      <c r="E26" s="59">
        <v>905173</v>
      </c>
      <c r="F26" s="59">
        <v>977970</v>
      </c>
      <c r="G26" s="59">
        <v>622991</v>
      </c>
      <c r="H26" s="59">
        <v>423382</v>
      </c>
      <c r="I26" s="59">
        <v>199610</v>
      </c>
      <c r="J26" s="59">
        <v>279844</v>
      </c>
      <c r="K26" s="59">
        <v>980308</v>
      </c>
      <c r="L26" s="59">
        <v>11950</v>
      </c>
      <c r="M26" s="59">
        <v>189998</v>
      </c>
      <c r="N26" s="59">
        <v>513950</v>
      </c>
      <c r="O26" s="59">
        <v>264410</v>
      </c>
      <c r="P26" s="61" t="s">
        <v>479</v>
      </c>
      <c r="R26" s="27"/>
    </row>
    <row r="27" spans="1:18" ht="15" customHeight="1">
      <c r="A27" s="203">
        <v>12</v>
      </c>
      <c r="B27" s="66"/>
      <c r="C27" s="542" t="s">
        <v>851</v>
      </c>
      <c r="D27" s="59">
        <v>2025494</v>
      </c>
      <c r="E27" s="59">
        <v>969106</v>
      </c>
      <c r="F27" s="59">
        <v>1056387</v>
      </c>
      <c r="G27" s="59">
        <v>647233</v>
      </c>
      <c r="H27" s="59">
        <v>440281</v>
      </c>
      <c r="I27" s="59">
        <v>206952</v>
      </c>
      <c r="J27" s="59">
        <v>309774</v>
      </c>
      <c r="K27" s="59">
        <v>1068486</v>
      </c>
      <c r="L27" s="59">
        <v>13536</v>
      </c>
      <c r="M27" s="59">
        <v>205515</v>
      </c>
      <c r="N27" s="59">
        <v>561254</v>
      </c>
      <c r="O27" s="59">
        <v>288181</v>
      </c>
      <c r="P27" s="61" t="s">
        <v>480</v>
      </c>
    </row>
    <row r="28" spans="1:18" ht="15" customHeight="1">
      <c r="A28" s="203">
        <v>13</v>
      </c>
      <c r="B28" s="66" t="s">
        <v>353</v>
      </c>
      <c r="C28" s="542" t="s">
        <v>207</v>
      </c>
      <c r="D28" s="59">
        <v>2044384</v>
      </c>
      <c r="E28" s="59">
        <v>1046741</v>
      </c>
      <c r="F28" s="59">
        <v>997643</v>
      </c>
      <c r="G28" s="59">
        <v>696656</v>
      </c>
      <c r="H28" s="59">
        <v>502788</v>
      </c>
      <c r="I28" s="59">
        <v>193868</v>
      </c>
      <c r="J28" s="59">
        <v>296050</v>
      </c>
      <c r="K28" s="59">
        <v>1051678</v>
      </c>
      <c r="L28" s="59">
        <v>14251</v>
      </c>
      <c r="M28" s="59">
        <v>233652</v>
      </c>
      <c r="N28" s="59">
        <v>502567</v>
      </c>
      <c r="O28" s="59">
        <v>301208</v>
      </c>
      <c r="P28" s="61" t="s">
        <v>452</v>
      </c>
    </row>
    <row r="29" spans="1:18" ht="15" customHeight="1">
      <c r="A29" s="203">
        <v>14</v>
      </c>
      <c r="B29" s="66" t="s">
        <v>353</v>
      </c>
      <c r="C29" s="542" t="s">
        <v>208</v>
      </c>
      <c r="D29" s="59">
        <v>2028111</v>
      </c>
      <c r="E29" s="59">
        <v>1113154</v>
      </c>
      <c r="F29" s="59">
        <v>914958</v>
      </c>
      <c r="G29" s="59">
        <v>761812</v>
      </c>
      <c r="H29" s="59">
        <v>581590</v>
      </c>
      <c r="I29" s="59">
        <v>180221</v>
      </c>
      <c r="J29" s="59">
        <v>285815</v>
      </c>
      <c r="K29" s="59">
        <v>980484</v>
      </c>
      <c r="L29" s="59">
        <v>10755</v>
      </c>
      <c r="M29" s="59">
        <v>234993</v>
      </c>
      <c r="N29" s="59">
        <v>432436</v>
      </c>
      <c r="O29" s="59">
        <v>302300</v>
      </c>
      <c r="P29" s="61" t="s">
        <v>292</v>
      </c>
    </row>
    <row r="30" spans="1:18" ht="18" customHeight="1">
      <c r="A30" s="203">
        <v>15</v>
      </c>
      <c r="B30" s="66" t="s">
        <v>353</v>
      </c>
      <c r="C30" s="542" t="s">
        <v>487</v>
      </c>
      <c r="D30" s="59">
        <v>7981132</v>
      </c>
      <c r="E30" s="59">
        <v>4034174</v>
      </c>
      <c r="F30" s="59">
        <v>3946958</v>
      </c>
      <c r="G30" s="59">
        <v>2728692</v>
      </c>
      <c r="H30" s="59">
        <v>1948041</v>
      </c>
      <c r="I30" s="59">
        <v>780651</v>
      </c>
      <c r="J30" s="59">
        <v>1171483</v>
      </c>
      <c r="K30" s="59">
        <v>4080956</v>
      </c>
      <c r="L30" s="59">
        <v>50492</v>
      </c>
      <c r="M30" s="59">
        <v>864158</v>
      </c>
      <c r="N30" s="59">
        <v>2010207</v>
      </c>
      <c r="O30" s="59">
        <v>1156099</v>
      </c>
      <c r="P30" s="61" t="s">
        <v>295</v>
      </c>
    </row>
    <row r="31" spans="1:18" ht="24.95" customHeight="1">
      <c r="A31" s="202" t="s">
        <v>567</v>
      </c>
      <c r="B31" s="202"/>
      <c r="C31" s="202"/>
      <c r="D31" s="59"/>
      <c r="E31" s="59"/>
      <c r="F31" s="59"/>
      <c r="G31" s="59"/>
      <c r="H31" s="59"/>
      <c r="I31" s="59"/>
      <c r="J31" s="202" t="s">
        <v>567</v>
      </c>
      <c r="L31" s="59"/>
      <c r="M31" s="59"/>
      <c r="N31" s="59"/>
      <c r="O31" s="59"/>
    </row>
    <row r="32" spans="1:18" ht="21.95" customHeight="1">
      <c r="A32" s="203">
        <v>16</v>
      </c>
      <c r="B32" s="66">
        <v>2018</v>
      </c>
      <c r="C32" s="542" t="s">
        <v>850</v>
      </c>
      <c r="D32" s="59">
        <v>690136</v>
      </c>
      <c r="E32" s="59">
        <v>454033</v>
      </c>
      <c r="F32" s="59">
        <v>236103</v>
      </c>
      <c r="G32" s="59">
        <v>324881</v>
      </c>
      <c r="H32" s="59">
        <v>300379</v>
      </c>
      <c r="I32" s="59">
        <v>24502</v>
      </c>
      <c r="J32" s="59">
        <v>86849</v>
      </c>
      <c r="K32" s="59">
        <v>278407</v>
      </c>
      <c r="L32" s="59">
        <v>3866</v>
      </c>
      <c r="M32" s="59">
        <v>62939</v>
      </c>
      <c r="N32" s="59">
        <v>110084</v>
      </c>
      <c r="O32" s="59">
        <v>101517</v>
      </c>
      <c r="P32" s="61" t="s">
        <v>296</v>
      </c>
      <c r="R32" s="27"/>
    </row>
    <row r="33" spans="1:16" ht="15" customHeight="1">
      <c r="A33" s="203">
        <v>17</v>
      </c>
      <c r="B33" s="66"/>
      <c r="C33" s="542" t="s">
        <v>851</v>
      </c>
      <c r="D33" s="59">
        <v>660727</v>
      </c>
      <c r="E33" s="59">
        <v>423502</v>
      </c>
      <c r="F33" s="59">
        <v>237225</v>
      </c>
      <c r="G33" s="59">
        <v>293884</v>
      </c>
      <c r="H33" s="59">
        <v>270324</v>
      </c>
      <c r="I33" s="59">
        <v>23560</v>
      </c>
      <c r="J33" s="59">
        <v>83831</v>
      </c>
      <c r="K33" s="59">
        <v>283012</v>
      </c>
      <c r="L33" s="59">
        <v>2853</v>
      </c>
      <c r="M33" s="59">
        <v>66494</v>
      </c>
      <c r="N33" s="59">
        <v>115756</v>
      </c>
      <c r="O33" s="59">
        <v>97909</v>
      </c>
      <c r="P33" s="61" t="s">
        <v>297</v>
      </c>
    </row>
    <row r="34" spans="1:16" ht="15" customHeight="1">
      <c r="A34" s="203">
        <v>18</v>
      </c>
      <c r="B34" s="66" t="s">
        <v>353</v>
      </c>
      <c r="C34" s="542" t="s">
        <v>207</v>
      </c>
      <c r="D34" s="59">
        <v>657528</v>
      </c>
      <c r="E34" s="59">
        <v>437770</v>
      </c>
      <c r="F34" s="59">
        <v>219759</v>
      </c>
      <c r="G34" s="59">
        <v>300923</v>
      </c>
      <c r="H34" s="59">
        <v>280300</v>
      </c>
      <c r="I34" s="59">
        <v>20623</v>
      </c>
      <c r="J34" s="59">
        <v>91220</v>
      </c>
      <c r="K34" s="59">
        <v>265385</v>
      </c>
      <c r="L34" s="59">
        <v>2963</v>
      </c>
      <c r="M34" s="59">
        <v>63287</v>
      </c>
      <c r="N34" s="59">
        <v>116095</v>
      </c>
      <c r="O34" s="59">
        <v>83040</v>
      </c>
      <c r="P34" s="61" t="s">
        <v>922</v>
      </c>
    </row>
    <row r="35" spans="1:16" ht="15" customHeight="1">
      <c r="A35" s="203">
        <v>19</v>
      </c>
      <c r="B35" s="66" t="s">
        <v>353</v>
      </c>
      <c r="C35" s="542" t="s">
        <v>208</v>
      </c>
      <c r="D35" s="59">
        <v>580293</v>
      </c>
      <c r="E35" s="59">
        <v>392332</v>
      </c>
      <c r="F35" s="59">
        <v>187961</v>
      </c>
      <c r="G35" s="59">
        <v>272222</v>
      </c>
      <c r="H35" s="59">
        <v>250891</v>
      </c>
      <c r="I35" s="59">
        <v>21331</v>
      </c>
      <c r="J35" s="59">
        <v>82032</v>
      </c>
      <c r="K35" s="59">
        <v>226038</v>
      </c>
      <c r="L35" s="59">
        <v>2464</v>
      </c>
      <c r="M35" s="59">
        <v>56944</v>
      </c>
      <c r="N35" s="59">
        <v>96516</v>
      </c>
      <c r="O35" s="59">
        <v>70114</v>
      </c>
      <c r="P35" s="61" t="s">
        <v>923</v>
      </c>
    </row>
    <row r="36" spans="1:16" ht="18" customHeight="1">
      <c r="A36" s="203">
        <v>20</v>
      </c>
      <c r="B36" s="66" t="s">
        <v>353</v>
      </c>
      <c r="C36" s="542" t="s">
        <v>487</v>
      </c>
      <c r="D36" s="59">
        <v>2588684</v>
      </c>
      <c r="E36" s="59">
        <v>1707637</v>
      </c>
      <c r="F36" s="59">
        <v>881048</v>
      </c>
      <c r="G36" s="59">
        <v>1191910</v>
      </c>
      <c r="H36" s="59">
        <v>1101894</v>
      </c>
      <c r="I36" s="59">
        <v>90016</v>
      </c>
      <c r="J36" s="59">
        <v>343932</v>
      </c>
      <c r="K36" s="59">
        <v>1052842</v>
      </c>
      <c r="L36" s="59">
        <v>12146</v>
      </c>
      <c r="M36" s="59">
        <v>249664</v>
      </c>
      <c r="N36" s="59">
        <v>438451</v>
      </c>
      <c r="O36" s="59">
        <v>352580</v>
      </c>
      <c r="P36" s="61" t="s">
        <v>924</v>
      </c>
    </row>
    <row r="37" spans="1:16" ht="24.95" customHeight="1">
      <c r="A37" s="213" t="s">
        <v>568</v>
      </c>
      <c r="B37" s="66"/>
      <c r="D37" s="59"/>
      <c r="E37" s="59"/>
      <c r="F37" s="59"/>
      <c r="G37" s="59"/>
      <c r="H37" s="59"/>
      <c r="I37" s="59"/>
      <c r="J37" s="213" t="s">
        <v>568</v>
      </c>
      <c r="L37" s="59"/>
      <c r="M37" s="59"/>
      <c r="N37" s="59"/>
      <c r="O37" s="59"/>
    </row>
    <row r="38" spans="1:16" ht="21.95" customHeight="1">
      <c r="A38" s="203">
        <v>21</v>
      </c>
      <c r="B38" s="66">
        <v>2018</v>
      </c>
      <c r="C38" s="542" t="s">
        <v>850</v>
      </c>
      <c r="D38" s="59">
        <v>2998624</v>
      </c>
      <c r="E38" s="59">
        <v>1111184</v>
      </c>
      <c r="F38" s="59">
        <v>1887440</v>
      </c>
      <c r="G38" s="59">
        <v>1271773</v>
      </c>
      <c r="H38" s="59">
        <v>599377</v>
      </c>
      <c r="I38" s="59">
        <v>672396</v>
      </c>
      <c r="J38" s="59">
        <v>318039</v>
      </c>
      <c r="K38" s="59">
        <v>1408812</v>
      </c>
      <c r="L38" s="59">
        <v>20117</v>
      </c>
      <c r="M38" s="59">
        <v>173652</v>
      </c>
      <c r="N38" s="59">
        <v>714693</v>
      </c>
      <c r="O38" s="59">
        <v>500351</v>
      </c>
      <c r="P38" s="61" t="s">
        <v>925</v>
      </c>
    </row>
    <row r="39" spans="1:16" ht="15" customHeight="1">
      <c r="A39" s="203">
        <v>22</v>
      </c>
      <c r="B39" s="66"/>
      <c r="C39" s="542" t="s">
        <v>851</v>
      </c>
      <c r="D39" s="59">
        <v>3214845</v>
      </c>
      <c r="E39" s="59">
        <v>1199765</v>
      </c>
      <c r="F39" s="59">
        <v>2015080</v>
      </c>
      <c r="G39" s="59">
        <v>1336147</v>
      </c>
      <c r="H39" s="59">
        <v>648475</v>
      </c>
      <c r="I39" s="59">
        <v>687672</v>
      </c>
      <c r="J39" s="59">
        <v>349312</v>
      </c>
      <c r="K39" s="59">
        <v>1529387</v>
      </c>
      <c r="L39" s="59">
        <v>16731</v>
      </c>
      <c r="M39" s="59">
        <v>185248</v>
      </c>
      <c r="N39" s="59">
        <v>777206</v>
      </c>
      <c r="O39" s="59">
        <v>550202</v>
      </c>
      <c r="P39" s="61" t="s">
        <v>926</v>
      </c>
    </row>
    <row r="40" spans="1:16" ht="15" customHeight="1">
      <c r="A40" s="203">
        <v>23</v>
      </c>
      <c r="B40" s="66" t="s">
        <v>353</v>
      </c>
      <c r="C40" s="542" t="s">
        <v>207</v>
      </c>
      <c r="D40" s="59">
        <v>3087773</v>
      </c>
      <c r="E40" s="59">
        <v>1147509</v>
      </c>
      <c r="F40" s="59">
        <v>1940264</v>
      </c>
      <c r="G40" s="59">
        <v>1318778</v>
      </c>
      <c r="H40" s="59">
        <v>628693</v>
      </c>
      <c r="I40" s="59">
        <v>690084</v>
      </c>
      <c r="J40" s="59">
        <v>320651</v>
      </c>
      <c r="K40" s="59">
        <v>1448344</v>
      </c>
      <c r="L40" s="59">
        <v>20406</v>
      </c>
      <c r="M40" s="59">
        <v>177758</v>
      </c>
      <c r="N40" s="59">
        <v>710311</v>
      </c>
      <c r="O40" s="59">
        <v>539869</v>
      </c>
      <c r="P40" s="61" t="s">
        <v>927</v>
      </c>
    </row>
    <row r="41" spans="1:16" ht="15" customHeight="1">
      <c r="A41" s="203">
        <v>24</v>
      </c>
      <c r="B41" s="66" t="s">
        <v>353</v>
      </c>
      <c r="C41" s="542" t="s">
        <v>208</v>
      </c>
      <c r="D41" s="59">
        <v>2861478</v>
      </c>
      <c r="E41" s="59">
        <v>1181079</v>
      </c>
      <c r="F41" s="59">
        <v>1680399</v>
      </c>
      <c r="G41" s="59">
        <v>1239616</v>
      </c>
      <c r="H41" s="59">
        <v>688897</v>
      </c>
      <c r="I41" s="59">
        <v>550719</v>
      </c>
      <c r="J41" s="59">
        <v>303672</v>
      </c>
      <c r="K41" s="59">
        <v>1318191</v>
      </c>
      <c r="L41" s="59">
        <v>16857</v>
      </c>
      <c r="M41" s="59">
        <v>171653</v>
      </c>
      <c r="N41" s="59">
        <v>627722</v>
      </c>
      <c r="O41" s="59">
        <v>501959</v>
      </c>
      <c r="P41" s="61" t="s">
        <v>928</v>
      </c>
    </row>
    <row r="42" spans="1:16" ht="18" customHeight="1">
      <c r="A42" s="203">
        <v>25</v>
      </c>
      <c r="B42" s="66" t="s">
        <v>353</v>
      </c>
      <c r="C42" s="542" t="s">
        <v>487</v>
      </c>
      <c r="D42" s="59">
        <v>12162720</v>
      </c>
      <c r="E42" s="59">
        <v>4639537</v>
      </c>
      <c r="F42" s="59">
        <v>7523183</v>
      </c>
      <c r="G42" s="59">
        <v>5166314</v>
      </c>
      <c r="H42" s="59">
        <v>2565442</v>
      </c>
      <c r="I42" s="59">
        <v>2600871</v>
      </c>
      <c r="J42" s="59">
        <v>1291674</v>
      </c>
      <c r="K42" s="59">
        <v>5704734</v>
      </c>
      <c r="L42" s="59">
        <v>74111</v>
      </c>
      <c r="M42" s="59">
        <v>708311</v>
      </c>
      <c r="N42" s="59">
        <v>2829932</v>
      </c>
      <c r="O42" s="59">
        <v>2092381</v>
      </c>
      <c r="P42" s="61" t="s">
        <v>929</v>
      </c>
    </row>
    <row r="43" spans="1:16" ht="24.95" customHeight="1">
      <c r="A43" s="202" t="s">
        <v>569</v>
      </c>
      <c r="B43" s="66"/>
      <c r="D43" s="59"/>
      <c r="E43" s="59"/>
      <c r="F43" s="59"/>
      <c r="G43" s="59"/>
      <c r="H43" s="59"/>
      <c r="I43" s="59"/>
      <c r="J43" s="202" t="s">
        <v>569</v>
      </c>
      <c r="L43" s="59"/>
      <c r="M43" s="59"/>
      <c r="N43" s="59"/>
      <c r="O43" s="59"/>
    </row>
    <row r="44" spans="1:16" ht="21.95" customHeight="1">
      <c r="A44" s="203">
        <v>26</v>
      </c>
      <c r="B44" s="66">
        <v>2018</v>
      </c>
      <c r="C44" s="542" t="s">
        <v>850</v>
      </c>
      <c r="D44" s="59">
        <v>1045329</v>
      </c>
      <c r="E44" s="59">
        <v>291227</v>
      </c>
      <c r="F44" s="59">
        <v>754102</v>
      </c>
      <c r="G44" s="59">
        <v>414648</v>
      </c>
      <c r="H44" s="59">
        <v>135327</v>
      </c>
      <c r="I44" s="59">
        <v>279321</v>
      </c>
      <c r="J44" s="59">
        <v>103206</v>
      </c>
      <c r="K44" s="59">
        <v>527475</v>
      </c>
      <c r="L44" s="59">
        <v>9355</v>
      </c>
      <c r="M44" s="59">
        <v>43340</v>
      </c>
      <c r="N44" s="59">
        <v>284946</v>
      </c>
      <c r="O44" s="59">
        <v>189834</v>
      </c>
      <c r="P44" s="61" t="s">
        <v>930</v>
      </c>
    </row>
    <row r="45" spans="1:16" ht="15" customHeight="1">
      <c r="A45" s="203">
        <v>27</v>
      </c>
      <c r="B45" s="66"/>
      <c r="C45" s="542" t="s">
        <v>851</v>
      </c>
      <c r="D45" s="59">
        <v>1146415</v>
      </c>
      <c r="E45" s="59">
        <v>309146</v>
      </c>
      <c r="F45" s="59">
        <v>837269</v>
      </c>
      <c r="G45" s="59">
        <v>446776</v>
      </c>
      <c r="H45" s="59">
        <v>146603</v>
      </c>
      <c r="I45" s="59">
        <v>300173</v>
      </c>
      <c r="J45" s="59">
        <v>106777</v>
      </c>
      <c r="K45" s="59">
        <v>592862</v>
      </c>
      <c r="L45" s="59">
        <v>9200</v>
      </c>
      <c r="M45" s="59">
        <v>46566</v>
      </c>
      <c r="N45" s="59">
        <v>351423</v>
      </c>
      <c r="O45" s="59">
        <v>185673</v>
      </c>
      <c r="P45" s="61" t="s">
        <v>658</v>
      </c>
    </row>
    <row r="46" spans="1:16" ht="15" customHeight="1">
      <c r="A46" s="203">
        <v>28</v>
      </c>
      <c r="B46" s="66" t="s">
        <v>353</v>
      </c>
      <c r="C46" s="542" t="s">
        <v>207</v>
      </c>
      <c r="D46" s="59">
        <v>1100743</v>
      </c>
      <c r="E46" s="59">
        <v>302571</v>
      </c>
      <c r="F46" s="59">
        <v>798172</v>
      </c>
      <c r="G46" s="59">
        <v>429752</v>
      </c>
      <c r="H46" s="59">
        <v>143881</v>
      </c>
      <c r="I46" s="59">
        <v>285871</v>
      </c>
      <c r="J46" s="59">
        <v>108064</v>
      </c>
      <c r="K46" s="59">
        <v>562927</v>
      </c>
      <c r="L46" s="59">
        <v>8874</v>
      </c>
      <c r="M46" s="59">
        <v>41751</v>
      </c>
      <c r="N46" s="59">
        <v>320137</v>
      </c>
      <c r="O46" s="59">
        <v>192165</v>
      </c>
      <c r="P46" s="61" t="s">
        <v>659</v>
      </c>
    </row>
    <row r="47" spans="1:16" ht="15" customHeight="1">
      <c r="A47" s="203">
        <v>29</v>
      </c>
      <c r="B47" s="66" t="s">
        <v>353</v>
      </c>
      <c r="C47" s="542" t="s">
        <v>208</v>
      </c>
      <c r="D47" s="59">
        <v>962223</v>
      </c>
      <c r="E47" s="59">
        <v>280496</v>
      </c>
      <c r="F47" s="59">
        <v>681727</v>
      </c>
      <c r="G47" s="59">
        <v>387185</v>
      </c>
      <c r="H47" s="59">
        <v>134372</v>
      </c>
      <c r="I47" s="59">
        <v>252812</v>
      </c>
      <c r="J47" s="59">
        <v>102082</v>
      </c>
      <c r="K47" s="59">
        <v>472957</v>
      </c>
      <c r="L47" s="59">
        <v>8452</v>
      </c>
      <c r="M47" s="59">
        <v>35590</v>
      </c>
      <c r="N47" s="59">
        <v>247543</v>
      </c>
      <c r="O47" s="59">
        <v>181372</v>
      </c>
      <c r="P47" s="61" t="s">
        <v>660</v>
      </c>
    </row>
    <row r="48" spans="1:16" ht="18" customHeight="1">
      <c r="A48" s="203">
        <v>30</v>
      </c>
      <c r="B48" s="66" t="s">
        <v>353</v>
      </c>
      <c r="C48" s="542" t="s">
        <v>487</v>
      </c>
      <c r="D48" s="59">
        <v>4254710</v>
      </c>
      <c r="E48" s="59">
        <v>1183440</v>
      </c>
      <c r="F48" s="59">
        <v>3071270</v>
      </c>
      <c r="G48" s="59">
        <v>1678361</v>
      </c>
      <c r="H48" s="59">
        <v>560183</v>
      </c>
      <c r="I48" s="59">
        <v>1118177</v>
      </c>
      <c r="J48" s="59">
        <v>420129</v>
      </c>
      <c r="K48" s="59">
        <v>2156221</v>
      </c>
      <c r="L48" s="59">
        <v>35881</v>
      </c>
      <c r="M48" s="59">
        <v>167247</v>
      </c>
      <c r="N48" s="59">
        <v>1204049</v>
      </c>
      <c r="O48" s="59">
        <v>749044</v>
      </c>
      <c r="P48" s="61" t="s">
        <v>661</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2018</v>
      </c>
      <c r="C50" s="542" t="s">
        <v>850</v>
      </c>
      <c r="D50" s="59">
        <v>1116342</v>
      </c>
      <c r="E50" s="59">
        <v>700666</v>
      </c>
      <c r="F50" s="59">
        <v>415677</v>
      </c>
      <c r="G50" s="59">
        <v>381778</v>
      </c>
      <c r="H50" s="59">
        <v>259164</v>
      </c>
      <c r="I50" s="59">
        <v>122614</v>
      </c>
      <c r="J50" s="59">
        <v>401308</v>
      </c>
      <c r="K50" s="59">
        <v>333256</v>
      </c>
      <c r="L50" s="59">
        <v>7438</v>
      </c>
      <c r="M50" s="59">
        <v>32756</v>
      </c>
      <c r="N50" s="59">
        <v>134888</v>
      </c>
      <c r="O50" s="59">
        <v>158174</v>
      </c>
      <c r="P50" s="61" t="s">
        <v>733</v>
      </c>
    </row>
    <row r="51" spans="1:16" ht="15" customHeight="1">
      <c r="A51" s="203">
        <v>32</v>
      </c>
      <c r="B51" s="66"/>
      <c r="C51" s="542" t="s">
        <v>851</v>
      </c>
      <c r="D51" s="59">
        <v>1112888</v>
      </c>
      <c r="E51" s="59">
        <v>677756</v>
      </c>
      <c r="F51" s="59">
        <v>435132</v>
      </c>
      <c r="G51" s="59">
        <v>376520</v>
      </c>
      <c r="H51" s="59">
        <v>251123</v>
      </c>
      <c r="I51" s="59">
        <v>125397</v>
      </c>
      <c r="J51" s="59">
        <v>383730</v>
      </c>
      <c r="K51" s="59">
        <v>352638</v>
      </c>
      <c r="L51" s="59">
        <v>10514</v>
      </c>
      <c r="M51" s="59">
        <v>32389</v>
      </c>
      <c r="N51" s="59">
        <v>157198</v>
      </c>
      <c r="O51" s="59">
        <v>152538</v>
      </c>
      <c r="P51" s="61" t="s">
        <v>734</v>
      </c>
    </row>
    <row r="52" spans="1:16" ht="15" customHeight="1">
      <c r="A52" s="203">
        <v>33</v>
      </c>
      <c r="B52" s="66" t="s">
        <v>353</v>
      </c>
      <c r="C52" s="542" t="s">
        <v>207</v>
      </c>
      <c r="D52" s="59">
        <v>1143774</v>
      </c>
      <c r="E52" s="59">
        <v>696497</v>
      </c>
      <c r="F52" s="59">
        <v>447277</v>
      </c>
      <c r="G52" s="59">
        <v>344470</v>
      </c>
      <c r="H52" s="59">
        <v>224490</v>
      </c>
      <c r="I52" s="59">
        <v>119980</v>
      </c>
      <c r="J52" s="59">
        <v>412095</v>
      </c>
      <c r="K52" s="59">
        <v>387208</v>
      </c>
      <c r="L52" s="59">
        <v>14835</v>
      </c>
      <c r="M52" s="59">
        <v>45076</v>
      </c>
      <c r="N52" s="59">
        <v>159831</v>
      </c>
      <c r="O52" s="59">
        <v>167466</v>
      </c>
      <c r="P52" s="61" t="s">
        <v>721</v>
      </c>
    </row>
    <row r="53" spans="1:16" ht="15" customHeight="1">
      <c r="A53" s="203">
        <v>34</v>
      </c>
      <c r="B53" s="66" t="s">
        <v>353</v>
      </c>
      <c r="C53" s="542" t="s">
        <v>208</v>
      </c>
      <c r="D53" s="59">
        <v>1009496</v>
      </c>
      <c r="E53" s="59">
        <v>648487</v>
      </c>
      <c r="F53" s="59">
        <v>361009</v>
      </c>
      <c r="G53" s="59">
        <v>332355</v>
      </c>
      <c r="H53" s="59">
        <v>212691</v>
      </c>
      <c r="I53" s="59">
        <v>119663</v>
      </c>
      <c r="J53" s="59">
        <v>394542</v>
      </c>
      <c r="K53" s="59">
        <v>282599</v>
      </c>
      <c r="L53" s="59">
        <v>8648</v>
      </c>
      <c r="M53" s="59">
        <v>32606</v>
      </c>
      <c r="N53" s="59">
        <v>128280</v>
      </c>
      <c r="O53" s="59">
        <v>113066</v>
      </c>
      <c r="P53" s="61" t="s">
        <v>722</v>
      </c>
    </row>
    <row r="54" spans="1:16" ht="18" customHeight="1">
      <c r="A54" s="203">
        <v>35</v>
      </c>
      <c r="B54" s="66" t="s">
        <v>353</v>
      </c>
      <c r="C54" s="542" t="s">
        <v>487</v>
      </c>
      <c r="D54" s="59">
        <v>4382500</v>
      </c>
      <c r="E54" s="59">
        <v>2723406</v>
      </c>
      <c r="F54" s="59">
        <v>1659095</v>
      </c>
      <c r="G54" s="59">
        <v>1435123</v>
      </c>
      <c r="H54" s="59">
        <v>947468</v>
      </c>
      <c r="I54" s="59">
        <v>487654</v>
      </c>
      <c r="J54" s="59">
        <v>1591675</v>
      </c>
      <c r="K54" s="59">
        <v>1355701</v>
      </c>
      <c r="L54" s="59">
        <v>41435</v>
      </c>
      <c r="M54" s="59">
        <v>142827</v>
      </c>
      <c r="N54" s="59">
        <v>580197</v>
      </c>
      <c r="O54" s="59">
        <v>591244</v>
      </c>
      <c r="P54" s="61" t="s">
        <v>264</v>
      </c>
    </row>
    <row r="55" spans="1:16" ht="24.95" customHeight="1">
      <c r="A55" s="202" t="s">
        <v>571</v>
      </c>
      <c r="B55" s="66"/>
      <c r="D55" s="59"/>
      <c r="E55" s="59"/>
      <c r="F55" s="59"/>
      <c r="G55" s="59"/>
      <c r="H55" s="59"/>
      <c r="I55" s="59"/>
      <c r="J55" s="202" t="s">
        <v>571</v>
      </c>
      <c r="L55" s="59"/>
      <c r="M55" s="59"/>
      <c r="N55" s="59"/>
      <c r="O55" s="59"/>
    </row>
    <row r="56" spans="1:16" ht="21.95" customHeight="1">
      <c r="A56" s="203">
        <v>36</v>
      </c>
      <c r="B56" s="66">
        <v>2018</v>
      </c>
      <c r="C56" s="542" t="s">
        <v>850</v>
      </c>
      <c r="D56" s="59">
        <v>1055193</v>
      </c>
      <c r="E56" s="59">
        <v>465561</v>
      </c>
      <c r="F56" s="59">
        <v>589632</v>
      </c>
      <c r="G56" s="59">
        <v>353283</v>
      </c>
      <c r="H56" s="59">
        <v>191194</v>
      </c>
      <c r="I56" s="59">
        <v>162090</v>
      </c>
      <c r="J56" s="59">
        <v>77557</v>
      </c>
      <c r="K56" s="59">
        <v>624352</v>
      </c>
      <c r="L56" s="59">
        <v>28101</v>
      </c>
      <c r="M56" s="59">
        <v>168709</v>
      </c>
      <c r="N56" s="59">
        <v>239069</v>
      </c>
      <c r="O56" s="59">
        <v>188474</v>
      </c>
      <c r="P56" s="61" t="s">
        <v>265</v>
      </c>
    </row>
    <row r="57" spans="1:16" ht="15" customHeight="1">
      <c r="A57" s="203">
        <v>37</v>
      </c>
      <c r="B57" s="66"/>
      <c r="C57" s="542" t="s">
        <v>851</v>
      </c>
      <c r="D57" s="59">
        <v>1097553</v>
      </c>
      <c r="E57" s="59">
        <v>511086</v>
      </c>
      <c r="F57" s="59">
        <v>586468</v>
      </c>
      <c r="G57" s="59">
        <v>359293</v>
      </c>
      <c r="H57" s="59">
        <v>196619</v>
      </c>
      <c r="I57" s="59">
        <v>162674</v>
      </c>
      <c r="J57" s="59">
        <v>106372</v>
      </c>
      <c r="K57" s="59">
        <v>631888</v>
      </c>
      <c r="L57" s="59">
        <v>28125</v>
      </c>
      <c r="M57" s="59">
        <v>179970</v>
      </c>
      <c r="N57" s="59">
        <v>252585</v>
      </c>
      <c r="O57" s="59">
        <v>171209</v>
      </c>
      <c r="P57" s="61" t="s">
        <v>266</v>
      </c>
    </row>
    <row r="58" spans="1:16" ht="15" customHeight="1">
      <c r="A58" s="203">
        <v>38</v>
      </c>
      <c r="B58" s="66" t="s">
        <v>353</v>
      </c>
      <c r="C58" s="542" t="s">
        <v>207</v>
      </c>
      <c r="D58" s="59">
        <v>1062255</v>
      </c>
      <c r="E58" s="59">
        <v>483810</v>
      </c>
      <c r="F58" s="59">
        <v>578445</v>
      </c>
      <c r="G58" s="59">
        <v>336072</v>
      </c>
      <c r="H58" s="59">
        <v>183751</v>
      </c>
      <c r="I58" s="59">
        <v>152321</v>
      </c>
      <c r="J58" s="59">
        <v>89339</v>
      </c>
      <c r="K58" s="59">
        <v>636844</v>
      </c>
      <c r="L58" s="59">
        <v>26281</v>
      </c>
      <c r="M58" s="59">
        <v>184439</v>
      </c>
      <c r="N58" s="59">
        <v>250158</v>
      </c>
      <c r="O58" s="59">
        <v>175966</v>
      </c>
      <c r="P58" s="61" t="s">
        <v>267</v>
      </c>
    </row>
    <row r="59" spans="1:16" ht="15" customHeight="1">
      <c r="A59" s="203">
        <v>39</v>
      </c>
      <c r="B59" s="66" t="s">
        <v>353</v>
      </c>
      <c r="C59" s="542" t="s">
        <v>208</v>
      </c>
      <c r="D59" s="59">
        <v>958549</v>
      </c>
      <c r="E59" s="59">
        <v>439691</v>
      </c>
      <c r="F59" s="59">
        <v>518858</v>
      </c>
      <c r="G59" s="59">
        <v>304347</v>
      </c>
      <c r="H59" s="59">
        <v>160884</v>
      </c>
      <c r="I59" s="59">
        <v>143463</v>
      </c>
      <c r="J59" s="59">
        <v>73077</v>
      </c>
      <c r="K59" s="59">
        <v>581125</v>
      </c>
      <c r="L59" s="59">
        <v>26341</v>
      </c>
      <c r="M59" s="59">
        <v>179389</v>
      </c>
      <c r="N59" s="59">
        <v>218926</v>
      </c>
      <c r="O59" s="59">
        <v>156470</v>
      </c>
      <c r="P59" s="61" t="s">
        <v>268</v>
      </c>
    </row>
    <row r="60" spans="1:16" ht="18" customHeight="1">
      <c r="A60" s="203">
        <v>40</v>
      </c>
      <c r="B60" s="66" t="s">
        <v>353</v>
      </c>
      <c r="C60" s="542" t="s">
        <v>487</v>
      </c>
      <c r="D60" s="59">
        <v>4173550</v>
      </c>
      <c r="E60" s="59">
        <v>1900148</v>
      </c>
      <c r="F60" s="59">
        <v>2273403</v>
      </c>
      <c r="G60" s="59">
        <v>1352995</v>
      </c>
      <c r="H60" s="59">
        <v>732448</v>
      </c>
      <c r="I60" s="59">
        <v>620548</v>
      </c>
      <c r="J60" s="59">
        <v>346345</v>
      </c>
      <c r="K60" s="59">
        <v>2474209</v>
      </c>
      <c r="L60" s="59">
        <v>108848</v>
      </c>
      <c r="M60" s="59">
        <v>712507</v>
      </c>
      <c r="N60" s="59">
        <v>960738</v>
      </c>
      <c r="O60" s="59">
        <v>692119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569" t="s">
        <v>1745</v>
      </c>
      <c r="B62" s="569"/>
      <c r="C62" s="569"/>
      <c r="D62" s="569"/>
      <c r="E62" s="569"/>
      <c r="F62" s="569"/>
      <c r="G62" s="569"/>
      <c r="H62" s="178"/>
      <c r="I62" s="178"/>
      <c r="J62" s="569" t="s">
        <v>1745</v>
      </c>
      <c r="L62" s="569"/>
      <c r="M62" s="569"/>
      <c r="N62" s="569"/>
      <c r="O62" s="569"/>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907" t="s">
        <v>1764</v>
      </c>
    </row>
    <row r="2" spans="1:12" ht="21" customHeight="1">
      <c r="A2" s="1122" t="s">
        <v>737</v>
      </c>
      <c r="B2" s="1122"/>
      <c r="C2" s="1122"/>
      <c r="D2" s="1122"/>
      <c r="E2" s="1122"/>
      <c r="F2" s="1122"/>
      <c r="G2" s="1122"/>
      <c r="H2" s="1122"/>
      <c r="I2" s="1122"/>
      <c r="J2" s="1122"/>
      <c r="K2" s="1122"/>
      <c r="L2" s="1122"/>
    </row>
    <row r="3" spans="1:12" ht="21" customHeight="1">
      <c r="A3" s="1122" t="s">
        <v>6</v>
      </c>
      <c r="B3" s="1122"/>
      <c r="C3" s="1122"/>
      <c r="D3" s="1122"/>
      <c r="E3" s="1122"/>
      <c r="F3" s="1122"/>
      <c r="G3" s="1122"/>
      <c r="H3" s="1122"/>
      <c r="I3" s="1122"/>
      <c r="J3" s="1122"/>
      <c r="K3" s="1122"/>
      <c r="L3" s="1122"/>
    </row>
    <row r="4" spans="1:12" ht="21" customHeight="1">
      <c r="A4" s="1122" t="s">
        <v>1384</v>
      </c>
      <c r="B4" s="1122"/>
      <c r="C4" s="1122"/>
      <c r="D4" s="1122"/>
      <c r="E4" s="1122"/>
      <c r="F4" s="1122"/>
      <c r="G4" s="1122"/>
      <c r="H4" s="1122"/>
      <c r="I4" s="1122"/>
      <c r="J4" s="1122"/>
      <c r="K4" s="1122"/>
      <c r="L4" s="1122"/>
    </row>
    <row r="5" spans="1:12" ht="21" customHeight="1">
      <c r="A5" s="1122" t="s">
        <v>1625</v>
      </c>
      <c r="B5" s="1122"/>
      <c r="C5" s="1122"/>
      <c r="D5" s="1122"/>
      <c r="E5" s="1122"/>
      <c r="F5" s="1122"/>
      <c r="G5" s="1122"/>
      <c r="H5" s="1122"/>
      <c r="I5" s="1122"/>
      <c r="J5" s="1122"/>
      <c r="K5" s="1122"/>
      <c r="L5" s="1122"/>
    </row>
    <row r="6" spans="1:12" ht="21" customHeight="1">
      <c r="A6" s="1123" t="s">
        <v>345</v>
      </c>
      <c r="B6" s="1123"/>
      <c r="C6" s="1123"/>
      <c r="D6" s="1123"/>
      <c r="E6" s="1123"/>
      <c r="F6" s="1123"/>
      <c r="G6" s="1123"/>
      <c r="H6" s="1123"/>
      <c r="I6" s="1123"/>
      <c r="J6" s="1123"/>
      <c r="K6" s="1123"/>
      <c r="L6" s="1123"/>
    </row>
    <row r="7" spans="1:12" ht="15" customHeight="1">
      <c r="A7" s="1112" t="s">
        <v>43</v>
      </c>
      <c r="B7" s="1113"/>
      <c r="C7" s="1119" t="s">
        <v>1101</v>
      </c>
      <c r="D7" s="1120"/>
      <c r="E7" s="1120"/>
      <c r="F7" s="1120"/>
      <c r="G7" s="1121"/>
      <c r="H7" s="1119" t="s">
        <v>1100</v>
      </c>
      <c r="I7" s="1120"/>
      <c r="J7" s="1120"/>
      <c r="K7" s="1120"/>
      <c r="L7" s="1120"/>
    </row>
    <row r="8" spans="1:12" ht="15" customHeight="1">
      <c r="A8" s="1114"/>
      <c r="B8" s="1115"/>
      <c r="C8" s="1105" t="s">
        <v>997</v>
      </c>
      <c r="D8" s="1105" t="s">
        <v>40</v>
      </c>
      <c r="E8" s="1105" t="s">
        <v>1099</v>
      </c>
      <c r="F8" s="1105" t="s">
        <v>1098</v>
      </c>
      <c r="G8" s="1105" t="s">
        <v>1097</v>
      </c>
      <c r="H8" s="1105" t="s">
        <v>997</v>
      </c>
      <c r="I8" s="1105" t="s">
        <v>40</v>
      </c>
      <c r="J8" s="1105" t="s">
        <v>1099</v>
      </c>
      <c r="K8" s="1105" t="s">
        <v>1098</v>
      </c>
      <c r="L8" s="1108" t="s">
        <v>1097</v>
      </c>
    </row>
    <row r="9" spans="1:12" ht="15" customHeight="1">
      <c r="A9" s="1116"/>
      <c r="B9" s="1115"/>
      <c r="C9" s="1106"/>
      <c r="D9" s="1106"/>
      <c r="E9" s="1106"/>
      <c r="F9" s="1106"/>
      <c r="G9" s="1106"/>
      <c r="H9" s="1106"/>
      <c r="I9" s="1106"/>
      <c r="J9" s="1106"/>
      <c r="K9" s="1106"/>
      <c r="L9" s="1109"/>
    </row>
    <row r="10" spans="1:12" ht="15" customHeight="1">
      <c r="A10" s="1116"/>
      <c r="B10" s="1115"/>
      <c r="C10" s="1106"/>
      <c r="D10" s="1106"/>
      <c r="E10" s="1106"/>
      <c r="F10" s="1106"/>
      <c r="G10" s="1106"/>
      <c r="H10" s="1106"/>
      <c r="I10" s="1106"/>
      <c r="J10" s="1106"/>
      <c r="K10" s="1106"/>
      <c r="L10" s="1109"/>
    </row>
    <row r="11" spans="1:12" ht="15" customHeight="1">
      <c r="A11" s="1116"/>
      <c r="B11" s="1115"/>
      <c r="C11" s="1106"/>
      <c r="D11" s="1106"/>
      <c r="E11" s="1106"/>
      <c r="F11" s="1106"/>
      <c r="G11" s="1106"/>
      <c r="H11" s="1106"/>
      <c r="I11" s="1106"/>
      <c r="J11" s="1106"/>
      <c r="K11" s="1106"/>
      <c r="L11" s="1109"/>
    </row>
    <row r="12" spans="1:12" ht="15" customHeight="1">
      <c r="A12" s="1116"/>
      <c r="B12" s="1115"/>
      <c r="C12" s="1106"/>
      <c r="D12" s="1106"/>
      <c r="E12" s="1106"/>
      <c r="F12" s="1106"/>
      <c r="G12" s="1106"/>
      <c r="H12" s="1106"/>
      <c r="I12" s="1106"/>
      <c r="J12" s="1106"/>
      <c r="K12" s="1106"/>
      <c r="L12" s="1109"/>
    </row>
    <row r="13" spans="1:12" ht="15" customHeight="1">
      <c r="A13" s="1117">
        <v>2004</v>
      </c>
      <c r="B13" s="1118" t="s">
        <v>276</v>
      </c>
      <c r="C13" s="1107"/>
      <c r="D13" s="1107"/>
      <c r="E13" s="1107"/>
      <c r="F13" s="1107"/>
      <c r="G13" s="1107"/>
      <c r="H13" s="1107"/>
      <c r="I13" s="1107"/>
      <c r="J13" s="1107"/>
      <c r="K13" s="1107"/>
      <c r="L13" s="1110"/>
    </row>
    <row r="14" spans="1:12" ht="15" customHeight="1">
      <c r="A14" s="1111"/>
      <c r="B14" s="1111"/>
      <c r="C14" s="1111"/>
      <c r="D14" s="1111"/>
      <c r="E14" s="1111"/>
      <c r="F14" s="1111"/>
      <c r="G14" s="1111"/>
      <c r="H14" s="1111"/>
      <c r="I14" s="1111"/>
      <c r="J14" s="1111"/>
      <c r="K14" s="1111"/>
      <c r="L14" s="1111"/>
    </row>
    <row r="15" spans="1:12" ht="15" customHeight="1">
      <c r="A15" s="161">
        <v>2014</v>
      </c>
      <c r="B15" s="162" t="s">
        <v>276</v>
      </c>
      <c r="C15" s="163">
        <v>95.1</v>
      </c>
      <c r="D15" s="163">
        <v>88.2</v>
      </c>
      <c r="E15" s="163">
        <v>99.5</v>
      </c>
      <c r="F15" s="163">
        <v>97.2</v>
      </c>
      <c r="G15" s="163">
        <v>94.2</v>
      </c>
      <c r="H15" s="163">
        <v>96.1</v>
      </c>
      <c r="I15" s="163">
        <v>89.4</v>
      </c>
      <c r="J15" s="163">
        <v>100.6</v>
      </c>
      <c r="K15" s="163">
        <v>98.2</v>
      </c>
      <c r="L15" s="163">
        <v>95</v>
      </c>
    </row>
    <row r="16" spans="1:12" ht="15" customHeight="1">
      <c r="A16" s="161">
        <v>2015</v>
      </c>
      <c r="B16" s="162" t="s">
        <v>276</v>
      </c>
      <c r="C16" s="163">
        <v>100</v>
      </c>
      <c r="D16" s="163">
        <v>100</v>
      </c>
      <c r="E16" s="163">
        <v>100</v>
      </c>
      <c r="F16" s="163">
        <v>100</v>
      </c>
      <c r="G16" s="163">
        <v>100</v>
      </c>
      <c r="H16" s="163">
        <v>100.1</v>
      </c>
      <c r="I16" s="163">
        <v>100.1</v>
      </c>
      <c r="J16" s="163">
        <v>100.1</v>
      </c>
      <c r="K16" s="163">
        <v>100</v>
      </c>
      <c r="L16" s="163">
        <v>100</v>
      </c>
    </row>
    <row r="17" spans="1:12" ht="15" customHeight="1">
      <c r="A17" s="161">
        <v>2016</v>
      </c>
      <c r="B17" s="162" t="s">
        <v>276</v>
      </c>
      <c r="C17" s="163">
        <v>114.6</v>
      </c>
      <c r="D17" s="163">
        <v>117</v>
      </c>
      <c r="E17" s="163">
        <v>113.8</v>
      </c>
      <c r="F17" s="163">
        <v>118.8</v>
      </c>
      <c r="G17" s="163">
        <v>111.3</v>
      </c>
      <c r="H17" s="163">
        <v>113.2</v>
      </c>
      <c r="I17" s="163">
        <v>115.1</v>
      </c>
      <c r="J17" s="163">
        <v>112.2</v>
      </c>
      <c r="K17" s="163">
        <v>117.9</v>
      </c>
      <c r="L17" s="163">
        <v>110.3</v>
      </c>
    </row>
    <row r="18" spans="1:12" ht="15" customHeight="1">
      <c r="A18" s="161">
        <v>2017</v>
      </c>
      <c r="B18" s="164" t="s">
        <v>276</v>
      </c>
      <c r="C18" s="163">
        <v>122.2</v>
      </c>
      <c r="D18" s="163">
        <v>122.9</v>
      </c>
      <c r="E18" s="163">
        <v>122.9</v>
      </c>
      <c r="F18" s="163">
        <v>125.1</v>
      </c>
      <c r="G18" s="163">
        <v>119.3</v>
      </c>
      <c r="H18" s="163">
        <v>116.7</v>
      </c>
      <c r="I18" s="163">
        <v>117.1</v>
      </c>
      <c r="J18" s="163">
        <v>117.3</v>
      </c>
      <c r="K18" s="163">
        <v>120</v>
      </c>
      <c r="L18" s="163">
        <v>113.8</v>
      </c>
    </row>
    <row r="19" spans="1:12" ht="15" customHeight="1">
      <c r="A19" s="161">
        <v>2018</v>
      </c>
      <c r="B19" s="164" t="s">
        <v>276</v>
      </c>
      <c r="C19" s="163">
        <v>134.5</v>
      </c>
      <c r="D19" s="163">
        <v>136.6</v>
      </c>
      <c r="E19" s="163">
        <v>127.3</v>
      </c>
      <c r="F19" s="163">
        <v>136.1</v>
      </c>
      <c r="G19" s="163">
        <v>139.69999999999999</v>
      </c>
      <c r="H19" s="163">
        <v>121.8</v>
      </c>
      <c r="I19" s="163">
        <v>124</v>
      </c>
      <c r="J19" s="163">
        <v>115.6</v>
      </c>
      <c r="K19" s="163">
        <v>123.5</v>
      </c>
      <c r="L19" s="163">
        <v>125.9</v>
      </c>
    </row>
    <row r="20" spans="1:12" ht="24.95" customHeight="1">
      <c r="A20" s="161">
        <v>2015</v>
      </c>
      <c r="B20" s="164" t="s">
        <v>702</v>
      </c>
      <c r="C20" s="163">
        <v>108</v>
      </c>
      <c r="D20" s="163">
        <v>112.9</v>
      </c>
      <c r="E20" s="163">
        <v>101.1</v>
      </c>
      <c r="F20" s="163">
        <v>122.7</v>
      </c>
      <c r="G20" s="163">
        <v>103.3</v>
      </c>
      <c r="H20" s="163">
        <v>108.2</v>
      </c>
      <c r="I20" s="163">
        <v>113.1</v>
      </c>
      <c r="J20" s="163">
        <v>101.3</v>
      </c>
      <c r="K20" s="163">
        <v>122.8</v>
      </c>
      <c r="L20" s="163">
        <v>103.5</v>
      </c>
    </row>
    <row r="21" spans="1:12" ht="15" customHeight="1">
      <c r="A21" s="161"/>
      <c r="B21" s="164" t="s">
        <v>217</v>
      </c>
      <c r="C21" s="163">
        <v>97.5</v>
      </c>
      <c r="D21" s="163">
        <v>93.6</v>
      </c>
      <c r="E21" s="163">
        <v>96.5</v>
      </c>
      <c r="F21" s="163">
        <v>118.6</v>
      </c>
      <c r="G21" s="163">
        <v>89.1</v>
      </c>
      <c r="H21" s="163">
        <v>97.2</v>
      </c>
      <c r="I21" s="163">
        <v>93.4</v>
      </c>
      <c r="J21" s="163">
        <v>96.2</v>
      </c>
      <c r="K21" s="163">
        <v>118.5</v>
      </c>
      <c r="L21" s="163">
        <v>88.8</v>
      </c>
    </row>
    <row r="22" spans="1:12" ht="15" customHeight="1">
      <c r="A22" s="161"/>
      <c r="B22" s="164" t="s">
        <v>195</v>
      </c>
      <c r="C22" s="163">
        <v>109.3</v>
      </c>
      <c r="D22" s="163">
        <v>123.2</v>
      </c>
      <c r="E22" s="163">
        <v>108.3</v>
      </c>
      <c r="F22" s="163">
        <v>108.5</v>
      </c>
      <c r="G22" s="163">
        <v>100.4</v>
      </c>
      <c r="H22" s="163">
        <v>109.1</v>
      </c>
      <c r="I22" s="163">
        <v>123</v>
      </c>
      <c r="J22" s="163">
        <v>108</v>
      </c>
      <c r="K22" s="163">
        <v>108.4</v>
      </c>
      <c r="L22" s="163">
        <v>100.1</v>
      </c>
    </row>
    <row r="23" spans="1:12" ht="15" customHeight="1">
      <c r="A23" s="161"/>
      <c r="B23" s="164" t="s">
        <v>196</v>
      </c>
      <c r="C23" s="163">
        <v>95.9</v>
      </c>
      <c r="D23" s="163">
        <v>96.6</v>
      </c>
      <c r="E23" s="163">
        <v>97.2</v>
      </c>
      <c r="F23" s="163">
        <v>88.5</v>
      </c>
      <c r="G23" s="163">
        <v>98.4</v>
      </c>
      <c r="H23" s="163">
        <v>95.7</v>
      </c>
      <c r="I23" s="163">
        <v>96.4</v>
      </c>
      <c r="J23" s="163">
        <v>96.9</v>
      </c>
      <c r="K23" s="163">
        <v>88.4</v>
      </c>
      <c r="L23" s="163">
        <v>98.1</v>
      </c>
    </row>
    <row r="24" spans="1:12" ht="15" customHeight="1">
      <c r="A24" s="161"/>
      <c r="B24" s="164" t="s">
        <v>197</v>
      </c>
      <c r="C24" s="163">
        <v>95.9</v>
      </c>
      <c r="D24" s="163">
        <v>92.2</v>
      </c>
      <c r="E24" s="163">
        <v>110.3</v>
      </c>
      <c r="F24" s="163">
        <v>66.7</v>
      </c>
      <c r="G24" s="163">
        <v>100</v>
      </c>
      <c r="H24" s="163">
        <v>95.7</v>
      </c>
      <c r="I24" s="163">
        <v>92</v>
      </c>
      <c r="J24" s="163">
        <v>110.1</v>
      </c>
      <c r="K24" s="163">
        <v>66.599999999999994</v>
      </c>
      <c r="L24" s="163">
        <v>99.8</v>
      </c>
    </row>
    <row r="25" spans="1:12" ht="15" customHeight="1">
      <c r="A25" s="161"/>
      <c r="B25" s="164" t="s">
        <v>666</v>
      </c>
      <c r="C25" s="163">
        <v>100</v>
      </c>
      <c r="D25" s="163">
        <v>101.9</v>
      </c>
      <c r="E25" s="163">
        <v>101.4</v>
      </c>
      <c r="F25" s="163">
        <v>75.400000000000006</v>
      </c>
      <c r="G25" s="163">
        <v>111.3</v>
      </c>
      <c r="H25" s="163">
        <v>99.8</v>
      </c>
      <c r="I25" s="163">
        <v>101.7</v>
      </c>
      <c r="J25" s="163">
        <v>101.2</v>
      </c>
      <c r="K25" s="163">
        <v>75.2</v>
      </c>
      <c r="L25" s="163">
        <v>111.1</v>
      </c>
    </row>
    <row r="26" spans="1:12" ht="24.95" customHeight="1">
      <c r="A26" s="161">
        <v>2016</v>
      </c>
      <c r="B26" s="164" t="s">
        <v>846</v>
      </c>
      <c r="C26" s="163">
        <v>84.4</v>
      </c>
      <c r="D26" s="163">
        <v>86.8</v>
      </c>
      <c r="E26" s="163">
        <v>84.2</v>
      </c>
      <c r="F26" s="163">
        <v>73.7</v>
      </c>
      <c r="G26" s="163">
        <v>89</v>
      </c>
      <c r="H26" s="163">
        <v>84.2</v>
      </c>
      <c r="I26" s="163">
        <v>86.6</v>
      </c>
      <c r="J26" s="163">
        <v>84</v>
      </c>
      <c r="K26" s="163">
        <v>73.599999999999994</v>
      </c>
      <c r="L26" s="163">
        <v>88.8</v>
      </c>
    </row>
    <row r="27" spans="1:12" ht="15" customHeight="1">
      <c r="A27" s="161"/>
      <c r="B27" s="164" t="s">
        <v>56</v>
      </c>
      <c r="C27" s="163">
        <v>98.5</v>
      </c>
      <c r="D27" s="163">
        <v>96.3</v>
      </c>
      <c r="E27" s="163">
        <v>95</v>
      </c>
      <c r="F27" s="163">
        <v>106.4</v>
      </c>
      <c r="G27" s="163">
        <v>99.5</v>
      </c>
      <c r="H27" s="163">
        <v>98.1</v>
      </c>
      <c r="I27" s="163">
        <v>95.5</v>
      </c>
      <c r="J27" s="163">
        <v>94.4</v>
      </c>
      <c r="K27" s="163">
        <v>106.1</v>
      </c>
      <c r="L27" s="163">
        <v>99.5</v>
      </c>
    </row>
    <row r="28" spans="1:12" ht="15" customHeight="1">
      <c r="A28" s="161"/>
      <c r="B28" s="164" t="s">
        <v>61</v>
      </c>
      <c r="C28" s="163">
        <v>130.6</v>
      </c>
      <c r="D28" s="163">
        <v>135.80000000000001</v>
      </c>
      <c r="E28" s="163">
        <v>116.3</v>
      </c>
      <c r="F28" s="163">
        <v>132.9</v>
      </c>
      <c r="G28" s="163">
        <v>141</v>
      </c>
      <c r="H28" s="163">
        <v>130.1</v>
      </c>
      <c r="I28" s="163">
        <v>134.69999999999999</v>
      </c>
      <c r="J28" s="163">
        <v>115.6</v>
      </c>
      <c r="K28" s="163">
        <v>132.5</v>
      </c>
      <c r="L28" s="163">
        <v>141</v>
      </c>
    </row>
    <row r="29" spans="1:12" ht="15" customHeight="1">
      <c r="A29" s="161"/>
      <c r="B29" s="164" t="s">
        <v>62</v>
      </c>
      <c r="C29" s="163">
        <v>124.4</v>
      </c>
      <c r="D29" s="163">
        <v>120.4</v>
      </c>
      <c r="E29" s="163">
        <v>117.7</v>
      </c>
      <c r="F29" s="163">
        <v>148.5</v>
      </c>
      <c r="G29" s="163">
        <v>120.8</v>
      </c>
      <c r="H29" s="163">
        <v>123.9</v>
      </c>
      <c r="I29" s="163">
        <v>119.4</v>
      </c>
      <c r="J29" s="163">
        <v>117</v>
      </c>
      <c r="K29" s="163">
        <v>148.1</v>
      </c>
      <c r="L29" s="163">
        <v>120.8</v>
      </c>
    </row>
    <row r="30" spans="1:12" ht="15" customHeight="1">
      <c r="A30" s="161"/>
      <c r="B30" s="164" t="s">
        <v>700</v>
      </c>
      <c r="C30" s="163">
        <v>125.4</v>
      </c>
      <c r="D30" s="163">
        <v>125.5</v>
      </c>
      <c r="E30" s="163">
        <v>133.9</v>
      </c>
      <c r="F30" s="163">
        <v>131.69999999999999</v>
      </c>
      <c r="G30" s="163">
        <v>112.3</v>
      </c>
      <c r="H30" s="163">
        <v>123.9</v>
      </c>
      <c r="I30" s="163">
        <v>123.3</v>
      </c>
      <c r="J30" s="163">
        <v>131.9</v>
      </c>
      <c r="K30" s="163">
        <v>130.9</v>
      </c>
      <c r="L30" s="163">
        <v>111.4</v>
      </c>
    </row>
    <row r="31" spans="1:12" ht="15" customHeight="1">
      <c r="A31" s="161"/>
      <c r="B31" s="164" t="s">
        <v>701</v>
      </c>
      <c r="C31" s="163">
        <v>137.30000000000001</v>
      </c>
      <c r="D31" s="163">
        <v>138.30000000000001</v>
      </c>
      <c r="E31" s="163">
        <v>140.80000000000001</v>
      </c>
      <c r="F31" s="163">
        <v>150.80000000000001</v>
      </c>
      <c r="G31" s="163">
        <v>125.1</v>
      </c>
      <c r="H31" s="163">
        <v>135.80000000000001</v>
      </c>
      <c r="I31" s="163">
        <v>135.9</v>
      </c>
      <c r="J31" s="163">
        <v>138.69999999999999</v>
      </c>
      <c r="K31" s="163">
        <v>149.9</v>
      </c>
      <c r="L31" s="163">
        <v>124.1</v>
      </c>
    </row>
    <row r="32" spans="1:12" ht="15" customHeight="1">
      <c r="A32" s="161"/>
      <c r="B32" s="164" t="s">
        <v>702</v>
      </c>
      <c r="C32" s="163">
        <v>119.7</v>
      </c>
      <c r="D32" s="163">
        <v>115.4</v>
      </c>
      <c r="E32" s="163">
        <v>122.3</v>
      </c>
      <c r="F32" s="163">
        <v>141.69999999999999</v>
      </c>
      <c r="G32" s="163">
        <v>107.4</v>
      </c>
      <c r="H32" s="163">
        <v>118.3</v>
      </c>
      <c r="I32" s="163">
        <v>113.4</v>
      </c>
      <c r="J32" s="163">
        <v>120.5</v>
      </c>
      <c r="K32" s="163">
        <v>140.9</v>
      </c>
      <c r="L32" s="163">
        <v>106.5</v>
      </c>
    </row>
    <row r="33" spans="1:12" ht="15" customHeight="1">
      <c r="A33" s="161"/>
      <c r="B33" s="164" t="s">
        <v>217</v>
      </c>
      <c r="C33" s="163">
        <v>113.6</v>
      </c>
      <c r="D33" s="163">
        <v>112.6</v>
      </c>
      <c r="E33" s="163">
        <v>113.2</v>
      </c>
      <c r="F33" s="163">
        <v>129</v>
      </c>
      <c r="G33" s="163">
        <v>105.9</v>
      </c>
      <c r="H33" s="163">
        <v>111.6</v>
      </c>
      <c r="I33" s="163">
        <v>110.1</v>
      </c>
      <c r="J33" s="163">
        <v>111</v>
      </c>
      <c r="K33" s="163">
        <v>127.5</v>
      </c>
      <c r="L33" s="163">
        <v>104.1</v>
      </c>
    </row>
    <row r="34" spans="1:12" ht="15" customHeight="1">
      <c r="A34" s="161"/>
      <c r="B34" s="164" t="s">
        <v>195</v>
      </c>
      <c r="C34" s="163">
        <v>117.5</v>
      </c>
      <c r="D34" s="163">
        <v>137.30000000000001</v>
      </c>
      <c r="E34" s="163">
        <v>111.6</v>
      </c>
      <c r="F34" s="163">
        <v>117.9</v>
      </c>
      <c r="G34" s="163">
        <v>108.9</v>
      </c>
      <c r="H34" s="163">
        <v>115.4</v>
      </c>
      <c r="I34" s="163">
        <v>134.19999999999999</v>
      </c>
      <c r="J34" s="163">
        <v>109.4</v>
      </c>
      <c r="K34" s="163">
        <v>116.5</v>
      </c>
      <c r="L34" s="163">
        <v>107.1</v>
      </c>
    </row>
    <row r="35" spans="1:12" ht="15" customHeight="1">
      <c r="A35" s="161"/>
      <c r="B35" s="164" t="s">
        <v>196</v>
      </c>
      <c r="C35" s="163">
        <v>113.3</v>
      </c>
      <c r="D35" s="163">
        <v>114.4</v>
      </c>
      <c r="E35" s="163">
        <v>113.6</v>
      </c>
      <c r="F35" s="163">
        <v>107.4</v>
      </c>
      <c r="G35" s="163">
        <v>115.5</v>
      </c>
      <c r="H35" s="163">
        <v>111.2</v>
      </c>
      <c r="I35" s="163">
        <v>111.8</v>
      </c>
      <c r="J35" s="163">
        <v>111.4</v>
      </c>
      <c r="K35" s="163">
        <v>106.1</v>
      </c>
      <c r="L35" s="163">
        <v>113.6</v>
      </c>
    </row>
    <row r="36" spans="1:12" ht="15" customHeight="1">
      <c r="A36" s="161"/>
      <c r="B36" s="164" t="s">
        <v>197</v>
      </c>
      <c r="C36" s="163">
        <v>103.2</v>
      </c>
      <c r="D36" s="163">
        <v>115.2</v>
      </c>
      <c r="E36" s="163">
        <v>98.6</v>
      </c>
      <c r="F36" s="163">
        <v>100.1</v>
      </c>
      <c r="G36" s="163">
        <v>100.9</v>
      </c>
      <c r="H36" s="163">
        <v>101.1</v>
      </c>
      <c r="I36" s="163">
        <v>112.3</v>
      </c>
      <c r="J36" s="163">
        <v>96.5</v>
      </c>
      <c r="K36" s="163">
        <v>98.5</v>
      </c>
      <c r="L36" s="163">
        <v>99</v>
      </c>
    </row>
    <row r="37" spans="1:12" ht="15" customHeight="1">
      <c r="A37" s="161"/>
      <c r="B37" s="164" t="s">
        <v>666</v>
      </c>
      <c r="C37" s="163">
        <v>107.5</v>
      </c>
      <c r="D37" s="163">
        <v>106.3</v>
      </c>
      <c r="E37" s="163">
        <v>118.6</v>
      </c>
      <c r="F37" s="163">
        <v>85.6</v>
      </c>
      <c r="G37" s="163">
        <v>109.3</v>
      </c>
      <c r="H37" s="163">
        <v>105.3</v>
      </c>
      <c r="I37" s="163">
        <v>103.6</v>
      </c>
      <c r="J37" s="163">
        <v>116</v>
      </c>
      <c r="K37" s="163">
        <v>84.3</v>
      </c>
      <c r="L37" s="163">
        <v>107.3</v>
      </c>
    </row>
    <row r="38" spans="1:12" ht="24.95" customHeight="1">
      <c r="A38" s="161">
        <v>2017</v>
      </c>
      <c r="B38" s="164" t="s">
        <v>846</v>
      </c>
      <c r="C38" s="163">
        <v>92.2</v>
      </c>
      <c r="D38" s="163">
        <v>93.9</v>
      </c>
      <c r="E38" s="163">
        <v>94.5</v>
      </c>
      <c r="F38" s="163">
        <v>81</v>
      </c>
      <c r="G38" s="163">
        <v>94.9</v>
      </c>
      <c r="H38" s="163">
        <v>90.3</v>
      </c>
      <c r="I38" s="163">
        <v>91.5</v>
      </c>
      <c r="J38" s="163">
        <v>92.5</v>
      </c>
      <c r="K38" s="163">
        <v>79.7</v>
      </c>
      <c r="L38" s="163">
        <v>93.1</v>
      </c>
    </row>
    <row r="39" spans="1:12" ht="15" customHeight="1">
      <c r="A39" s="161"/>
      <c r="B39" s="164" t="s">
        <v>56</v>
      </c>
      <c r="C39" s="163">
        <v>104.1</v>
      </c>
      <c r="D39" s="163">
        <v>105.7</v>
      </c>
      <c r="E39" s="163">
        <v>108.3</v>
      </c>
      <c r="F39" s="163">
        <v>103.4</v>
      </c>
      <c r="G39" s="163">
        <v>98.8</v>
      </c>
      <c r="H39" s="163">
        <v>100.6</v>
      </c>
      <c r="I39" s="163">
        <v>101.7</v>
      </c>
      <c r="J39" s="163">
        <v>104.5</v>
      </c>
      <c r="K39" s="163">
        <v>100.5</v>
      </c>
      <c r="L39" s="163">
        <v>95.6</v>
      </c>
    </row>
    <row r="40" spans="1:12" ht="15" customHeight="1">
      <c r="A40" s="161"/>
      <c r="B40" s="164" t="s">
        <v>61</v>
      </c>
      <c r="C40" s="163">
        <v>148.1</v>
      </c>
      <c r="D40" s="163">
        <v>150.4</v>
      </c>
      <c r="E40" s="163">
        <v>143.4</v>
      </c>
      <c r="F40" s="163">
        <v>162.5</v>
      </c>
      <c r="G40" s="163">
        <v>143.19999999999999</v>
      </c>
      <c r="H40" s="163">
        <v>143.1</v>
      </c>
      <c r="I40" s="163">
        <v>144.80000000000001</v>
      </c>
      <c r="J40" s="163">
        <v>138.4</v>
      </c>
      <c r="K40" s="163">
        <v>157.9</v>
      </c>
      <c r="L40" s="163">
        <v>138.5</v>
      </c>
    </row>
    <row r="41" spans="1:12" ht="15" customHeight="1">
      <c r="A41" s="161"/>
      <c r="B41" s="164" t="s">
        <v>62</v>
      </c>
      <c r="C41" s="163">
        <v>127.7</v>
      </c>
      <c r="D41" s="163">
        <v>119.6</v>
      </c>
      <c r="E41" s="163">
        <v>124.9</v>
      </c>
      <c r="F41" s="163">
        <v>155.80000000000001</v>
      </c>
      <c r="G41" s="163">
        <v>120.6</v>
      </c>
      <c r="H41" s="163">
        <v>123.4</v>
      </c>
      <c r="I41" s="163">
        <v>115.1</v>
      </c>
      <c r="J41" s="163">
        <v>120.6</v>
      </c>
      <c r="K41" s="163">
        <v>151.4</v>
      </c>
      <c r="L41" s="163">
        <v>116.6</v>
      </c>
    </row>
    <row r="42" spans="1:12" ht="15" customHeight="1">
      <c r="A42" s="161"/>
      <c r="B42" s="164" t="s">
        <v>700</v>
      </c>
      <c r="C42" s="163">
        <v>128.4</v>
      </c>
      <c r="D42" s="163">
        <v>124.7</v>
      </c>
      <c r="E42" s="163">
        <v>124.5</v>
      </c>
      <c r="F42" s="163">
        <v>150.9</v>
      </c>
      <c r="G42" s="163">
        <v>122.3</v>
      </c>
      <c r="H42" s="163">
        <v>122.6</v>
      </c>
      <c r="I42" s="163">
        <v>119</v>
      </c>
      <c r="J42" s="163">
        <v>118.9</v>
      </c>
      <c r="K42" s="163">
        <v>144.69999999999999</v>
      </c>
      <c r="L42" s="163">
        <v>116.5</v>
      </c>
    </row>
    <row r="43" spans="1:12" ht="15" customHeight="1">
      <c r="A43" s="161"/>
      <c r="B43" s="164" t="s">
        <v>701</v>
      </c>
      <c r="C43" s="163">
        <v>139</v>
      </c>
      <c r="D43" s="163">
        <v>143.6</v>
      </c>
      <c r="E43" s="163">
        <v>137.9</v>
      </c>
      <c r="F43" s="163">
        <v>156.1</v>
      </c>
      <c r="G43" s="163">
        <v>126.6</v>
      </c>
      <c r="H43" s="163">
        <v>132.69999999999999</v>
      </c>
      <c r="I43" s="163">
        <v>137</v>
      </c>
      <c r="J43" s="163">
        <v>131.69999999999999</v>
      </c>
      <c r="K43" s="163">
        <v>149.69999999999999</v>
      </c>
      <c r="L43" s="163">
        <v>120.6</v>
      </c>
    </row>
    <row r="44" spans="1:12" ht="15" customHeight="1">
      <c r="A44" s="161"/>
      <c r="B44" s="164" t="s">
        <v>702</v>
      </c>
      <c r="C44" s="163">
        <v>128.6</v>
      </c>
      <c r="D44" s="163">
        <v>120.6</v>
      </c>
      <c r="E44" s="163">
        <v>123.6</v>
      </c>
      <c r="F44" s="163">
        <v>153.6</v>
      </c>
      <c r="G44" s="163">
        <v>125.5</v>
      </c>
      <c r="H44" s="163">
        <v>122.8</v>
      </c>
      <c r="I44" s="163">
        <v>115.1</v>
      </c>
      <c r="J44" s="163">
        <v>118.1</v>
      </c>
      <c r="K44" s="163">
        <v>147.30000000000001</v>
      </c>
      <c r="L44" s="163">
        <v>119.5</v>
      </c>
    </row>
    <row r="45" spans="1:12" ht="15" customHeight="1">
      <c r="A45" s="161"/>
      <c r="B45" s="164" t="s">
        <v>217</v>
      </c>
      <c r="C45" s="163">
        <v>118.9</v>
      </c>
      <c r="D45" s="163">
        <v>113.1</v>
      </c>
      <c r="E45" s="163">
        <v>118.4</v>
      </c>
      <c r="F45" s="163">
        <v>130.19999999999999</v>
      </c>
      <c r="G45" s="163">
        <v>117.2</v>
      </c>
      <c r="H45" s="163">
        <v>112.6</v>
      </c>
      <c r="I45" s="163">
        <v>107</v>
      </c>
      <c r="J45" s="163">
        <v>112.2</v>
      </c>
      <c r="K45" s="163">
        <v>123.6</v>
      </c>
      <c r="L45" s="163">
        <v>110.9</v>
      </c>
    </row>
    <row r="46" spans="1:12" ht="15" customHeight="1">
      <c r="A46" s="161"/>
      <c r="B46" s="164" t="s">
        <v>195</v>
      </c>
      <c r="C46" s="163">
        <v>121</v>
      </c>
      <c r="D46" s="163">
        <v>119.9</v>
      </c>
      <c r="E46" s="163">
        <v>122.3</v>
      </c>
      <c r="F46" s="163">
        <v>117.1</v>
      </c>
      <c r="G46" s="163">
        <v>122.7</v>
      </c>
      <c r="H46" s="163">
        <v>114.6</v>
      </c>
      <c r="I46" s="163">
        <v>113.4</v>
      </c>
      <c r="J46" s="163">
        <v>115.9</v>
      </c>
      <c r="K46" s="163">
        <v>111.2</v>
      </c>
      <c r="L46" s="163">
        <v>116.1</v>
      </c>
    </row>
    <row r="47" spans="1:12" ht="15" customHeight="1">
      <c r="A47" s="161"/>
      <c r="B47" s="164" t="s">
        <v>196</v>
      </c>
      <c r="C47" s="163">
        <v>110.4</v>
      </c>
      <c r="D47" s="163">
        <v>119.9</v>
      </c>
      <c r="E47" s="163">
        <v>105</v>
      </c>
      <c r="F47" s="163">
        <v>97</v>
      </c>
      <c r="G47" s="163">
        <v>117</v>
      </c>
      <c r="H47" s="163">
        <v>104.6</v>
      </c>
      <c r="I47" s="163">
        <v>113.4</v>
      </c>
      <c r="J47" s="163">
        <v>99.5</v>
      </c>
      <c r="K47" s="163">
        <v>92.1</v>
      </c>
      <c r="L47" s="163">
        <v>110.7</v>
      </c>
    </row>
    <row r="48" spans="1:12" ht="15" customHeight="1">
      <c r="A48" s="161"/>
      <c r="B48" s="164" t="s">
        <v>197</v>
      </c>
      <c r="C48" s="163">
        <v>114.3</v>
      </c>
      <c r="D48" s="163">
        <v>114.7</v>
      </c>
      <c r="E48" s="163">
        <v>122.6</v>
      </c>
      <c r="F48" s="163">
        <v>87.2</v>
      </c>
      <c r="G48" s="163">
        <v>120.6</v>
      </c>
      <c r="H48" s="163">
        <v>107.2</v>
      </c>
      <c r="I48" s="163">
        <v>107.6</v>
      </c>
      <c r="J48" s="163">
        <v>115</v>
      </c>
      <c r="K48" s="163">
        <v>82.1</v>
      </c>
      <c r="L48" s="163">
        <v>112.9</v>
      </c>
    </row>
    <row r="49" spans="1:12" ht="15" customHeight="1">
      <c r="A49" s="161"/>
      <c r="B49" s="164" t="s">
        <v>666</v>
      </c>
      <c r="C49" s="163">
        <v>133.6</v>
      </c>
      <c r="D49" s="163">
        <v>148.6</v>
      </c>
      <c r="E49" s="163">
        <v>149</v>
      </c>
      <c r="F49" s="163">
        <v>106.1</v>
      </c>
      <c r="G49" s="163">
        <v>121.7</v>
      </c>
      <c r="H49" s="163">
        <v>125.4</v>
      </c>
      <c r="I49" s="163">
        <v>139.4</v>
      </c>
      <c r="J49" s="163">
        <v>139.80000000000001</v>
      </c>
      <c r="K49" s="163">
        <v>99.9</v>
      </c>
      <c r="L49" s="163">
        <v>114</v>
      </c>
    </row>
    <row r="50" spans="1:12" ht="24.95" customHeight="1">
      <c r="A50" s="161">
        <v>2018</v>
      </c>
      <c r="B50" s="164" t="s">
        <v>846</v>
      </c>
      <c r="C50" s="163">
        <v>101.4</v>
      </c>
      <c r="D50" s="163">
        <v>104.1</v>
      </c>
      <c r="E50" s="163">
        <v>102.5</v>
      </c>
      <c r="F50" s="163">
        <v>88</v>
      </c>
      <c r="G50" s="163">
        <v>105.9</v>
      </c>
      <c r="H50" s="163">
        <v>95.1</v>
      </c>
      <c r="I50" s="163">
        <v>97.7</v>
      </c>
      <c r="J50" s="163">
        <v>96.2</v>
      </c>
      <c r="K50" s="163">
        <v>82.9</v>
      </c>
      <c r="L50" s="163">
        <v>99.2</v>
      </c>
    </row>
    <row r="51" spans="1:12" ht="15" customHeight="1">
      <c r="A51" s="161"/>
      <c r="B51" s="164" t="s">
        <v>56</v>
      </c>
      <c r="C51" s="163">
        <v>123.3</v>
      </c>
      <c r="D51" s="163">
        <v>112.1</v>
      </c>
      <c r="E51" s="163">
        <v>120.7</v>
      </c>
      <c r="F51" s="163">
        <v>122.9</v>
      </c>
      <c r="G51" s="163">
        <v>134.80000000000001</v>
      </c>
      <c r="H51" s="163">
        <v>113.6</v>
      </c>
      <c r="I51" s="163">
        <v>103.3</v>
      </c>
      <c r="J51" s="163">
        <v>111.2</v>
      </c>
      <c r="K51" s="163">
        <v>113.6</v>
      </c>
      <c r="L51" s="163">
        <v>123.7</v>
      </c>
    </row>
    <row r="52" spans="1:12" ht="15" customHeight="1">
      <c r="A52" s="161"/>
      <c r="B52" s="164" t="s">
        <v>61</v>
      </c>
      <c r="C52" s="163">
        <v>143.30000000000001</v>
      </c>
      <c r="D52" s="163">
        <v>136.6</v>
      </c>
      <c r="E52" s="163">
        <v>138.80000000000001</v>
      </c>
      <c r="F52" s="163">
        <v>177.5</v>
      </c>
      <c r="G52" s="163">
        <v>133.30000000000001</v>
      </c>
      <c r="H52" s="163">
        <v>132</v>
      </c>
      <c r="I52" s="163">
        <v>125.9</v>
      </c>
      <c r="J52" s="163">
        <v>127.9</v>
      </c>
      <c r="K52" s="163">
        <v>164</v>
      </c>
      <c r="L52" s="163">
        <v>122.3</v>
      </c>
    </row>
    <row r="53" spans="1:12" ht="15" customHeight="1">
      <c r="A53" s="161"/>
      <c r="B53" s="164" t="s">
        <v>62</v>
      </c>
      <c r="C53" s="163">
        <v>136.4</v>
      </c>
      <c r="D53" s="163">
        <v>141.6</v>
      </c>
      <c r="E53" s="163">
        <v>123.9</v>
      </c>
      <c r="F53" s="163">
        <v>159.69999999999999</v>
      </c>
      <c r="G53" s="163">
        <v>132.30000000000001</v>
      </c>
      <c r="H53" s="163">
        <v>125.6</v>
      </c>
      <c r="I53" s="163">
        <v>130.5</v>
      </c>
      <c r="J53" s="163">
        <v>114.2</v>
      </c>
      <c r="K53" s="163">
        <v>147.6</v>
      </c>
      <c r="L53" s="163">
        <v>121.4</v>
      </c>
    </row>
    <row r="54" spans="1:12" ht="15" customHeight="1">
      <c r="A54" s="161"/>
      <c r="B54" s="164" t="s">
        <v>700</v>
      </c>
      <c r="C54" s="163">
        <v>141.19999999999999</v>
      </c>
      <c r="D54" s="163">
        <v>129.4</v>
      </c>
      <c r="E54" s="163">
        <v>139.5</v>
      </c>
      <c r="F54" s="163">
        <v>170.9</v>
      </c>
      <c r="G54" s="163">
        <v>134.9</v>
      </c>
      <c r="H54" s="163">
        <v>128.5</v>
      </c>
      <c r="I54" s="163">
        <v>118</v>
      </c>
      <c r="J54" s="163">
        <v>127.2</v>
      </c>
      <c r="K54" s="163">
        <v>155.5</v>
      </c>
      <c r="L54" s="163">
        <v>122.1</v>
      </c>
    </row>
    <row r="55" spans="1:12" ht="15" customHeight="1">
      <c r="A55" s="161"/>
      <c r="B55" s="164" t="s">
        <v>701</v>
      </c>
      <c r="C55" s="163">
        <v>149.30000000000001</v>
      </c>
      <c r="D55" s="163">
        <v>144.4</v>
      </c>
      <c r="E55" s="163">
        <v>143.6</v>
      </c>
      <c r="F55" s="163">
        <v>174.8</v>
      </c>
      <c r="G55" s="163">
        <v>144.19999999999999</v>
      </c>
      <c r="H55" s="163">
        <v>135.69999999999999</v>
      </c>
      <c r="I55" s="163">
        <v>131.6</v>
      </c>
      <c r="J55" s="163">
        <v>130.9</v>
      </c>
      <c r="K55" s="163">
        <v>159.1</v>
      </c>
      <c r="L55" s="163">
        <v>130.5</v>
      </c>
    </row>
    <row r="56" spans="1:12" ht="15" customHeight="1">
      <c r="A56" s="161"/>
      <c r="B56" s="164" t="s">
        <v>702</v>
      </c>
      <c r="C56" s="163">
        <v>141.6</v>
      </c>
      <c r="D56" s="163">
        <v>141.69999999999999</v>
      </c>
      <c r="E56" s="163">
        <v>141.19999999999999</v>
      </c>
      <c r="F56" s="163">
        <v>150.1</v>
      </c>
      <c r="G56" s="163">
        <v>137</v>
      </c>
      <c r="H56" s="163">
        <v>128.80000000000001</v>
      </c>
      <c r="I56" s="163">
        <v>129.19999999999999</v>
      </c>
      <c r="J56" s="163">
        <v>128.69999999999999</v>
      </c>
      <c r="K56" s="163">
        <v>136.6</v>
      </c>
      <c r="L56" s="163">
        <v>124</v>
      </c>
    </row>
    <row r="57" spans="1:12" ht="15" customHeight="1">
      <c r="A57" s="161"/>
      <c r="B57" s="164" t="s">
        <v>217</v>
      </c>
      <c r="C57" s="163">
        <v>131.30000000000001</v>
      </c>
      <c r="D57" s="163">
        <v>128.1</v>
      </c>
      <c r="E57" s="163">
        <v>118.5</v>
      </c>
      <c r="F57" s="163">
        <v>144.30000000000001</v>
      </c>
      <c r="G57" s="163">
        <v>140.1</v>
      </c>
      <c r="H57" s="163">
        <v>117.3</v>
      </c>
      <c r="I57" s="163">
        <v>114.9</v>
      </c>
      <c r="J57" s="163">
        <v>106.2</v>
      </c>
      <c r="K57" s="163">
        <v>128.4</v>
      </c>
      <c r="L57" s="163">
        <v>124.6</v>
      </c>
    </row>
    <row r="58" spans="1:12" ht="15" customHeight="1">
      <c r="A58" s="161"/>
      <c r="B58" s="164" t="s">
        <v>195</v>
      </c>
      <c r="C58" s="163">
        <v>134.80000000000001</v>
      </c>
      <c r="D58" s="163">
        <v>150.9</v>
      </c>
      <c r="E58" s="163">
        <v>129.30000000000001</v>
      </c>
      <c r="F58" s="163">
        <v>128.80000000000001</v>
      </c>
      <c r="G58" s="163">
        <v>132.19999999999999</v>
      </c>
      <c r="H58" s="163">
        <v>120.5</v>
      </c>
      <c r="I58" s="163">
        <v>135.30000000000001</v>
      </c>
      <c r="J58" s="163">
        <v>115.9</v>
      </c>
      <c r="K58" s="163">
        <v>114.6</v>
      </c>
      <c r="L58" s="163">
        <v>117.6</v>
      </c>
    </row>
    <row r="59" spans="1:12" ht="15" customHeight="1">
      <c r="A59" s="161"/>
      <c r="B59" s="164" t="s">
        <v>196</v>
      </c>
      <c r="C59" s="163">
        <v>133.6</v>
      </c>
      <c r="D59" s="163">
        <v>142.80000000000001</v>
      </c>
      <c r="E59" s="163">
        <v>121.5</v>
      </c>
      <c r="F59" s="163">
        <v>114.7</v>
      </c>
      <c r="G59" s="163">
        <v>150.69999999999999</v>
      </c>
      <c r="H59" s="163">
        <v>119.3</v>
      </c>
      <c r="I59" s="163">
        <v>128.1</v>
      </c>
      <c r="J59" s="163">
        <v>108.9</v>
      </c>
      <c r="K59" s="163">
        <v>102</v>
      </c>
      <c r="L59" s="163">
        <v>134.1</v>
      </c>
    </row>
    <row r="60" spans="1:12" ht="15" customHeight="1">
      <c r="A60" s="161"/>
      <c r="B60" s="164" t="s">
        <v>197</v>
      </c>
      <c r="C60" s="163">
        <v>130.1</v>
      </c>
      <c r="D60" s="163">
        <v>141.1</v>
      </c>
      <c r="E60" s="163">
        <v>117.7</v>
      </c>
      <c r="F60" s="163">
        <v>104.7</v>
      </c>
      <c r="G60" s="163">
        <v>150.1</v>
      </c>
      <c r="H60" s="163">
        <v>115.2</v>
      </c>
      <c r="I60" s="163">
        <v>125.5</v>
      </c>
      <c r="J60" s="163">
        <v>104.5</v>
      </c>
      <c r="K60" s="163">
        <v>92.1</v>
      </c>
      <c r="L60" s="163">
        <v>132.4</v>
      </c>
    </row>
    <row r="61" spans="1:12" ht="15" customHeight="1">
      <c r="A61" s="161"/>
      <c r="B61" s="164" t="s">
        <v>666</v>
      </c>
      <c r="C61" s="163">
        <v>147.30000000000001</v>
      </c>
      <c r="D61" s="163">
        <v>166.6</v>
      </c>
      <c r="E61" s="163">
        <v>130</v>
      </c>
      <c r="F61" s="163">
        <v>97</v>
      </c>
      <c r="G61" s="163">
        <v>180.8</v>
      </c>
      <c r="H61" s="163">
        <v>130.4</v>
      </c>
      <c r="I61" s="163">
        <v>148.19999999999999</v>
      </c>
      <c r="J61" s="163">
        <v>115.5</v>
      </c>
      <c r="K61" s="163">
        <v>85.3</v>
      </c>
      <c r="L61" s="163">
        <v>159.4</v>
      </c>
    </row>
    <row r="62" spans="1:12" ht="24.95" customHeight="1">
      <c r="A62" s="161">
        <v>2019</v>
      </c>
      <c r="B62" s="164" t="s">
        <v>846</v>
      </c>
      <c r="C62" s="163">
        <v>119.9</v>
      </c>
      <c r="D62" s="163">
        <v>126.3</v>
      </c>
      <c r="E62" s="163">
        <v>121.8</v>
      </c>
      <c r="F62" s="163">
        <v>100.1</v>
      </c>
      <c r="G62" s="163">
        <v>124.6</v>
      </c>
      <c r="H62" s="163">
        <v>106.2</v>
      </c>
      <c r="I62" s="163">
        <v>112.4</v>
      </c>
      <c r="J62" s="163">
        <v>108.2</v>
      </c>
      <c r="K62" s="163">
        <v>88</v>
      </c>
      <c r="L62" s="163">
        <v>109.9</v>
      </c>
    </row>
    <row r="63" spans="1:12" ht="15" customHeight="1">
      <c r="A63" s="161"/>
      <c r="B63" s="164" t="s">
        <v>56</v>
      </c>
      <c r="C63" s="163">
        <v>133.4</v>
      </c>
      <c r="D63" s="163">
        <v>119.4</v>
      </c>
      <c r="E63" s="163">
        <v>137.19999999999999</v>
      </c>
      <c r="F63" s="163">
        <v>151.19999999999999</v>
      </c>
      <c r="G63" s="163">
        <v>129.4</v>
      </c>
      <c r="H63" s="163">
        <v>115.9</v>
      </c>
      <c r="I63" s="163">
        <v>104.3</v>
      </c>
      <c r="J63" s="163">
        <v>119.9</v>
      </c>
      <c r="K63" s="163">
        <v>130</v>
      </c>
      <c r="L63" s="163">
        <v>112</v>
      </c>
    </row>
    <row r="64" spans="1:12" ht="15" customHeight="1">
      <c r="A64" s="161"/>
      <c r="B64" s="164" t="s">
        <v>61</v>
      </c>
      <c r="C64" s="163">
        <v>167.3</v>
      </c>
      <c r="D64" s="163">
        <v>166.3</v>
      </c>
      <c r="E64" s="163">
        <v>154.4</v>
      </c>
      <c r="F64" s="163">
        <v>185.1</v>
      </c>
      <c r="G64" s="163">
        <v>171.6</v>
      </c>
      <c r="H64" s="163">
        <v>145.4</v>
      </c>
      <c r="I64" s="163">
        <v>145.19999999999999</v>
      </c>
      <c r="J64" s="163">
        <v>135</v>
      </c>
      <c r="K64" s="163">
        <v>159.19999999999999</v>
      </c>
      <c r="L64" s="163">
        <v>148.6</v>
      </c>
    </row>
    <row r="65" spans="1:12" ht="15" customHeight="1">
      <c r="A65" s="161"/>
      <c r="B65" s="164" t="s">
        <v>62</v>
      </c>
      <c r="C65" s="163">
        <v>153.69999999999999</v>
      </c>
      <c r="D65" s="163">
        <v>150.30000000000001</v>
      </c>
      <c r="E65" s="163">
        <v>149.1</v>
      </c>
      <c r="F65" s="163">
        <v>182.4</v>
      </c>
      <c r="G65" s="163">
        <v>144.5</v>
      </c>
      <c r="H65" s="163">
        <v>133.5</v>
      </c>
      <c r="I65" s="163">
        <v>131.30000000000001</v>
      </c>
      <c r="J65" s="163">
        <v>130.30000000000001</v>
      </c>
      <c r="K65" s="163">
        <v>156.80000000000001</v>
      </c>
      <c r="L65" s="163">
        <v>125.1</v>
      </c>
    </row>
    <row r="66" spans="1:12" ht="15" customHeight="1">
      <c r="A66" s="161"/>
      <c r="B66" s="164" t="s">
        <v>700</v>
      </c>
      <c r="C66" s="163">
        <v>152.6</v>
      </c>
      <c r="D66" s="163">
        <v>151.19999999999999</v>
      </c>
      <c r="E66" s="163">
        <v>148.69999999999999</v>
      </c>
      <c r="F66" s="163">
        <v>168</v>
      </c>
      <c r="G66" s="163">
        <v>148.80000000000001</v>
      </c>
      <c r="H66" s="163">
        <v>131.4</v>
      </c>
      <c r="I66" s="163">
        <v>131</v>
      </c>
      <c r="J66" s="163">
        <v>129</v>
      </c>
      <c r="K66" s="163">
        <v>142.9</v>
      </c>
      <c r="L66" s="163">
        <v>127.6</v>
      </c>
    </row>
    <row r="67" spans="1:12" ht="15" customHeight="1">
      <c r="A67" s="689"/>
      <c r="B67" s="164" t="s">
        <v>701</v>
      </c>
      <c r="C67" s="163">
        <v>153.69999999999999</v>
      </c>
      <c r="D67" s="163">
        <v>150.80000000000001</v>
      </c>
      <c r="E67" s="163">
        <v>153.80000000000001</v>
      </c>
      <c r="F67" s="163">
        <v>164.2</v>
      </c>
      <c r="G67" s="163">
        <v>149.6</v>
      </c>
      <c r="H67" s="163">
        <v>132.4</v>
      </c>
      <c r="I67" s="163">
        <v>130.69999999999999</v>
      </c>
      <c r="J67" s="163">
        <v>133.4</v>
      </c>
      <c r="K67" s="163">
        <v>139.6</v>
      </c>
      <c r="L67" s="163">
        <v>128.30000000000001</v>
      </c>
    </row>
    <row r="68" spans="1:12" ht="15" customHeight="1">
      <c r="A68" s="161"/>
      <c r="B68" s="164" t="s">
        <v>702</v>
      </c>
      <c r="C68" s="163">
        <v>157</v>
      </c>
      <c r="D68" s="163">
        <v>157.6</v>
      </c>
      <c r="E68" s="163">
        <v>146.69999999999999</v>
      </c>
      <c r="F68" s="163">
        <v>163.30000000000001</v>
      </c>
      <c r="G68" s="163">
        <v>164.2</v>
      </c>
      <c r="H68" s="163">
        <v>135.30000000000001</v>
      </c>
      <c r="I68" s="163">
        <v>136.6</v>
      </c>
      <c r="J68" s="163">
        <v>127.2</v>
      </c>
      <c r="K68" s="163">
        <v>138.9</v>
      </c>
      <c r="L68" s="163">
        <v>140.80000000000001</v>
      </c>
    </row>
    <row r="69" spans="1:12" ht="24.95" customHeight="1">
      <c r="A69" s="883" t="s">
        <v>1215</v>
      </c>
      <c r="B69" s="164"/>
      <c r="C69" s="163"/>
      <c r="D69" s="163"/>
      <c r="E69" s="163"/>
      <c r="F69" s="163"/>
      <c r="G69" s="163"/>
      <c r="H69" s="163"/>
      <c r="I69" s="163"/>
      <c r="J69" s="163"/>
      <c r="K69" s="163"/>
      <c r="L69" s="163"/>
    </row>
    <row r="70" spans="1:12" ht="29.1" customHeight="1">
      <c r="A70" s="883" t="s">
        <v>1745</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542" customFormat="1" ht="15" customHeight="1">
      <c r="A1" s="907" t="s">
        <v>1764</v>
      </c>
    </row>
    <row r="2" spans="1:40" ht="24.95" customHeight="1">
      <c r="A2" s="853" t="s">
        <v>737</v>
      </c>
      <c r="B2" s="853"/>
      <c r="C2" s="853"/>
      <c r="D2" s="853"/>
      <c r="E2" s="853"/>
      <c r="F2" s="853"/>
      <c r="G2" s="853"/>
      <c r="H2" s="853"/>
      <c r="I2" s="853"/>
      <c r="J2" s="853"/>
      <c r="K2" s="853"/>
      <c r="L2" s="853"/>
      <c r="M2" s="853"/>
      <c r="N2" s="853"/>
      <c r="O2" s="853"/>
      <c r="P2" s="853"/>
      <c r="Q2" s="853"/>
      <c r="R2" s="853" t="s">
        <v>737</v>
      </c>
      <c r="S2" s="853"/>
      <c r="T2" s="853"/>
      <c r="U2" s="853"/>
      <c r="V2" s="853"/>
      <c r="W2" s="853"/>
      <c r="X2" s="853"/>
      <c r="Y2" s="853"/>
      <c r="Z2" s="853"/>
      <c r="AA2" s="853"/>
      <c r="AB2" s="853"/>
      <c r="AC2" s="853"/>
      <c r="AD2" s="853"/>
      <c r="AE2" s="853"/>
      <c r="AF2" s="853"/>
      <c r="AG2" s="853"/>
    </row>
    <row r="3" spans="1:40" ht="24.95" customHeight="1">
      <c r="A3" s="69" t="s">
        <v>1144</v>
      </c>
      <c r="B3" s="853"/>
      <c r="C3" s="853"/>
      <c r="D3" s="853"/>
      <c r="E3" s="853"/>
      <c r="F3" s="853"/>
      <c r="G3" s="853"/>
      <c r="H3" s="853"/>
      <c r="I3" s="853"/>
      <c r="J3" s="853"/>
      <c r="K3" s="853"/>
      <c r="L3" s="853"/>
      <c r="M3" s="853"/>
      <c r="N3" s="853"/>
      <c r="O3" s="853"/>
      <c r="P3" s="853"/>
      <c r="Q3" s="853"/>
      <c r="R3" s="853" t="s">
        <v>1144</v>
      </c>
      <c r="S3" s="853"/>
      <c r="T3" s="853"/>
      <c r="U3" s="853"/>
      <c r="V3" s="853"/>
      <c r="W3" s="853"/>
      <c r="X3" s="853"/>
      <c r="Y3" s="853"/>
      <c r="Z3" s="853"/>
      <c r="AA3" s="853"/>
      <c r="AB3" s="853"/>
      <c r="AC3" s="853"/>
      <c r="AD3" s="853"/>
      <c r="AE3" s="853"/>
      <c r="AF3" s="853"/>
      <c r="AG3" s="853"/>
    </row>
    <row r="4" spans="1:40" s="131" customFormat="1" ht="24.95" customHeight="1">
      <c r="A4" s="69" t="s">
        <v>1385</v>
      </c>
      <c r="B4" s="853"/>
      <c r="C4" s="853"/>
      <c r="D4" s="853"/>
      <c r="E4" s="853"/>
      <c r="F4" s="853"/>
      <c r="G4" s="853"/>
      <c r="H4" s="853"/>
      <c r="I4" s="853"/>
      <c r="J4" s="853"/>
      <c r="K4" s="853"/>
      <c r="L4" s="853"/>
      <c r="M4" s="853"/>
      <c r="N4" s="853"/>
      <c r="O4" s="853"/>
      <c r="P4" s="853"/>
      <c r="Q4" s="853"/>
      <c r="R4" s="853" t="s">
        <v>1385</v>
      </c>
      <c r="S4" s="853"/>
      <c r="T4" s="853"/>
      <c r="U4" s="853"/>
      <c r="V4" s="853"/>
      <c r="W4" s="853"/>
      <c r="X4" s="853"/>
      <c r="Y4" s="853"/>
      <c r="Z4" s="853"/>
      <c r="AA4" s="853"/>
      <c r="AB4" s="853"/>
      <c r="AC4" s="853"/>
      <c r="AD4" s="853"/>
      <c r="AE4" s="853"/>
      <c r="AF4" s="853"/>
      <c r="AG4" s="853"/>
      <c r="AH4" s="245"/>
      <c r="AI4" s="245"/>
      <c r="AJ4" s="245"/>
      <c r="AK4" s="245"/>
      <c r="AL4" s="245"/>
      <c r="AM4" s="245"/>
      <c r="AN4" s="245"/>
    </row>
    <row r="5" spans="1:40" s="131" customFormat="1" ht="24.95" customHeight="1">
      <c r="A5" s="853" t="s">
        <v>1700</v>
      </c>
      <c r="B5" s="853"/>
      <c r="C5" s="853"/>
      <c r="D5" s="853"/>
      <c r="E5" s="853"/>
      <c r="F5" s="853"/>
      <c r="G5" s="853"/>
      <c r="H5" s="853"/>
      <c r="I5" s="853"/>
      <c r="J5" s="853"/>
      <c r="K5" s="853"/>
      <c r="L5" s="853"/>
      <c r="M5" s="853"/>
      <c r="N5" s="853"/>
      <c r="O5" s="853"/>
      <c r="P5" s="853"/>
      <c r="Q5" s="853"/>
      <c r="R5" s="69" t="s">
        <v>1700</v>
      </c>
      <c r="S5" s="853"/>
      <c r="T5" s="853"/>
      <c r="U5" s="853"/>
      <c r="V5" s="853"/>
      <c r="W5" s="853"/>
      <c r="X5" s="853"/>
      <c r="Y5" s="853"/>
      <c r="Z5" s="853"/>
      <c r="AA5" s="853"/>
      <c r="AB5" s="853"/>
      <c r="AC5" s="853"/>
      <c r="AD5" s="853"/>
      <c r="AE5" s="853"/>
      <c r="AF5" s="853"/>
      <c r="AG5" s="853"/>
      <c r="AH5" s="245"/>
      <c r="AI5" s="245"/>
      <c r="AJ5" s="245"/>
      <c r="AK5" s="245"/>
      <c r="AL5" s="245"/>
      <c r="AM5" s="245"/>
      <c r="AN5" s="245"/>
    </row>
    <row r="6" spans="1:40" s="131" customFormat="1" ht="24.95" customHeight="1">
      <c r="A6" s="853" t="s">
        <v>1142</v>
      </c>
      <c r="B6" s="853"/>
      <c r="C6" s="853"/>
      <c r="D6" s="853"/>
      <c r="E6" s="853"/>
      <c r="F6" s="853"/>
      <c r="G6" s="853"/>
      <c r="H6" s="853"/>
      <c r="I6" s="853"/>
      <c r="J6" s="853"/>
      <c r="K6" s="853"/>
      <c r="L6" s="853"/>
      <c r="M6" s="853"/>
      <c r="N6" s="853"/>
      <c r="O6" s="853"/>
      <c r="P6" s="853"/>
      <c r="Q6" s="853"/>
      <c r="R6" s="853" t="s">
        <v>1142</v>
      </c>
      <c r="S6" s="853"/>
      <c r="T6" s="853"/>
      <c r="U6" s="853"/>
      <c r="V6" s="853"/>
      <c r="W6" s="853"/>
      <c r="X6" s="853"/>
      <c r="Y6" s="853"/>
      <c r="Z6" s="853"/>
      <c r="AA6" s="853"/>
      <c r="AB6" s="853"/>
      <c r="AC6" s="853"/>
      <c r="AD6" s="853"/>
      <c r="AE6" s="853"/>
      <c r="AF6" s="853"/>
      <c r="AG6" s="853"/>
      <c r="AH6" s="245"/>
      <c r="AI6" s="245"/>
      <c r="AJ6" s="245"/>
      <c r="AK6" s="245"/>
      <c r="AL6" s="245"/>
      <c r="AM6" s="245"/>
      <c r="AN6" s="245"/>
    </row>
    <row r="7" spans="1:40" ht="24.95" customHeight="1">
      <c r="A7" s="853" t="s">
        <v>436</v>
      </c>
      <c r="B7" s="853"/>
      <c r="C7" s="853"/>
      <c r="D7" s="853"/>
      <c r="E7" s="853"/>
      <c r="F7" s="853"/>
      <c r="G7" s="853"/>
      <c r="H7" s="853"/>
      <c r="I7" s="853"/>
      <c r="J7" s="853"/>
      <c r="K7" s="853"/>
      <c r="L7" s="853"/>
      <c r="M7" s="853"/>
      <c r="N7" s="853"/>
      <c r="O7" s="853"/>
      <c r="P7" s="853"/>
      <c r="Q7" s="853"/>
      <c r="R7" s="853" t="s">
        <v>436</v>
      </c>
      <c r="S7" s="853"/>
      <c r="T7" s="853"/>
      <c r="U7" s="853"/>
      <c r="V7" s="853"/>
      <c r="W7" s="853"/>
      <c r="X7" s="853"/>
      <c r="Y7" s="853"/>
      <c r="Z7" s="853"/>
      <c r="AA7" s="853"/>
      <c r="AB7" s="853"/>
      <c r="AC7" s="853"/>
      <c r="AD7" s="853"/>
      <c r="AE7" s="853"/>
      <c r="AF7" s="853"/>
      <c r="AG7" s="853"/>
    </row>
    <row r="8" spans="1:40" ht="20.100000000000001" customHeight="1">
      <c r="A8" s="179"/>
      <c r="B8" s="542"/>
      <c r="C8" s="542"/>
      <c r="D8" s="542"/>
      <c r="E8" s="542"/>
      <c r="F8" s="542"/>
      <c r="G8" s="542"/>
      <c r="H8" s="542"/>
      <c r="I8" s="179"/>
      <c r="J8" s="542"/>
      <c r="K8" s="542"/>
      <c r="L8" s="179"/>
      <c r="M8" s="542"/>
      <c r="N8" s="542"/>
      <c r="O8" s="542"/>
      <c r="P8" s="542"/>
      <c r="Q8" s="179"/>
      <c r="R8" s="542"/>
      <c r="S8" s="542"/>
      <c r="T8" s="542"/>
      <c r="U8" s="542"/>
      <c r="V8" s="542"/>
      <c r="W8" s="542"/>
      <c r="X8" s="542"/>
      <c r="Y8" s="542"/>
      <c r="Z8" s="542"/>
      <c r="AA8" s="542"/>
      <c r="AB8" s="542"/>
      <c r="AC8" s="542"/>
      <c r="AD8" s="542"/>
      <c r="AE8" s="542"/>
      <c r="AF8" s="542"/>
      <c r="AG8" s="66"/>
    </row>
    <row r="9" spans="1:40" ht="12.95" customHeight="1">
      <c r="A9" s="149"/>
      <c r="B9" s="146"/>
      <c r="C9" s="146"/>
      <c r="D9" s="146"/>
      <c r="E9" s="146"/>
      <c r="F9" s="146"/>
      <c r="G9" s="146"/>
      <c r="H9" s="148"/>
      <c r="I9" s="66"/>
      <c r="J9" s="146"/>
      <c r="K9" s="150"/>
      <c r="L9" s="65"/>
      <c r="M9" s="146"/>
      <c r="N9" s="146"/>
      <c r="O9" s="146"/>
      <c r="P9" s="855"/>
      <c r="Q9" s="856"/>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29" t="s">
        <v>1139</v>
      </c>
      <c r="J10" s="1130"/>
      <c r="K10" s="859"/>
      <c r="L10" s="1129" t="s">
        <v>1139</v>
      </c>
      <c r="M10" s="1130"/>
      <c r="N10" s="1124" t="s">
        <v>1141</v>
      </c>
      <c r="O10" s="1124"/>
      <c r="P10" s="1125" t="s">
        <v>1140</v>
      </c>
      <c r="Q10" s="1124"/>
      <c r="R10" s="860"/>
      <c r="S10" s="143" t="s">
        <v>1135</v>
      </c>
      <c r="T10" s="214"/>
      <c r="U10" s="142"/>
      <c r="V10" s="142"/>
      <c r="W10" s="1125" t="s">
        <v>1139</v>
      </c>
      <c r="X10" s="1126"/>
      <c r="Y10" s="214"/>
      <c r="Z10" s="214"/>
      <c r="AA10" s="65"/>
      <c r="AB10" s="1125" t="s">
        <v>1139</v>
      </c>
      <c r="AC10" s="1126"/>
      <c r="AD10" s="142"/>
      <c r="AE10" s="142"/>
      <c r="AF10" s="143" t="s">
        <v>1135</v>
      </c>
      <c r="AG10" s="66"/>
    </row>
    <row r="11" spans="1:40" ht="12.95" customHeight="1">
      <c r="A11" s="141"/>
      <c r="B11" s="66"/>
      <c r="C11" s="66"/>
      <c r="D11" s="66"/>
      <c r="E11" s="66"/>
      <c r="F11" s="66"/>
      <c r="G11" s="862"/>
      <c r="H11" s="542"/>
      <c r="I11" s="1131" t="s">
        <v>1130</v>
      </c>
      <c r="J11" s="1132"/>
      <c r="K11" s="542"/>
      <c r="L11" s="1131" t="s">
        <v>1130</v>
      </c>
      <c r="M11" s="1132"/>
      <c r="N11" s="542"/>
      <c r="O11" s="542"/>
      <c r="P11" s="1125" t="s">
        <v>1138</v>
      </c>
      <c r="Q11" s="1124"/>
      <c r="R11" s="141"/>
      <c r="S11" s="143" t="s">
        <v>1137</v>
      </c>
      <c r="T11" s="214"/>
      <c r="U11" s="214"/>
      <c r="V11" s="214"/>
      <c r="W11" s="1125" t="s">
        <v>1130</v>
      </c>
      <c r="X11" s="1126"/>
      <c r="Y11" s="214"/>
      <c r="Z11" s="65"/>
      <c r="AA11" s="214"/>
      <c r="AB11" s="1124" t="s">
        <v>1130</v>
      </c>
      <c r="AC11" s="1126"/>
      <c r="AD11" s="142"/>
      <c r="AE11" s="142"/>
      <c r="AF11" s="143" t="s">
        <v>1137</v>
      </c>
      <c r="AG11" s="542"/>
    </row>
    <row r="12" spans="1:40" ht="12.95" customHeight="1">
      <c r="A12" s="858" t="s">
        <v>270</v>
      </c>
      <c r="B12" s="1124" t="s">
        <v>1136</v>
      </c>
      <c r="C12" s="1124"/>
      <c r="D12" s="1124"/>
      <c r="E12" s="1124"/>
      <c r="F12" s="1124"/>
      <c r="G12" s="1126"/>
      <c r="H12" s="142">
        <v>43647</v>
      </c>
      <c r="I12" s="1127">
        <v>43647</v>
      </c>
      <c r="J12" s="1128"/>
      <c r="K12" s="859">
        <v>43617</v>
      </c>
      <c r="L12" s="1127">
        <v>43617</v>
      </c>
      <c r="M12" s="1128"/>
      <c r="N12" s="142" t="s">
        <v>846</v>
      </c>
      <c r="O12" s="857" t="s">
        <v>1135</v>
      </c>
      <c r="P12" s="859">
        <v>43647</v>
      </c>
      <c r="Q12" s="857" t="s">
        <v>1135</v>
      </c>
      <c r="R12" s="860">
        <v>43282</v>
      </c>
      <c r="S12" s="67" t="s">
        <v>1134</v>
      </c>
      <c r="T12" s="142" t="s">
        <v>100</v>
      </c>
      <c r="U12" s="142" t="s">
        <v>99</v>
      </c>
      <c r="V12" s="142" t="s">
        <v>100</v>
      </c>
      <c r="W12" s="145" t="s">
        <v>100</v>
      </c>
      <c r="X12" s="144">
        <v>43586</v>
      </c>
      <c r="Y12" s="143" t="s">
        <v>1127</v>
      </c>
      <c r="Z12" s="67" t="s">
        <v>1128</v>
      </c>
      <c r="AA12" s="143" t="s">
        <v>1127</v>
      </c>
      <c r="AB12" s="178" t="s">
        <v>1127</v>
      </c>
      <c r="AC12" s="144">
        <v>43497</v>
      </c>
      <c r="AD12" s="214"/>
      <c r="AE12" s="542"/>
      <c r="AF12" s="143" t="s">
        <v>1134</v>
      </c>
      <c r="AG12" s="856" t="s">
        <v>270</v>
      </c>
    </row>
    <row r="13" spans="1:40" ht="12.95" customHeight="1">
      <c r="A13" s="858" t="s">
        <v>1132</v>
      </c>
      <c r="B13" s="66"/>
      <c r="C13" s="66"/>
      <c r="D13" s="66"/>
      <c r="E13" s="66"/>
      <c r="F13" s="66"/>
      <c r="G13" s="860"/>
      <c r="H13" s="140">
        <v>43647</v>
      </c>
      <c r="I13" s="1125" t="s">
        <v>1129</v>
      </c>
      <c r="J13" s="1126"/>
      <c r="K13" s="861">
        <v>43617</v>
      </c>
      <c r="L13" s="1125" t="s">
        <v>1129</v>
      </c>
      <c r="M13" s="1126"/>
      <c r="N13" s="140">
        <v>43647</v>
      </c>
      <c r="O13" s="143" t="s">
        <v>1133</v>
      </c>
      <c r="P13" s="861">
        <v>43647</v>
      </c>
      <c r="Q13" s="857" t="s">
        <v>1133</v>
      </c>
      <c r="R13" s="862">
        <v>43282</v>
      </c>
      <c r="S13" s="858" t="s">
        <v>1130</v>
      </c>
      <c r="T13" s="140">
        <v>43221</v>
      </c>
      <c r="U13" s="140">
        <v>43497</v>
      </c>
      <c r="V13" s="140">
        <v>43586</v>
      </c>
      <c r="W13" s="1131" t="s">
        <v>1129</v>
      </c>
      <c r="X13" s="1132"/>
      <c r="Y13" s="140">
        <v>43132</v>
      </c>
      <c r="Z13" s="861">
        <v>43313</v>
      </c>
      <c r="AA13" s="140">
        <v>43497</v>
      </c>
      <c r="AB13" s="1134" t="s">
        <v>1129</v>
      </c>
      <c r="AC13" s="1132"/>
      <c r="AD13" s="140">
        <v>42948</v>
      </c>
      <c r="AE13" s="140">
        <v>43313</v>
      </c>
      <c r="AF13" s="143" t="s">
        <v>1130</v>
      </c>
      <c r="AG13" s="856" t="s">
        <v>1132</v>
      </c>
    </row>
    <row r="14" spans="1:40" ht="12.95" customHeight="1">
      <c r="A14" s="858"/>
      <c r="B14" s="66"/>
      <c r="C14" s="66"/>
      <c r="D14" s="66"/>
      <c r="E14" s="66"/>
      <c r="F14" s="66"/>
      <c r="G14" s="66"/>
      <c r="H14" s="214"/>
      <c r="I14" s="857"/>
      <c r="J14" s="858"/>
      <c r="K14" s="542"/>
      <c r="L14" s="857"/>
      <c r="M14" s="858"/>
      <c r="N14" s="67" t="s">
        <v>1131</v>
      </c>
      <c r="O14" s="143" t="s">
        <v>1130</v>
      </c>
      <c r="P14" s="857" t="s">
        <v>683</v>
      </c>
      <c r="Q14" s="857" t="s">
        <v>1130</v>
      </c>
      <c r="R14" s="141"/>
      <c r="S14" s="858" t="s">
        <v>1129</v>
      </c>
      <c r="T14" s="214"/>
      <c r="U14" s="214"/>
      <c r="V14" s="542"/>
      <c r="W14" s="65"/>
      <c r="X14" s="141"/>
      <c r="Y14" s="214"/>
      <c r="Z14" s="214"/>
      <c r="AA14" s="542"/>
      <c r="AB14" s="65"/>
      <c r="AC14" s="141"/>
      <c r="AD14" s="214"/>
      <c r="AE14" s="214"/>
      <c r="AF14" s="143" t="s">
        <v>1129</v>
      </c>
      <c r="AG14" s="856"/>
    </row>
    <row r="15" spans="1:40" ht="12.95" customHeight="1">
      <c r="A15" s="141"/>
      <c r="B15" s="66"/>
      <c r="C15" s="66"/>
      <c r="D15" s="66"/>
      <c r="E15" s="66"/>
      <c r="F15" s="66"/>
      <c r="G15" s="66"/>
      <c r="H15" s="142"/>
      <c r="I15" s="142">
        <v>43282</v>
      </c>
      <c r="J15" s="142">
        <v>43617</v>
      </c>
      <c r="K15" s="542"/>
      <c r="L15" s="142">
        <v>43252</v>
      </c>
      <c r="M15" s="142">
        <v>43586</v>
      </c>
      <c r="N15" s="142">
        <v>43282</v>
      </c>
      <c r="O15" s="142" t="s">
        <v>1129</v>
      </c>
      <c r="P15" s="859">
        <v>43617</v>
      </c>
      <c r="Q15" s="859" t="s">
        <v>1129</v>
      </c>
      <c r="R15" s="860"/>
      <c r="S15" s="860">
        <v>42917</v>
      </c>
      <c r="T15" s="142"/>
      <c r="U15" s="214"/>
      <c r="V15" s="214"/>
      <c r="W15" s="859" t="s">
        <v>100</v>
      </c>
      <c r="X15" s="142" t="s">
        <v>99</v>
      </c>
      <c r="Y15" s="214"/>
      <c r="Z15" s="214"/>
      <c r="AA15" s="214"/>
      <c r="AB15" s="143" t="s">
        <v>1127</v>
      </c>
      <c r="AC15" s="67" t="s">
        <v>1128</v>
      </c>
      <c r="AD15" s="214"/>
      <c r="AE15" s="214"/>
      <c r="AF15" s="214"/>
      <c r="AG15" s="66"/>
    </row>
    <row r="16" spans="1:40" ht="12.95" customHeight="1">
      <c r="A16" s="141"/>
      <c r="B16" s="66"/>
      <c r="C16" s="66"/>
      <c r="D16" s="66"/>
      <c r="E16" s="66"/>
      <c r="F16" s="66"/>
      <c r="G16" s="66"/>
      <c r="H16" s="65"/>
      <c r="I16" s="140">
        <v>43282</v>
      </c>
      <c r="J16" s="140">
        <v>43617</v>
      </c>
      <c r="K16" s="542"/>
      <c r="L16" s="140">
        <v>43252</v>
      </c>
      <c r="M16" s="140">
        <v>43586</v>
      </c>
      <c r="N16" s="140">
        <v>43647</v>
      </c>
      <c r="O16" s="142" t="s">
        <v>1126</v>
      </c>
      <c r="P16" s="140">
        <v>43617</v>
      </c>
      <c r="Q16" s="859" t="s">
        <v>1126</v>
      </c>
      <c r="R16" s="141"/>
      <c r="S16" s="140">
        <v>42917</v>
      </c>
      <c r="T16" s="140"/>
      <c r="U16" s="214"/>
      <c r="V16" s="214"/>
      <c r="W16" s="861">
        <v>43221</v>
      </c>
      <c r="X16" s="140">
        <v>43497</v>
      </c>
      <c r="Y16" s="214"/>
      <c r="Z16" s="214"/>
      <c r="AA16" s="214"/>
      <c r="AB16" s="140">
        <v>43132</v>
      </c>
      <c r="AC16" s="861">
        <v>43313</v>
      </c>
      <c r="AD16" s="214"/>
      <c r="AE16" s="214"/>
      <c r="AF16" s="140">
        <v>42948</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542"/>
      <c r="B18" s="64"/>
      <c r="C18" s="64"/>
      <c r="D18" s="64"/>
      <c r="E18" s="64"/>
      <c r="F18" s="64"/>
      <c r="G18" s="64"/>
      <c r="H18" s="64" t="s">
        <v>1101</v>
      </c>
      <c r="I18" s="64"/>
      <c r="J18" s="64"/>
      <c r="K18" s="64"/>
      <c r="L18" s="64"/>
      <c r="M18" s="64"/>
      <c r="N18" s="64"/>
      <c r="O18" s="64"/>
      <c r="P18" s="64"/>
      <c r="Q18" s="64"/>
      <c r="R18" s="1135" t="s">
        <v>1101</v>
      </c>
      <c r="S18" s="1135"/>
      <c r="T18" s="1135"/>
      <c r="U18" s="1135"/>
      <c r="V18" s="1135"/>
      <c r="W18" s="1135"/>
      <c r="X18" s="1135"/>
      <c r="Y18" s="1135"/>
      <c r="Z18" s="1135"/>
      <c r="AA18" s="1135"/>
      <c r="AB18" s="1135"/>
      <c r="AC18" s="1135"/>
      <c r="AD18" s="1135"/>
      <c r="AE18" s="1135"/>
      <c r="AF18" s="1135"/>
      <c r="AG18" s="1135"/>
    </row>
    <row r="19" spans="1:33" ht="50.1" customHeight="1">
      <c r="A19" s="135" t="s">
        <v>1125</v>
      </c>
      <c r="B19" s="1133" t="s">
        <v>657</v>
      </c>
      <c r="C19" s="1133"/>
      <c r="D19" s="1133"/>
      <c r="E19" s="1133"/>
      <c r="F19" s="1133"/>
      <c r="G19" s="1133"/>
      <c r="H19" s="133">
        <v>157</v>
      </c>
      <c r="I19" s="133">
        <v>10.875706214689274</v>
      </c>
      <c r="J19" s="133">
        <v>2.1470396877033409</v>
      </c>
      <c r="K19" s="133">
        <v>153.69999999999999</v>
      </c>
      <c r="L19" s="133">
        <v>2.9470864032149962</v>
      </c>
      <c r="M19" s="133">
        <v>0.72083879423328767</v>
      </c>
      <c r="N19" s="133">
        <v>148.22857142857143</v>
      </c>
      <c r="O19" s="133">
        <v>10.762331838565004</v>
      </c>
      <c r="P19" s="133">
        <v>155.35</v>
      </c>
      <c r="Q19" s="133">
        <v>6.8041237113402104</v>
      </c>
      <c r="R19" s="133">
        <v>141.6</v>
      </c>
      <c r="S19" s="133">
        <v>10.108864696734059</v>
      </c>
      <c r="T19" s="133">
        <v>142.30000000000001</v>
      </c>
      <c r="U19" s="133">
        <v>140.19999999999999</v>
      </c>
      <c r="V19" s="133">
        <v>153.30000000000001</v>
      </c>
      <c r="W19" s="133">
        <v>7.7301475755446205</v>
      </c>
      <c r="X19" s="133">
        <v>9.3437945791726236</v>
      </c>
      <c r="Y19" s="133">
        <v>132.5</v>
      </c>
      <c r="Z19" s="133">
        <v>136.5</v>
      </c>
      <c r="AA19" s="133">
        <v>146.80000000000001</v>
      </c>
      <c r="AB19" s="133">
        <v>10.79245283018868</v>
      </c>
      <c r="AC19" s="133">
        <v>7.5457875457875616</v>
      </c>
      <c r="AD19" s="133">
        <v>122.2</v>
      </c>
      <c r="AE19" s="133">
        <v>134.5</v>
      </c>
      <c r="AF19" s="133">
        <v>10.065466448445164</v>
      </c>
      <c r="AG19" s="68" t="s">
        <v>766</v>
      </c>
    </row>
    <row r="20" spans="1:33" ht="36" customHeight="1">
      <c r="A20" s="135" t="s">
        <v>1124</v>
      </c>
      <c r="B20" s="542"/>
      <c r="C20" s="542" t="s">
        <v>326</v>
      </c>
      <c r="D20" s="542"/>
      <c r="E20" s="542"/>
      <c r="F20" s="542"/>
      <c r="G20" s="542"/>
      <c r="H20" s="133">
        <v>151.19999999999999</v>
      </c>
      <c r="I20" s="133">
        <v>6.930693069306912</v>
      </c>
      <c r="J20" s="133">
        <v>-0.91743119266055828</v>
      </c>
      <c r="K20" s="133">
        <v>152.6</v>
      </c>
      <c r="L20" s="133">
        <v>6.0458651841556588</v>
      </c>
      <c r="M20" s="133">
        <v>1.8691588785046491</v>
      </c>
      <c r="N20" s="133">
        <v>145.14285714285714</v>
      </c>
      <c r="O20" s="133">
        <v>11.615384615384599</v>
      </c>
      <c r="P20" s="133">
        <v>151.89999999999998</v>
      </c>
      <c r="Q20" s="133">
        <v>6.4470918009810845</v>
      </c>
      <c r="R20" s="133">
        <v>141.4</v>
      </c>
      <c r="S20" s="133">
        <v>15.522875816993448</v>
      </c>
      <c r="T20" s="133">
        <v>136.80000000000001</v>
      </c>
      <c r="U20" s="133">
        <v>137.6</v>
      </c>
      <c r="V20" s="133">
        <v>150.69999999999999</v>
      </c>
      <c r="W20" s="133">
        <v>10.160818713450269</v>
      </c>
      <c r="X20" s="133">
        <v>9.5203488372092977</v>
      </c>
      <c r="Y20" s="133">
        <v>128.1</v>
      </c>
      <c r="Z20" s="133">
        <v>134.1</v>
      </c>
      <c r="AA20" s="133">
        <v>144.1</v>
      </c>
      <c r="AB20" s="133">
        <v>12.490241998438705</v>
      </c>
      <c r="AC20" s="133">
        <v>7.4571215510812863</v>
      </c>
      <c r="AD20" s="133">
        <v>122.9</v>
      </c>
      <c r="AE20" s="133">
        <v>131.1</v>
      </c>
      <c r="AF20" s="133">
        <v>6.6720911310007978</v>
      </c>
      <c r="AG20" s="68" t="s">
        <v>914</v>
      </c>
    </row>
    <row r="21" spans="1:33" ht="26.1" customHeight="1">
      <c r="A21" s="135" t="s">
        <v>1123</v>
      </c>
      <c r="B21" s="542"/>
      <c r="C21" s="542"/>
      <c r="D21" s="542" t="s">
        <v>909</v>
      </c>
      <c r="E21" s="542"/>
      <c r="F21" s="542"/>
      <c r="G21" s="542"/>
      <c r="H21" s="133">
        <v>157.6</v>
      </c>
      <c r="I21" s="133">
        <v>11.22088920254059</v>
      </c>
      <c r="J21" s="133">
        <v>4.5092838196286351</v>
      </c>
      <c r="K21" s="133">
        <v>150.80000000000001</v>
      </c>
      <c r="L21" s="133">
        <v>4.43213296398892</v>
      </c>
      <c r="M21" s="133">
        <v>-0.26455026455025177</v>
      </c>
      <c r="N21" s="133">
        <v>145.98571428571429</v>
      </c>
      <c r="O21" s="133">
        <v>12.307692307692307</v>
      </c>
      <c r="P21" s="133">
        <v>154.19999999999999</v>
      </c>
      <c r="Q21" s="133">
        <v>7.7568134171907701</v>
      </c>
      <c r="R21" s="133">
        <v>141.69999999999999</v>
      </c>
      <c r="S21" s="133">
        <v>17.495854063018228</v>
      </c>
      <c r="T21" s="133">
        <v>138.5</v>
      </c>
      <c r="U21" s="133">
        <v>137.30000000000001</v>
      </c>
      <c r="V21" s="133">
        <v>150.80000000000001</v>
      </c>
      <c r="W21" s="133">
        <v>8.8808664259927923</v>
      </c>
      <c r="X21" s="133">
        <v>9.8324836125273123</v>
      </c>
      <c r="Y21" s="133">
        <v>128</v>
      </c>
      <c r="Z21" s="133">
        <v>145.19999999999999</v>
      </c>
      <c r="AA21" s="133">
        <v>144.1</v>
      </c>
      <c r="AB21" s="133">
        <v>12.578125</v>
      </c>
      <c r="AC21" s="133">
        <v>-0.75757575757575069</v>
      </c>
      <c r="AD21" s="133">
        <v>122.9</v>
      </c>
      <c r="AE21" s="133">
        <v>136.6</v>
      </c>
      <c r="AF21" s="133">
        <v>11.14727420667208</v>
      </c>
      <c r="AG21" s="68" t="s">
        <v>915</v>
      </c>
    </row>
    <row r="22" spans="1:33" ht="26.1" customHeight="1">
      <c r="A22" s="69" t="s">
        <v>1122</v>
      </c>
      <c r="B22" s="542"/>
      <c r="C22" s="542"/>
      <c r="D22" s="542" t="s">
        <v>1106</v>
      </c>
      <c r="E22" s="542"/>
      <c r="F22" s="542"/>
      <c r="G22" s="542"/>
      <c r="H22" s="133">
        <v>146.69999999999999</v>
      </c>
      <c r="I22" s="133">
        <v>3.8951841359773312</v>
      </c>
      <c r="J22" s="133">
        <v>-4.6163849154746543</v>
      </c>
      <c r="K22" s="133">
        <v>153.80000000000001</v>
      </c>
      <c r="L22" s="133">
        <v>7.1030640668523688</v>
      </c>
      <c r="M22" s="133">
        <v>3.4297242770679333</v>
      </c>
      <c r="N22" s="133">
        <v>144.52857142857144</v>
      </c>
      <c r="O22" s="133">
        <v>11.15384615384616</v>
      </c>
      <c r="P22" s="133">
        <v>150.25</v>
      </c>
      <c r="Q22" s="133">
        <v>5.5477528089887613</v>
      </c>
      <c r="R22" s="133">
        <v>141.19999999999999</v>
      </c>
      <c r="S22" s="133">
        <v>14.239482200647231</v>
      </c>
      <c r="T22" s="133">
        <v>135.69999999999999</v>
      </c>
      <c r="U22" s="133">
        <v>137.80000000000001</v>
      </c>
      <c r="V22" s="133">
        <v>150.5</v>
      </c>
      <c r="W22" s="133">
        <v>10.906411201179083</v>
      </c>
      <c r="X22" s="133">
        <v>9.2162554426705299</v>
      </c>
      <c r="Y22" s="133">
        <v>128.19999999999999</v>
      </c>
      <c r="Z22" s="133">
        <v>126.4</v>
      </c>
      <c r="AA22" s="133">
        <v>144.19999999999999</v>
      </c>
      <c r="AB22" s="133">
        <v>12.480499219968806</v>
      </c>
      <c r="AC22" s="133">
        <v>14.082278481012651</v>
      </c>
      <c r="AD22" s="133">
        <v>122.9</v>
      </c>
      <c r="AE22" s="133">
        <v>127.3</v>
      </c>
      <c r="AF22" s="133">
        <v>3.5801464605370086</v>
      </c>
      <c r="AG22" s="68" t="s">
        <v>916</v>
      </c>
    </row>
    <row r="23" spans="1:33" ht="26.1" customHeight="1">
      <c r="A23" s="69" t="s">
        <v>1121</v>
      </c>
      <c r="B23" s="542"/>
      <c r="C23" s="542"/>
      <c r="D23" s="542"/>
      <c r="E23" s="542" t="s">
        <v>1120</v>
      </c>
      <c r="F23" s="542"/>
      <c r="G23" s="542"/>
      <c r="H23" s="133">
        <v>145.69999999999999</v>
      </c>
      <c r="I23" s="133">
        <v>1.8881118881118937</v>
      </c>
      <c r="J23" s="133">
        <v>-4.8334421946440216</v>
      </c>
      <c r="K23" s="133">
        <v>153.1</v>
      </c>
      <c r="L23" s="133">
        <v>10.382119682768561</v>
      </c>
      <c r="M23" s="133">
        <v>-1.2894906511927786</v>
      </c>
      <c r="N23" s="133">
        <v>145.92857142857142</v>
      </c>
      <c r="O23" s="133">
        <v>11.800766283524908</v>
      </c>
      <c r="P23" s="133">
        <v>149.39999999999998</v>
      </c>
      <c r="Q23" s="133">
        <v>6.0326472675656504</v>
      </c>
      <c r="R23" s="133">
        <v>143</v>
      </c>
      <c r="S23" s="133">
        <v>14.675220529270234</v>
      </c>
      <c r="T23" s="133">
        <v>135.4</v>
      </c>
      <c r="U23" s="133">
        <v>138.4</v>
      </c>
      <c r="V23" s="133">
        <v>153.5</v>
      </c>
      <c r="W23" s="133">
        <v>13.367799113737064</v>
      </c>
      <c r="X23" s="133">
        <v>10.910404624277461</v>
      </c>
      <c r="Y23" s="133">
        <v>128.4</v>
      </c>
      <c r="Z23" s="133">
        <v>127.6</v>
      </c>
      <c r="AA23" s="133">
        <v>146</v>
      </c>
      <c r="AB23" s="133">
        <v>13.707165109034264</v>
      </c>
      <c r="AC23" s="133">
        <v>14.42006269592477</v>
      </c>
      <c r="AD23" s="133">
        <v>123.2</v>
      </c>
      <c r="AE23" s="133">
        <v>128</v>
      </c>
      <c r="AF23" s="133">
        <v>3.896103896103881</v>
      </c>
      <c r="AG23" s="68" t="s">
        <v>917</v>
      </c>
    </row>
    <row r="24" spans="1:33" ht="26.1" customHeight="1">
      <c r="A24" s="69" t="s">
        <v>1119</v>
      </c>
      <c r="B24" s="542"/>
      <c r="C24" s="542"/>
      <c r="D24" s="542"/>
      <c r="E24" s="542" t="s">
        <v>1118</v>
      </c>
      <c r="F24" s="542"/>
      <c r="G24" s="542"/>
      <c r="H24" s="133">
        <v>150.6</v>
      </c>
      <c r="I24" s="133">
        <v>12.053571428571416</v>
      </c>
      <c r="J24" s="133">
        <v>-3.7699680511182123</v>
      </c>
      <c r="K24" s="133">
        <v>156.5</v>
      </c>
      <c r="L24" s="133">
        <v>-3.275648949320157</v>
      </c>
      <c r="M24" s="133">
        <v>25.099920063948858</v>
      </c>
      <c r="N24" s="133">
        <v>139.44285714285715</v>
      </c>
      <c r="O24" s="133">
        <v>8.6515978176149559</v>
      </c>
      <c r="P24" s="133">
        <v>153.55000000000001</v>
      </c>
      <c r="Q24" s="133">
        <v>3.7137069547602977</v>
      </c>
      <c r="R24" s="133">
        <v>134.4</v>
      </c>
      <c r="S24" s="133">
        <v>12.468619246861934</v>
      </c>
      <c r="T24" s="133">
        <v>136.69999999999999</v>
      </c>
      <c r="U24" s="133">
        <v>135.5</v>
      </c>
      <c r="V24" s="133">
        <v>139.6</v>
      </c>
      <c r="W24" s="133">
        <v>2.1214337966349603</v>
      </c>
      <c r="X24" s="133">
        <v>3.0258302583025909</v>
      </c>
      <c r="Y24" s="133">
        <v>127.3</v>
      </c>
      <c r="Z24" s="133">
        <v>122</v>
      </c>
      <c r="AA24" s="133">
        <v>137.6</v>
      </c>
      <c r="AB24" s="133">
        <v>8.0911233307148507</v>
      </c>
      <c r="AC24" s="133">
        <v>12.78688524590163</v>
      </c>
      <c r="AD24" s="133">
        <v>121.7</v>
      </c>
      <c r="AE24" s="133">
        <v>124.7</v>
      </c>
      <c r="AF24" s="133">
        <v>2.4650780608052543</v>
      </c>
      <c r="AG24" s="68" t="s">
        <v>918</v>
      </c>
    </row>
    <row r="25" spans="1:33" ht="36" customHeight="1">
      <c r="A25" s="69" t="s">
        <v>1117</v>
      </c>
      <c r="B25" s="542"/>
      <c r="C25" s="542" t="s">
        <v>1001</v>
      </c>
      <c r="D25" s="542"/>
      <c r="E25" s="542"/>
      <c r="F25" s="542"/>
      <c r="G25" s="542"/>
      <c r="H25" s="133">
        <v>163.9</v>
      </c>
      <c r="I25" s="133">
        <v>15.585331452750339</v>
      </c>
      <c r="J25" s="133">
        <v>5.8102001291155432</v>
      </c>
      <c r="K25" s="133">
        <v>154.9</v>
      </c>
      <c r="L25" s="133">
        <v>-0.32175032175032925</v>
      </c>
      <c r="M25" s="133">
        <v>-0.6414368184733803</v>
      </c>
      <c r="N25" s="133">
        <v>151.81428571428572</v>
      </c>
      <c r="O25" s="133">
        <v>9.9203475742215943</v>
      </c>
      <c r="P25" s="133">
        <v>159.4</v>
      </c>
      <c r="Q25" s="133">
        <v>7.2678331090175021</v>
      </c>
      <c r="R25" s="133">
        <v>141.80000000000001</v>
      </c>
      <c r="S25" s="133">
        <v>4.3414275202354702</v>
      </c>
      <c r="T25" s="133">
        <v>148.6</v>
      </c>
      <c r="U25" s="133">
        <v>143.19999999999999</v>
      </c>
      <c r="V25" s="133">
        <v>156.4</v>
      </c>
      <c r="W25" s="133">
        <v>5.2489905787348619</v>
      </c>
      <c r="X25" s="133">
        <v>9.2178770949720814</v>
      </c>
      <c r="Y25" s="133">
        <v>137.5</v>
      </c>
      <c r="Z25" s="133">
        <v>139.19999999999999</v>
      </c>
      <c r="AA25" s="133">
        <v>149.80000000000001</v>
      </c>
      <c r="AB25" s="133">
        <v>8.9454545454545382</v>
      </c>
      <c r="AC25" s="133">
        <v>7.6149425287356394</v>
      </c>
      <c r="AD25" s="133">
        <v>121.4</v>
      </c>
      <c r="AE25" s="133">
        <v>138.4</v>
      </c>
      <c r="AF25" s="133">
        <v>14.003294892915989</v>
      </c>
      <c r="AG25" s="68" t="s">
        <v>919</v>
      </c>
    </row>
    <row r="26" spans="1:33" ht="26.1" customHeight="1">
      <c r="A26" s="69" t="s">
        <v>1116</v>
      </c>
      <c r="B26" s="542"/>
      <c r="C26" s="542"/>
      <c r="D26" s="542" t="s">
        <v>877</v>
      </c>
      <c r="E26" s="542"/>
      <c r="F26" s="542"/>
      <c r="G26" s="542"/>
      <c r="H26" s="133">
        <v>163.30000000000001</v>
      </c>
      <c r="I26" s="133">
        <v>8.7941372418387971</v>
      </c>
      <c r="J26" s="133">
        <v>-0.54811205846527855</v>
      </c>
      <c r="K26" s="133">
        <v>164.2</v>
      </c>
      <c r="L26" s="133">
        <v>-6.064073226544636</v>
      </c>
      <c r="M26" s="133">
        <v>-2.2619047619047592</v>
      </c>
      <c r="N26" s="133">
        <v>159.18571428571428</v>
      </c>
      <c r="O26" s="133">
        <v>6.7739771965124049</v>
      </c>
      <c r="P26" s="133">
        <v>163.75</v>
      </c>
      <c r="Q26" s="133">
        <v>0.79999999999999716</v>
      </c>
      <c r="R26" s="133">
        <v>150.1</v>
      </c>
      <c r="S26" s="133">
        <v>-2.2786458333333428</v>
      </c>
      <c r="T26" s="133">
        <v>168.5</v>
      </c>
      <c r="U26" s="133">
        <v>145.5</v>
      </c>
      <c r="V26" s="133">
        <v>171.5</v>
      </c>
      <c r="W26" s="133">
        <v>1.7804154302670554</v>
      </c>
      <c r="X26" s="133">
        <v>17.869415807560145</v>
      </c>
      <c r="Y26" s="133">
        <v>149</v>
      </c>
      <c r="Z26" s="133">
        <v>123.3</v>
      </c>
      <c r="AA26" s="133">
        <v>158.5</v>
      </c>
      <c r="AB26" s="133">
        <v>6.3758389261745094</v>
      </c>
      <c r="AC26" s="133">
        <v>28.548256285482552</v>
      </c>
      <c r="AD26" s="133">
        <v>125.1</v>
      </c>
      <c r="AE26" s="133">
        <v>136.1</v>
      </c>
      <c r="AF26" s="133">
        <v>8.7929656274980061</v>
      </c>
      <c r="AG26" s="68" t="s">
        <v>920</v>
      </c>
    </row>
    <row r="27" spans="1:33" ht="26.1" customHeight="1">
      <c r="A27" s="69" t="s">
        <v>1115</v>
      </c>
      <c r="B27" s="542"/>
      <c r="C27" s="542"/>
      <c r="D27" s="542" t="s">
        <v>1102</v>
      </c>
      <c r="E27" s="542"/>
      <c r="F27" s="542"/>
      <c r="G27" s="542"/>
      <c r="H27" s="133">
        <v>164.2</v>
      </c>
      <c r="I27" s="133">
        <v>19.854014598540147</v>
      </c>
      <c r="J27" s="133">
        <v>9.7593582887700592</v>
      </c>
      <c r="K27" s="133">
        <v>149.6</v>
      </c>
      <c r="L27" s="133">
        <v>3.7447988904299621</v>
      </c>
      <c r="M27" s="133">
        <v>0.53763440860214473</v>
      </c>
      <c r="N27" s="133">
        <v>147.52857142857144</v>
      </c>
      <c r="O27" s="133">
        <v>11.911987860394532</v>
      </c>
      <c r="P27" s="133">
        <v>156.89999999999998</v>
      </c>
      <c r="Q27" s="133">
        <v>11.593172119487917</v>
      </c>
      <c r="R27" s="133">
        <v>137</v>
      </c>
      <c r="S27" s="133">
        <v>9.1633466135458121</v>
      </c>
      <c r="T27" s="133">
        <v>137.1</v>
      </c>
      <c r="U27" s="133">
        <v>141.9</v>
      </c>
      <c r="V27" s="133">
        <v>147.6</v>
      </c>
      <c r="W27" s="133">
        <v>7.6586433260393818</v>
      </c>
      <c r="X27" s="133">
        <v>4.0169133192388955</v>
      </c>
      <c r="Y27" s="133">
        <v>130.9</v>
      </c>
      <c r="Z27" s="133">
        <v>148.5</v>
      </c>
      <c r="AA27" s="133">
        <v>144.80000000000001</v>
      </c>
      <c r="AB27" s="133">
        <v>10.618792971734166</v>
      </c>
      <c r="AC27" s="133">
        <v>-2.4915824915824913</v>
      </c>
      <c r="AD27" s="133">
        <v>119.3</v>
      </c>
      <c r="AE27" s="133">
        <v>139.69999999999999</v>
      </c>
      <c r="AF27" s="133">
        <v>17.099748533109803</v>
      </c>
      <c r="AG27" s="68" t="s">
        <v>921</v>
      </c>
    </row>
    <row r="28" spans="1:33" ht="26.1" customHeight="1">
      <c r="A28" s="69" t="s">
        <v>1114</v>
      </c>
      <c r="B28" s="542"/>
      <c r="C28" s="542"/>
      <c r="D28" s="542"/>
      <c r="E28" s="542" t="s">
        <v>1113</v>
      </c>
      <c r="F28" s="542"/>
      <c r="G28" s="542"/>
      <c r="H28" s="133">
        <v>171.1</v>
      </c>
      <c r="I28" s="133">
        <v>18.162983425414353</v>
      </c>
      <c r="J28" s="133">
        <v>6.1414392059553364</v>
      </c>
      <c r="K28" s="133">
        <v>161.19999999999999</v>
      </c>
      <c r="L28" s="133">
        <v>15.390121689334293</v>
      </c>
      <c r="M28" s="133">
        <v>6.5432914738929213</v>
      </c>
      <c r="N28" s="133">
        <v>151.12857142857143</v>
      </c>
      <c r="O28" s="133">
        <v>10.695970695970701</v>
      </c>
      <c r="P28" s="133">
        <v>166.14999999999998</v>
      </c>
      <c r="Q28" s="133">
        <v>16.795502459592399</v>
      </c>
      <c r="R28" s="133">
        <v>144.80000000000001</v>
      </c>
      <c r="S28" s="133">
        <v>20.767306088406997</v>
      </c>
      <c r="T28" s="133">
        <v>136.6</v>
      </c>
      <c r="U28" s="133">
        <v>145.80000000000001</v>
      </c>
      <c r="V28" s="133">
        <v>149.80000000000001</v>
      </c>
      <c r="W28" s="133">
        <v>9.6632503660322158</v>
      </c>
      <c r="X28" s="133">
        <v>2.7434842249657123</v>
      </c>
      <c r="Y28" s="133">
        <v>135.1</v>
      </c>
      <c r="Z28" s="133">
        <v>157.9</v>
      </c>
      <c r="AA28" s="133">
        <v>147.80000000000001</v>
      </c>
      <c r="AB28" s="133">
        <v>9.4004441154700373</v>
      </c>
      <c r="AC28" s="133">
        <v>-6.3964534515516078</v>
      </c>
      <c r="AD28" s="133">
        <v>114.2</v>
      </c>
      <c r="AE28" s="133">
        <v>146.5</v>
      </c>
      <c r="AF28" s="133">
        <v>28.283712784588431</v>
      </c>
      <c r="AG28" s="68" t="s">
        <v>478</v>
      </c>
    </row>
    <row r="29" spans="1:33" ht="26.1" customHeight="1">
      <c r="A29" s="69" t="s">
        <v>1112</v>
      </c>
      <c r="B29" s="542"/>
      <c r="C29" s="542"/>
      <c r="D29" s="542"/>
      <c r="E29" s="542" t="s">
        <v>1111</v>
      </c>
      <c r="F29" s="542"/>
      <c r="G29" s="542"/>
      <c r="H29" s="133">
        <v>155.1</v>
      </c>
      <c r="I29" s="133">
        <v>22.318611987381701</v>
      </c>
      <c r="J29" s="133">
        <v>15.659955257270681</v>
      </c>
      <c r="K29" s="133">
        <v>134.1</v>
      </c>
      <c r="L29" s="133">
        <v>-10.659560293137901</v>
      </c>
      <c r="M29" s="133">
        <v>-7.8983516483516496</v>
      </c>
      <c r="N29" s="133">
        <v>142.77142857142857</v>
      </c>
      <c r="O29" s="133">
        <v>13.69426751592357</v>
      </c>
      <c r="P29" s="133">
        <v>144.6</v>
      </c>
      <c r="Q29" s="133">
        <v>4.4043321299638905</v>
      </c>
      <c r="R29" s="133">
        <v>126.8</v>
      </c>
      <c r="S29" s="133">
        <v>-4.6616541353383383</v>
      </c>
      <c r="T29" s="133">
        <v>137.80000000000001</v>
      </c>
      <c r="U29" s="133">
        <v>136.6</v>
      </c>
      <c r="V29" s="133">
        <v>144.80000000000001</v>
      </c>
      <c r="W29" s="133">
        <v>5.0798258345428025</v>
      </c>
      <c r="X29" s="133">
        <v>6.0029282576866905</v>
      </c>
      <c r="Y29" s="133">
        <v>125.4</v>
      </c>
      <c r="Z29" s="133">
        <v>136.1</v>
      </c>
      <c r="AA29" s="133">
        <v>140.69999999999999</v>
      </c>
      <c r="AB29" s="133">
        <v>12.200956937799035</v>
      </c>
      <c r="AC29" s="133">
        <v>3.3798677443056562</v>
      </c>
      <c r="AD29" s="133">
        <v>125.9</v>
      </c>
      <c r="AE29" s="133">
        <v>130.69999999999999</v>
      </c>
      <c r="AF29" s="133">
        <v>3.812549642573444</v>
      </c>
      <c r="AG29" s="68" t="s">
        <v>479</v>
      </c>
    </row>
    <row r="30" spans="1:33" ht="84" customHeight="1">
      <c r="A30" s="542"/>
      <c r="B30" s="213"/>
      <c r="C30" s="213"/>
      <c r="D30" s="213"/>
      <c r="E30" s="213"/>
      <c r="F30" s="213"/>
      <c r="G30" s="213"/>
      <c r="H30" s="213" t="s">
        <v>1100</v>
      </c>
      <c r="I30" s="213"/>
      <c r="J30" s="213"/>
      <c r="K30" s="213"/>
      <c r="L30" s="213"/>
      <c r="M30" s="213"/>
      <c r="N30" s="213"/>
      <c r="O30" s="213"/>
      <c r="P30" s="213"/>
      <c r="Q30" s="213"/>
      <c r="R30" s="929" t="s">
        <v>1100</v>
      </c>
      <c r="S30" s="929"/>
      <c r="T30" s="929"/>
      <c r="U30" s="929"/>
      <c r="V30" s="929"/>
      <c r="W30" s="929"/>
      <c r="X30" s="929"/>
      <c r="Y30" s="929"/>
      <c r="Z30" s="929"/>
      <c r="AA30" s="929"/>
      <c r="AB30" s="929"/>
      <c r="AC30" s="929"/>
      <c r="AD30" s="929"/>
      <c r="AE30" s="929"/>
      <c r="AF30" s="929"/>
      <c r="AG30" s="929"/>
    </row>
    <row r="31" spans="1:33" ht="12" customHeight="1">
      <c r="A31" s="542"/>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1110</v>
      </c>
      <c r="B32" s="1133" t="s">
        <v>657</v>
      </c>
      <c r="C32" s="1133"/>
      <c r="D32" s="1133"/>
      <c r="E32" s="1133"/>
      <c r="F32" s="1133"/>
      <c r="G32" s="1133"/>
      <c r="H32" s="133">
        <v>135.30000000000001</v>
      </c>
      <c r="I32" s="133">
        <v>5.0465838509316825</v>
      </c>
      <c r="J32" s="133">
        <v>2.1903323262839791</v>
      </c>
      <c r="K32" s="133">
        <v>132.4</v>
      </c>
      <c r="L32" s="133">
        <v>-2.4318349299926183</v>
      </c>
      <c r="M32" s="133">
        <v>0.76103500761036003</v>
      </c>
      <c r="N32" s="133">
        <v>128.58571428571426</v>
      </c>
      <c r="O32" s="133">
        <v>4.7231270358306148</v>
      </c>
      <c r="P32" s="133">
        <v>133.85000000000002</v>
      </c>
      <c r="Q32" s="133">
        <v>1.209372637944071</v>
      </c>
      <c r="R32" s="133">
        <v>128.80000000000001</v>
      </c>
      <c r="S32" s="133">
        <v>4.885993485342027</v>
      </c>
      <c r="T32" s="133">
        <v>129.9</v>
      </c>
      <c r="U32" s="133">
        <v>122.5</v>
      </c>
      <c r="V32" s="133">
        <v>132.4</v>
      </c>
      <c r="W32" s="133">
        <v>1.9245573518090708</v>
      </c>
      <c r="X32" s="133">
        <v>8.0816326530612344</v>
      </c>
      <c r="Y32" s="133">
        <v>121.8</v>
      </c>
      <c r="Z32" s="133">
        <v>121.9</v>
      </c>
      <c r="AA32" s="133">
        <v>127.5</v>
      </c>
      <c r="AB32" s="133">
        <v>4.6798029556650391</v>
      </c>
      <c r="AC32" s="133">
        <v>4.5939294503691599</v>
      </c>
      <c r="AD32" s="133">
        <v>116.7</v>
      </c>
      <c r="AE32" s="133">
        <v>121.8</v>
      </c>
      <c r="AF32" s="133">
        <v>4.3701799485860988</v>
      </c>
      <c r="AG32" s="68" t="s">
        <v>480</v>
      </c>
    </row>
    <row r="33" spans="1:33" ht="36" customHeight="1">
      <c r="A33" s="69" t="s">
        <v>1109</v>
      </c>
      <c r="B33" s="542"/>
      <c r="C33" s="542" t="s">
        <v>326</v>
      </c>
      <c r="D33" s="542"/>
      <c r="E33" s="542"/>
      <c r="F33" s="542"/>
      <c r="G33" s="542"/>
      <c r="H33" s="133">
        <v>131.1</v>
      </c>
      <c r="I33" s="133">
        <v>1.7067494181536063</v>
      </c>
      <c r="J33" s="133">
        <v>-0.90702947845807103</v>
      </c>
      <c r="K33" s="133">
        <v>132.30000000000001</v>
      </c>
      <c r="L33" s="133">
        <v>0.83841463414636053</v>
      </c>
      <c r="M33" s="133">
        <v>1.9260400616332873</v>
      </c>
      <c r="N33" s="133">
        <v>126.64285714285715</v>
      </c>
      <c r="O33" s="133">
        <v>5.9414225941422529</v>
      </c>
      <c r="P33" s="133">
        <v>131.69999999999999</v>
      </c>
      <c r="Q33" s="133">
        <v>1.2298232129131463</v>
      </c>
      <c r="R33" s="133">
        <v>128.9</v>
      </c>
      <c r="S33" s="133">
        <v>10.265183917878517</v>
      </c>
      <c r="T33" s="133">
        <v>125.2</v>
      </c>
      <c r="U33" s="133">
        <v>120.9</v>
      </c>
      <c r="V33" s="133">
        <v>130.9</v>
      </c>
      <c r="W33" s="133">
        <v>4.5527156549520811</v>
      </c>
      <c r="X33" s="133">
        <v>8.2712985938792229</v>
      </c>
      <c r="Y33" s="133">
        <v>117.9</v>
      </c>
      <c r="Z33" s="133">
        <v>120.2</v>
      </c>
      <c r="AA33" s="133">
        <v>125.9</v>
      </c>
      <c r="AB33" s="133">
        <v>6.7854113655640305</v>
      </c>
      <c r="AC33" s="133">
        <v>4.7420965058236249</v>
      </c>
      <c r="AD33" s="133">
        <v>117.2</v>
      </c>
      <c r="AE33" s="133">
        <v>119.1</v>
      </c>
      <c r="AF33" s="133">
        <v>1.6211604095563104</v>
      </c>
      <c r="AG33" s="68" t="s">
        <v>452</v>
      </c>
    </row>
    <row r="34" spans="1:33" ht="26.1" customHeight="1">
      <c r="A34" s="69" t="s">
        <v>1108</v>
      </c>
      <c r="B34" s="542"/>
      <c r="C34" s="542"/>
      <c r="D34" s="542" t="s">
        <v>909</v>
      </c>
      <c r="E34" s="542"/>
      <c r="F34" s="542"/>
      <c r="G34" s="542"/>
      <c r="H34" s="133">
        <v>136.6</v>
      </c>
      <c r="I34" s="133">
        <v>5.7275541795665674</v>
      </c>
      <c r="J34" s="133">
        <v>4.5141545524101048</v>
      </c>
      <c r="K34" s="133">
        <v>130.69999999999999</v>
      </c>
      <c r="L34" s="133">
        <v>-0.6838905775076114</v>
      </c>
      <c r="M34" s="133">
        <v>-0.22900763358779841</v>
      </c>
      <c r="N34" s="133">
        <v>127.35714285714288</v>
      </c>
      <c r="O34" s="133">
        <v>6.6108786610878667</v>
      </c>
      <c r="P34" s="133">
        <v>133.64999999999998</v>
      </c>
      <c r="Q34" s="133">
        <v>2.5306748466257432</v>
      </c>
      <c r="R34" s="133">
        <v>129.19999999999999</v>
      </c>
      <c r="S34" s="133">
        <v>12.250217202432665</v>
      </c>
      <c r="T34" s="133">
        <v>126.7</v>
      </c>
      <c r="U34" s="133">
        <v>120.6</v>
      </c>
      <c r="V34" s="133">
        <v>131</v>
      </c>
      <c r="W34" s="133">
        <v>3.3938437253354437</v>
      </c>
      <c r="X34" s="133">
        <v>8.6235489220563863</v>
      </c>
      <c r="Y34" s="133">
        <v>117.8</v>
      </c>
      <c r="Z34" s="133">
        <v>130.19999999999999</v>
      </c>
      <c r="AA34" s="133">
        <v>125.8</v>
      </c>
      <c r="AB34" s="133">
        <v>6.7911714770798</v>
      </c>
      <c r="AC34" s="133">
        <v>-3.379416282642083</v>
      </c>
      <c r="AD34" s="133">
        <v>117.1</v>
      </c>
      <c r="AE34" s="133">
        <v>124</v>
      </c>
      <c r="AF34" s="133">
        <v>5.8923996584116196</v>
      </c>
      <c r="AG34" s="68" t="s">
        <v>292</v>
      </c>
    </row>
    <row r="35" spans="1:33" ht="26.1" customHeight="1">
      <c r="A35" s="69" t="s">
        <v>1107</v>
      </c>
      <c r="B35" s="542"/>
      <c r="C35" s="542"/>
      <c r="D35" s="542" t="s">
        <v>1106</v>
      </c>
      <c r="E35" s="542"/>
      <c r="F35" s="542"/>
      <c r="G35" s="542"/>
      <c r="H35" s="133">
        <v>127.2</v>
      </c>
      <c r="I35" s="133">
        <v>-1.1655011655011549</v>
      </c>
      <c r="J35" s="133">
        <v>-4.6476761619190512</v>
      </c>
      <c r="K35" s="133">
        <v>133.4</v>
      </c>
      <c r="L35" s="133">
        <v>1.9098548510313265</v>
      </c>
      <c r="M35" s="133">
        <v>3.4108527131782864</v>
      </c>
      <c r="N35" s="133">
        <v>126.14285714285715</v>
      </c>
      <c r="O35" s="133">
        <v>5.5230125523012532</v>
      </c>
      <c r="P35" s="133">
        <v>130.30000000000001</v>
      </c>
      <c r="Q35" s="133">
        <v>0.38520801232667168</v>
      </c>
      <c r="R35" s="133">
        <v>128.69999999999999</v>
      </c>
      <c r="S35" s="133">
        <v>8.9754445385266735</v>
      </c>
      <c r="T35" s="133">
        <v>124.1</v>
      </c>
      <c r="U35" s="133">
        <v>121</v>
      </c>
      <c r="V35" s="133">
        <v>130.9</v>
      </c>
      <c r="W35" s="133">
        <v>5.4794520547945211</v>
      </c>
      <c r="X35" s="133">
        <v>8.1818181818181728</v>
      </c>
      <c r="Y35" s="133">
        <v>117.9</v>
      </c>
      <c r="Z35" s="133">
        <v>113.3</v>
      </c>
      <c r="AA35" s="133">
        <v>126</v>
      </c>
      <c r="AB35" s="133">
        <v>6.8702290076335828</v>
      </c>
      <c r="AC35" s="133">
        <v>11.209179170344228</v>
      </c>
      <c r="AD35" s="133">
        <v>117.3</v>
      </c>
      <c r="AE35" s="133">
        <v>115.6</v>
      </c>
      <c r="AF35" s="133">
        <v>-1.4492753623188435</v>
      </c>
      <c r="AG35" s="68" t="s">
        <v>295</v>
      </c>
    </row>
    <row r="36" spans="1:33" ht="36" customHeight="1">
      <c r="A36" s="69" t="s">
        <v>1105</v>
      </c>
      <c r="B36" s="542"/>
      <c r="C36" s="542" t="s">
        <v>1001</v>
      </c>
      <c r="D36" s="542"/>
      <c r="E36" s="542"/>
      <c r="F36" s="542"/>
      <c r="G36" s="542"/>
      <c r="H36" s="133">
        <v>140.1</v>
      </c>
      <c r="I36" s="133">
        <v>8.94245723172628</v>
      </c>
      <c r="J36" s="133">
        <v>5.7358490566037545</v>
      </c>
      <c r="K36" s="133">
        <v>132.5</v>
      </c>
      <c r="L36" s="133">
        <v>-6.0283687943262407</v>
      </c>
      <c r="M36" s="133">
        <v>-0.52552552552552356</v>
      </c>
      <c r="N36" s="133">
        <v>130.78571428571428</v>
      </c>
      <c r="O36" s="133">
        <v>3.3992094861660149</v>
      </c>
      <c r="P36" s="133">
        <v>136.30000000000001</v>
      </c>
      <c r="Q36" s="133">
        <v>1.1127596439169025</v>
      </c>
      <c r="R36" s="133">
        <v>128.6</v>
      </c>
      <c r="S36" s="133">
        <v>-0.84811102544331618</v>
      </c>
      <c r="T36" s="133">
        <v>135.5</v>
      </c>
      <c r="U36" s="133">
        <v>124.3</v>
      </c>
      <c r="V36" s="133">
        <v>134.19999999999999</v>
      </c>
      <c r="W36" s="133">
        <v>-0.95940959409594484</v>
      </c>
      <c r="X36" s="133">
        <v>7.9646017699114964</v>
      </c>
      <c r="Y36" s="133">
        <v>126.2</v>
      </c>
      <c r="Z36" s="133">
        <v>123.9</v>
      </c>
      <c r="AA36" s="133">
        <v>129.19999999999999</v>
      </c>
      <c r="AB36" s="133">
        <v>2.3771790808240922</v>
      </c>
      <c r="AC36" s="133">
        <v>4.2776432606940915</v>
      </c>
      <c r="AD36" s="133">
        <v>116.1</v>
      </c>
      <c r="AE36" s="133">
        <v>125</v>
      </c>
      <c r="AF36" s="133">
        <v>7.6658053402239403</v>
      </c>
      <c r="AG36" s="68" t="s">
        <v>296</v>
      </c>
    </row>
    <row r="37" spans="1:33" ht="26.1" customHeight="1">
      <c r="A37" s="69" t="s">
        <v>1104</v>
      </c>
      <c r="B37" s="542"/>
      <c r="C37" s="542"/>
      <c r="D37" s="542" t="s">
        <v>877</v>
      </c>
      <c r="E37" s="542"/>
      <c r="F37" s="542"/>
      <c r="G37" s="542"/>
      <c r="H37" s="133">
        <v>138.9</v>
      </c>
      <c r="I37" s="133">
        <v>1.6837481698389638</v>
      </c>
      <c r="J37" s="133">
        <v>-0.501432664756436</v>
      </c>
      <c r="K37" s="133">
        <v>139.6</v>
      </c>
      <c r="L37" s="133">
        <v>-12.256442489000634</v>
      </c>
      <c r="M37" s="133">
        <v>-2.309307207837648</v>
      </c>
      <c r="N37" s="133">
        <v>136.48571428571429</v>
      </c>
      <c r="O37" s="133">
        <v>-0.36496350364963348</v>
      </c>
      <c r="P37" s="133">
        <v>139.25</v>
      </c>
      <c r="Q37" s="133">
        <v>-5.8147396889790315</v>
      </c>
      <c r="R37" s="133">
        <v>136.6</v>
      </c>
      <c r="S37" s="133">
        <v>-7.2640868974881272</v>
      </c>
      <c r="T37" s="133">
        <v>154.1</v>
      </c>
      <c r="U37" s="133">
        <v>125.7</v>
      </c>
      <c r="V37" s="133">
        <v>146.4</v>
      </c>
      <c r="W37" s="133">
        <v>-4.996755353666444</v>
      </c>
      <c r="X37" s="133">
        <v>16.467780429594271</v>
      </c>
      <c r="Y37" s="133">
        <v>137.1</v>
      </c>
      <c r="Z37" s="133">
        <v>109.8</v>
      </c>
      <c r="AA37" s="133">
        <v>136.1</v>
      </c>
      <c r="AB37" s="133">
        <v>-0.72939460247994248</v>
      </c>
      <c r="AC37" s="133">
        <v>23.952641165755921</v>
      </c>
      <c r="AD37" s="133">
        <v>120</v>
      </c>
      <c r="AE37" s="133">
        <v>123.5</v>
      </c>
      <c r="AF37" s="133">
        <v>2.9166666666666572</v>
      </c>
      <c r="AG37" s="68" t="s">
        <v>297</v>
      </c>
    </row>
    <row r="38" spans="1:33" ht="26.1" customHeight="1">
      <c r="A38" s="69" t="s">
        <v>1103</v>
      </c>
      <c r="B38" s="542"/>
      <c r="C38" s="542"/>
      <c r="D38" s="542" t="s">
        <v>1102</v>
      </c>
      <c r="E38" s="542"/>
      <c r="F38" s="542"/>
      <c r="G38" s="542"/>
      <c r="H38" s="133">
        <v>140.80000000000001</v>
      </c>
      <c r="I38" s="133">
        <v>13.548387096774192</v>
      </c>
      <c r="J38" s="133">
        <v>9.7427903351519944</v>
      </c>
      <c r="K38" s="133">
        <v>128.30000000000001</v>
      </c>
      <c r="L38" s="133">
        <v>-1.6858237547892685</v>
      </c>
      <c r="M38" s="133">
        <v>0.54858934169278939</v>
      </c>
      <c r="N38" s="133">
        <v>127.47142857142856</v>
      </c>
      <c r="O38" s="133">
        <v>5.809128630705402</v>
      </c>
      <c r="P38" s="133">
        <v>134.55000000000001</v>
      </c>
      <c r="Q38" s="133">
        <v>5.7344854673998356</v>
      </c>
      <c r="R38" s="133">
        <v>124</v>
      </c>
      <c r="S38" s="133">
        <v>3.7656903765690402</v>
      </c>
      <c r="T38" s="133">
        <v>124.7</v>
      </c>
      <c r="U38" s="133">
        <v>123.5</v>
      </c>
      <c r="V38" s="133">
        <v>127</v>
      </c>
      <c r="W38" s="133">
        <v>1.8444266238973483</v>
      </c>
      <c r="X38" s="133">
        <v>2.8340080971659916</v>
      </c>
      <c r="Y38" s="133">
        <v>119.9</v>
      </c>
      <c r="Z38" s="133">
        <v>132</v>
      </c>
      <c r="AA38" s="133">
        <v>125.3</v>
      </c>
      <c r="AB38" s="133">
        <v>4.5037531276063305</v>
      </c>
      <c r="AC38" s="133">
        <v>-5.0757575757575779</v>
      </c>
      <c r="AD38" s="133">
        <v>113.8</v>
      </c>
      <c r="AE38" s="133">
        <v>125.9</v>
      </c>
      <c r="AF38" s="133">
        <v>10.632688927943775</v>
      </c>
      <c r="AG38" s="68" t="s">
        <v>922</v>
      </c>
    </row>
    <row r="39" spans="1:33" s="26" customFormat="1" ht="126" customHeight="1">
      <c r="A39" s="29" t="s">
        <v>1745</v>
      </c>
      <c r="B39" s="30"/>
      <c r="C39" s="30"/>
      <c r="D39" s="30"/>
      <c r="E39" s="30"/>
      <c r="F39" s="30"/>
      <c r="G39" s="30"/>
      <c r="H39" s="30"/>
      <c r="I39" s="30"/>
      <c r="J39" s="30"/>
      <c r="K39" s="30"/>
      <c r="L39" s="30"/>
      <c r="M39" s="30"/>
      <c r="N39" s="30"/>
      <c r="O39" s="30"/>
      <c r="P39" s="30"/>
      <c r="Q39" s="25"/>
      <c r="R39" s="25" t="s">
        <v>1745</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256" width="11.42578125" style="245"/>
    <col min="257" max="257" width="3.7109375" style="245" customWidth="1"/>
    <col min="258" max="258" width="2.7109375" style="245" customWidth="1"/>
    <col min="259" max="259" width="3" style="245" customWidth="1"/>
    <col min="260" max="260" width="3.7109375" style="245" customWidth="1"/>
    <col min="261" max="261" width="9" style="245" customWidth="1"/>
    <col min="262" max="262" width="24.7109375" style="245" customWidth="1"/>
    <col min="263" max="264" width="14.28515625" style="245" customWidth="1"/>
    <col min="265" max="266" width="16.28515625" style="245" customWidth="1"/>
    <col min="267" max="268" width="14.28515625" style="245" customWidth="1"/>
    <col min="269" max="512" width="11.42578125" style="245"/>
    <col min="513" max="513" width="3.7109375" style="245" customWidth="1"/>
    <col min="514" max="514" width="2.7109375" style="245" customWidth="1"/>
    <col min="515" max="515" width="3" style="245" customWidth="1"/>
    <col min="516" max="516" width="3.7109375" style="245" customWidth="1"/>
    <col min="517" max="517" width="9" style="245" customWidth="1"/>
    <col min="518" max="518" width="24.7109375" style="245" customWidth="1"/>
    <col min="519" max="520" width="14.28515625" style="245" customWidth="1"/>
    <col min="521" max="522" width="16.28515625" style="245" customWidth="1"/>
    <col min="523" max="524" width="14.28515625" style="245" customWidth="1"/>
    <col min="525" max="768" width="11.42578125" style="245"/>
    <col min="769" max="769" width="3.7109375" style="245" customWidth="1"/>
    <col min="770" max="770" width="2.7109375" style="245" customWidth="1"/>
    <col min="771" max="771" width="3" style="245" customWidth="1"/>
    <col min="772" max="772" width="3.7109375" style="245" customWidth="1"/>
    <col min="773" max="773" width="9" style="245" customWidth="1"/>
    <col min="774" max="774" width="24.7109375" style="245" customWidth="1"/>
    <col min="775" max="776" width="14.28515625" style="245" customWidth="1"/>
    <col min="777" max="778" width="16.28515625" style="245" customWidth="1"/>
    <col min="779" max="780" width="14.28515625" style="245" customWidth="1"/>
    <col min="781" max="1024" width="11.42578125" style="245"/>
    <col min="1025" max="1025" width="3.7109375" style="245" customWidth="1"/>
    <col min="1026" max="1026" width="2.7109375" style="245" customWidth="1"/>
    <col min="1027" max="1027" width="3" style="245" customWidth="1"/>
    <col min="1028" max="1028" width="3.7109375" style="245" customWidth="1"/>
    <col min="1029" max="1029" width="9" style="245" customWidth="1"/>
    <col min="1030" max="1030" width="24.7109375" style="245" customWidth="1"/>
    <col min="1031" max="1032" width="14.28515625" style="245" customWidth="1"/>
    <col min="1033" max="1034" width="16.28515625" style="245" customWidth="1"/>
    <col min="1035" max="1036" width="14.28515625" style="245" customWidth="1"/>
    <col min="1037" max="1280" width="11.42578125" style="245"/>
    <col min="1281" max="1281" width="3.7109375" style="245" customWidth="1"/>
    <col min="1282" max="1282" width="2.7109375" style="245" customWidth="1"/>
    <col min="1283" max="1283" width="3" style="245" customWidth="1"/>
    <col min="1284" max="1284" width="3.7109375" style="245" customWidth="1"/>
    <col min="1285" max="1285" width="9" style="245" customWidth="1"/>
    <col min="1286" max="1286" width="24.7109375" style="245" customWidth="1"/>
    <col min="1287" max="1288" width="14.28515625" style="245" customWidth="1"/>
    <col min="1289" max="1290" width="16.28515625" style="245" customWidth="1"/>
    <col min="1291" max="1292" width="14.28515625" style="245" customWidth="1"/>
    <col min="1293" max="1536" width="11.42578125" style="245"/>
    <col min="1537" max="1537" width="3.7109375" style="245" customWidth="1"/>
    <col min="1538" max="1538" width="2.7109375" style="245" customWidth="1"/>
    <col min="1539" max="1539" width="3" style="245" customWidth="1"/>
    <col min="1540" max="1540" width="3.7109375" style="245" customWidth="1"/>
    <col min="1541" max="1541" width="9" style="245" customWidth="1"/>
    <col min="1542" max="1542" width="24.7109375" style="245" customWidth="1"/>
    <col min="1543" max="1544" width="14.28515625" style="245" customWidth="1"/>
    <col min="1545" max="1546" width="16.28515625" style="245" customWidth="1"/>
    <col min="1547" max="1548" width="14.28515625" style="245" customWidth="1"/>
    <col min="1549" max="1792" width="11.42578125" style="245"/>
    <col min="1793" max="1793" width="3.7109375" style="245" customWidth="1"/>
    <col min="1794" max="1794" width="2.7109375" style="245" customWidth="1"/>
    <col min="1795" max="1795" width="3" style="245" customWidth="1"/>
    <col min="1796" max="1796" width="3.7109375" style="245" customWidth="1"/>
    <col min="1797" max="1797" width="9" style="245" customWidth="1"/>
    <col min="1798" max="1798" width="24.7109375" style="245" customWidth="1"/>
    <col min="1799" max="1800" width="14.28515625" style="245" customWidth="1"/>
    <col min="1801" max="1802" width="16.28515625" style="245" customWidth="1"/>
    <col min="1803" max="1804" width="14.28515625" style="245" customWidth="1"/>
    <col min="1805" max="2048" width="11.42578125" style="245"/>
    <col min="2049" max="2049" width="3.7109375" style="245" customWidth="1"/>
    <col min="2050" max="2050" width="2.7109375" style="245" customWidth="1"/>
    <col min="2051" max="2051" width="3" style="245" customWidth="1"/>
    <col min="2052" max="2052" width="3.7109375" style="245" customWidth="1"/>
    <col min="2053" max="2053" width="9" style="245" customWidth="1"/>
    <col min="2054" max="2054" width="24.7109375" style="245" customWidth="1"/>
    <col min="2055" max="2056" width="14.28515625" style="245" customWidth="1"/>
    <col min="2057" max="2058" width="16.28515625" style="245" customWidth="1"/>
    <col min="2059" max="2060" width="14.28515625" style="245" customWidth="1"/>
    <col min="2061" max="2304" width="11.42578125" style="245"/>
    <col min="2305" max="2305" width="3.7109375" style="245" customWidth="1"/>
    <col min="2306" max="2306" width="2.7109375" style="245" customWidth="1"/>
    <col min="2307" max="2307" width="3" style="245" customWidth="1"/>
    <col min="2308" max="2308" width="3.7109375" style="245" customWidth="1"/>
    <col min="2309" max="2309" width="9" style="245" customWidth="1"/>
    <col min="2310" max="2310" width="24.7109375" style="245" customWidth="1"/>
    <col min="2311" max="2312" width="14.28515625" style="245" customWidth="1"/>
    <col min="2313" max="2314" width="16.28515625" style="245" customWidth="1"/>
    <col min="2315" max="2316" width="14.28515625" style="245" customWidth="1"/>
    <col min="2317" max="2560" width="11.42578125" style="245"/>
    <col min="2561" max="2561" width="3.7109375" style="245" customWidth="1"/>
    <col min="2562" max="2562" width="2.7109375" style="245" customWidth="1"/>
    <col min="2563" max="2563" width="3" style="245" customWidth="1"/>
    <col min="2564" max="2564" width="3.7109375" style="245" customWidth="1"/>
    <col min="2565" max="2565" width="9" style="245" customWidth="1"/>
    <col min="2566" max="2566" width="24.7109375" style="245" customWidth="1"/>
    <col min="2567" max="2568" width="14.28515625" style="245" customWidth="1"/>
    <col min="2569" max="2570" width="16.28515625" style="245" customWidth="1"/>
    <col min="2571" max="2572" width="14.28515625" style="245" customWidth="1"/>
    <col min="2573" max="2816" width="11.42578125" style="245"/>
    <col min="2817" max="2817" width="3.7109375" style="245" customWidth="1"/>
    <col min="2818" max="2818" width="2.7109375" style="245" customWidth="1"/>
    <col min="2819" max="2819" width="3" style="245" customWidth="1"/>
    <col min="2820" max="2820" width="3.7109375" style="245" customWidth="1"/>
    <col min="2821" max="2821" width="9" style="245" customWidth="1"/>
    <col min="2822" max="2822" width="24.7109375" style="245" customWidth="1"/>
    <col min="2823" max="2824" width="14.28515625" style="245" customWidth="1"/>
    <col min="2825" max="2826" width="16.28515625" style="245" customWidth="1"/>
    <col min="2827" max="2828" width="14.28515625" style="245" customWidth="1"/>
    <col min="2829" max="3072" width="11.42578125" style="245"/>
    <col min="3073" max="3073" width="3.7109375" style="245" customWidth="1"/>
    <col min="3074" max="3074" width="2.7109375" style="245" customWidth="1"/>
    <col min="3075" max="3075" width="3" style="245" customWidth="1"/>
    <col min="3076" max="3076" width="3.7109375" style="245" customWidth="1"/>
    <col min="3077" max="3077" width="9" style="245" customWidth="1"/>
    <col min="3078" max="3078" width="24.7109375" style="245" customWidth="1"/>
    <col min="3079" max="3080" width="14.28515625" style="245" customWidth="1"/>
    <col min="3081" max="3082" width="16.28515625" style="245" customWidth="1"/>
    <col min="3083" max="3084" width="14.28515625" style="245" customWidth="1"/>
    <col min="3085" max="3328" width="11.42578125" style="245"/>
    <col min="3329" max="3329" width="3.7109375" style="245" customWidth="1"/>
    <col min="3330" max="3330" width="2.7109375" style="245" customWidth="1"/>
    <col min="3331" max="3331" width="3" style="245" customWidth="1"/>
    <col min="3332" max="3332" width="3.7109375" style="245" customWidth="1"/>
    <col min="3333" max="3333" width="9" style="245" customWidth="1"/>
    <col min="3334" max="3334" width="24.7109375" style="245" customWidth="1"/>
    <col min="3335" max="3336" width="14.28515625" style="245" customWidth="1"/>
    <col min="3337" max="3338" width="16.28515625" style="245" customWidth="1"/>
    <col min="3339" max="3340" width="14.28515625" style="245" customWidth="1"/>
    <col min="3341" max="3584" width="11.42578125" style="245"/>
    <col min="3585" max="3585" width="3.7109375" style="245" customWidth="1"/>
    <col min="3586" max="3586" width="2.7109375" style="245" customWidth="1"/>
    <col min="3587" max="3587" width="3" style="245" customWidth="1"/>
    <col min="3588" max="3588" width="3.7109375" style="245" customWidth="1"/>
    <col min="3589" max="3589" width="9" style="245" customWidth="1"/>
    <col min="3590" max="3590" width="24.7109375" style="245" customWidth="1"/>
    <col min="3591" max="3592" width="14.28515625" style="245" customWidth="1"/>
    <col min="3593" max="3594" width="16.28515625" style="245" customWidth="1"/>
    <col min="3595" max="3596" width="14.28515625" style="245" customWidth="1"/>
    <col min="3597" max="3840" width="11.42578125" style="245"/>
    <col min="3841" max="3841" width="3.7109375" style="245" customWidth="1"/>
    <col min="3842" max="3842" width="2.7109375" style="245" customWidth="1"/>
    <col min="3843" max="3843" width="3" style="245" customWidth="1"/>
    <col min="3844" max="3844" width="3.7109375" style="245" customWidth="1"/>
    <col min="3845" max="3845" width="9" style="245" customWidth="1"/>
    <col min="3846" max="3846" width="24.7109375" style="245" customWidth="1"/>
    <col min="3847" max="3848" width="14.28515625" style="245" customWidth="1"/>
    <col min="3849" max="3850" width="16.28515625" style="245" customWidth="1"/>
    <col min="3851" max="3852" width="14.28515625" style="245" customWidth="1"/>
    <col min="3853" max="4096" width="11.42578125" style="245"/>
    <col min="4097" max="4097" width="3.7109375" style="245" customWidth="1"/>
    <col min="4098" max="4098" width="2.7109375" style="245" customWidth="1"/>
    <col min="4099" max="4099" width="3" style="245" customWidth="1"/>
    <col min="4100" max="4100" width="3.7109375" style="245" customWidth="1"/>
    <col min="4101" max="4101" width="9" style="245" customWidth="1"/>
    <col min="4102" max="4102" width="24.7109375" style="245" customWidth="1"/>
    <col min="4103" max="4104" width="14.28515625" style="245" customWidth="1"/>
    <col min="4105" max="4106" width="16.28515625" style="245" customWidth="1"/>
    <col min="4107" max="4108" width="14.28515625" style="245" customWidth="1"/>
    <col min="4109" max="4352" width="11.42578125" style="245"/>
    <col min="4353" max="4353" width="3.7109375" style="245" customWidth="1"/>
    <col min="4354" max="4354" width="2.7109375" style="245" customWidth="1"/>
    <col min="4355" max="4355" width="3" style="245" customWidth="1"/>
    <col min="4356" max="4356" width="3.7109375" style="245" customWidth="1"/>
    <col min="4357" max="4357" width="9" style="245" customWidth="1"/>
    <col min="4358" max="4358" width="24.7109375" style="245" customWidth="1"/>
    <col min="4359" max="4360" width="14.28515625" style="245" customWidth="1"/>
    <col min="4361" max="4362" width="16.28515625" style="245" customWidth="1"/>
    <col min="4363" max="4364" width="14.28515625" style="245" customWidth="1"/>
    <col min="4365" max="4608" width="11.42578125" style="245"/>
    <col min="4609" max="4609" width="3.7109375" style="245" customWidth="1"/>
    <col min="4610" max="4610" width="2.7109375" style="245" customWidth="1"/>
    <col min="4611" max="4611" width="3" style="245" customWidth="1"/>
    <col min="4612" max="4612" width="3.7109375" style="245" customWidth="1"/>
    <col min="4613" max="4613" width="9" style="245" customWidth="1"/>
    <col min="4614" max="4614" width="24.7109375" style="245" customWidth="1"/>
    <col min="4615" max="4616" width="14.28515625" style="245" customWidth="1"/>
    <col min="4617" max="4618" width="16.28515625" style="245" customWidth="1"/>
    <col min="4619" max="4620" width="14.28515625" style="245" customWidth="1"/>
    <col min="4621" max="4864" width="11.42578125" style="245"/>
    <col min="4865" max="4865" width="3.7109375" style="245" customWidth="1"/>
    <col min="4866" max="4866" width="2.7109375" style="245" customWidth="1"/>
    <col min="4867" max="4867" width="3" style="245" customWidth="1"/>
    <col min="4868" max="4868" width="3.7109375" style="245" customWidth="1"/>
    <col min="4869" max="4869" width="9" style="245" customWidth="1"/>
    <col min="4870" max="4870" width="24.7109375" style="245" customWidth="1"/>
    <col min="4871" max="4872" width="14.28515625" style="245" customWidth="1"/>
    <col min="4873" max="4874" width="16.28515625" style="245" customWidth="1"/>
    <col min="4875" max="4876" width="14.28515625" style="245" customWidth="1"/>
    <col min="4877" max="5120" width="11.42578125" style="245"/>
    <col min="5121" max="5121" width="3.7109375" style="245" customWidth="1"/>
    <col min="5122" max="5122" width="2.7109375" style="245" customWidth="1"/>
    <col min="5123" max="5123" width="3" style="245" customWidth="1"/>
    <col min="5124" max="5124" width="3.7109375" style="245" customWidth="1"/>
    <col min="5125" max="5125" width="9" style="245" customWidth="1"/>
    <col min="5126" max="5126" width="24.7109375" style="245" customWidth="1"/>
    <col min="5127" max="5128" width="14.28515625" style="245" customWidth="1"/>
    <col min="5129" max="5130" width="16.28515625" style="245" customWidth="1"/>
    <col min="5131" max="5132" width="14.28515625" style="245" customWidth="1"/>
    <col min="5133" max="5376" width="11.42578125" style="245"/>
    <col min="5377" max="5377" width="3.7109375" style="245" customWidth="1"/>
    <col min="5378" max="5378" width="2.7109375" style="245" customWidth="1"/>
    <col min="5379" max="5379" width="3" style="245" customWidth="1"/>
    <col min="5380" max="5380" width="3.7109375" style="245" customWidth="1"/>
    <col min="5381" max="5381" width="9" style="245" customWidth="1"/>
    <col min="5382" max="5382" width="24.7109375" style="245" customWidth="1"/>
    <col min="5383" max="5384" width="14.28515625" style="245" customWidth="1"/>
    <col min="5385" max="5386" width="16.28515625" style="245" customWidth="1"/>
    <col min="5387" max="5388" width="14.28515625" style="245" customWidth="1"/>
    <col min="5389" max="5632" width="11.42578125" style="245"/>
    <col min="5633" max="5633" width="3.7109375" style="245" customWidth="1"/>
    <col min="5634" max="5634" width="2.7109375" style="245" customWidth="1"/>
    <col min="5635" max="5635" width="3" style="245" customWidth="1"/>
    <col min="5636" max="5636" width="3.7109375" style="245" customWidth="1"/>
    <col min="5637" max="5637" width="9" style="245" customWidth="1"/>
    <col min="5638" max="5638" width="24.7109375" style="245" customWidth="1"/>
    <col min="5639" max="5640" width="14.28515625" style="245" customWidth="1"/>
    <col min="5641" max="5642" width="16.28515625" style="245" customWidth="1"/>
    <col min="5643" max="5644" width="14.28515625" style="245" customWidth="1"/>
    <col min="5645" max="5888" width="11.42578125" style="245"/>
    <col min="5889" max="5889" width="3.7109375" style="245" customWidth="1"/>
    <col min="5890" max="5890" width="2.7109375" style="245" customWidth="1"/>
    <col min="5891" max="5891" width="3" style="245" customWidth="1"/>
    <col min="5892" max="5892" width="3.7109375" style="245" customWidth="1"/>
    <col min="5893" max="5893" width="9" style="245" customWidth="1"/>
    <col min="5894" max="5894" width="24.7109375" style="245" customWidth="1"/>
    <col min="5895" max="5896" width="14.28515625" style="245" customWidth="1"/>
    <col min="5897" max="5898" width="16.28515625" style="245" customWidth="1"/>
    <col min="5899" max="5900" width="14.28515625" style="245" customWidth="1"/>
    <col min="5901" max="6144" width="11.42578125" style="245"/>
    <col min="6145" max="6145" width="3.7109375" style="245" customWidth="1"/>
    <col min="6146" max="6146" width="2.7109375" style="245" customWidth="1"/>
    <col min="6147" max="6147" width="3" style="245" customWidth="1"/>
    <col min="6148" max="6148" width="3.7109375" style="245" customWidth="1"/>
    <col min="6149" max="6149" width="9" style="245" customWidth="1"/>
    <col min="6150" max="6150" width="24.7109375" style="245" customWidth="1"/>
    <col min="6151" max="6152" width="14.28515625" style="245" customWidth="1"/>
    <col min="6153" max="6154" width="16.28515625" style="245" customWidth="1"/>
    <col min="6155" max="6156" width="14.28515625" style="245" customWidth="1"/>
    <col min="6157" max="6400" width="11.42578125" style="245"/>
    <col min="6401" max="6401" width="3.7109375" style="245" customWidth="1"/>
    <col min="6402" max="6402" width="2.7109375" style="245" customWidth="1"/>
    <col min="6403" max="6403" width="3" style="245" customWidth="1"/>
    <col min="6404" max="6404" width="3.7109375" style="245" customWidth="1"/>
    <col min="6405" max="6405" width="9" style="245" customWidth="1"/>
    <col min="6406" max="6406" width="24.7109375" style="245" customWidth="1"/>
    <col min="6407" max="6408" width="14.28515625" style="245" customWidth="1"/>
    <col min="6409" max="6410" width="16.28515625" style="245" customWidth="1"/>
    <col min="6411" max="6412" width="14.28515625" style="245" customWidth="1"/>
    <col min="6413" max="6656" width="11.42578125" style="245"/>
    <col min="6657" max="6657" width="3.7109375" style="245" customWidth="1"/>
    <col min="6658" max="6658" width="2.7109375" style="245" customWidth="1"/>
    <col min="6659" max="6659" width="3" style="245" customWidth="1"/>
    <col min="6660" max="6660" width="3.7109375" style="245" customWidth="1"/>
    <col min="6661" max="6661" width="9" style="245" customWidth="1"/>
    <col min="6662" max="6662" width="24.7109375" style="245" customWidth="1"/>
    <col min="6663" max="6664" width="14.28515625" style="245" customWidth="1"/>
    <col min="6665" max="6666" width="16.28515625" style="245" customWidth="1"/>
    <col min="6667" max="6668" width="14.28515625" style="245" customWidth="1"/>
    <col min="6669" max="6912" width="11.42578125" style="245"/>
    <col min="6913" max="6913" width="3.7109375" style="245" customWidth="1"/>
    <col min="6914" max="6914" width="2.7109375" style="245" customWidth="1"/>
    <col min="6915" max="6915" width="3" style="245" customWidth="1"/>
    <col min="6916" max="6916" width="3.7109375" style="245" customWidth="1"/>
    <col min="6917" max="6917" width="9" style="245" customWidth="1"/>
    <col min="6918" max="6918" width="24.7109375" style="245" customWidth="1"/>
    <col min="6919" max="6920" width="14.28515625" style="245" customWidth="1"/>
    <col min="6921" max="6922" width="16.28515625" style="245" customWidth="1"/>
    <col min="6923" max="6924" width="14.28515625" style="245" customWidth="1"/>
    <col min="6925" max="7168" width="11.42578125" style="245"/>
    <col min="7169" max="7169" width="3.7109375" style="245" customWidth="1"/>
    <col min="7170" max="7170" width="2.7109375" style="245" customWidth="1"/>
    <col min="7171" max="7171" width="3" style="245" customWidth="1"/>
    <col min="7172" max="7172" width="3.7109375" style="245" customWidth="1"/>
    <col min="7173" max="7173" width="9" style="245" customWidth="1"/>
    <col min="7174" max="7174" width="24.7109375" style="245" customWidth="1"/>
    <col min="7175" max="7176" width="14.28515625" style="245" customWidth="1"/>
    <col min="7177" max="7178" width="16.28515625" style="245" customWidth="1"/>
    <col min="7179" max="7180" width="14.28515625" style="245" customWidth="1"/>
    <col min="7181" max="7424" width="11.42578125" style="245"/>
    <col min="7425" max="7425" width="3.7109375" style="245" customWidth="1"/>
    <col min="7426" max="7426" width="2.7109375" style="245" customWidth="1"/>
    <col min="7427" max="7427" width="3" style="245" customWidth="1"/>
    <col min="7428" max="7428" width="3.7109375" style="245" customWidth="1"/>
    <col min="7429" max="7429" width="9" style="245" customWidth="1"/>
    <col min="7430" max="7430" width="24.7109375" style="245" customWidth="1"/>
    <col min="7431" max="7432" width="14.28515625" style="245" customWidth="1"/>
    <col min="7433" max="7434" width="16.28515625" style="245" customWidth="1"/>
    <col min="7435" max="7436" width="14.28515625" style="245" customWidth="1"/>
    <col min="7437" max="7680" width="11.42578125" style="245"/>
    <col min="7681" max="7681" width="3.7109375" style="245" customWidth="1"/>
    <col min="7682" max="7682" width="2.7109375" style="245" customWidth="1"/>
    <col min="7683" max="7683" width="3" style="245" customWidth="1"/>
    <col min="7684" max="7684" width="3.7109375" style="245" customWidth="1"/>
    <col min="7685" max="7685" width="9" style="245" customWidth="1"/>
    <col min="7686" max="7686" width="24.7109375" style="245" customWidth="1"/>
    <col min="7687" max="7688" width="14.28515625" style="245" customWidth="1"/>
    <col min="7689" max="7690" width="16.28515625" style="245" customWidth="1"/>
    <col min="7691" max="7692" width="14.28515625" style="245" customWidth="1"/>
    <col min="7693" max="7936" width="11.42578125" style="245"/>
    <col min="7937" max="7937" width="3.7109375" style="245" customWidth="1"/>
    <col min="7938" max="7938" width="2.7109375" style="245" customWidth="1"/>
    <col min="7939" max="7939" width="3" style="245" customWidth="1"/>
    <col min="7940" max="7940" width="3.7109375" style="245" customWidth="1"/>
    <col min="7941" max="7941" width="9" style="245" customWidth="1"/>
    <col min="7942" max="7942" width="24.7109375" style="245" customWidth="1"/>
    <col min="7943" max="7944" width="14.28515625" style="245" customWidth="1"/>
    <col min="7945" max="7946" width="16.28515625" style="245" customWidth="1"/>
    <col min="7947" max="7948" width="14.28515625" style="245" customWidth="1"/>
    <col min="7949" max="8192" width="11.42578125" style="245"/>
    <col min="8193" max="8193" width="3.7109375" style="245" customWidth="1"/>
    <col min="8194" max="8194" width="2.7109375" style="245" customWidth="1"/>
    <col min="8195" max="8195" width="3" style="245" customWidth="1"/>
    <col min="8196" max="8196" width="3.7109375" style="245" customWidth="1"/>
    <col min="8197" max="8197" width="9" style="245" customWidth="1"/>
    <col min="8198" max="8198" width="24.7109375" style="245" customWidth="1"/>
    <col min="8199" max="8200" width="14.28515625" style="245" customWidth="1"/>
    <col min="8201" max="8202" width="16.28515625" style="245" customWidth="1"/>
    <col min="8203" max="8204" width="14.28515625" style="245" customWidth="1"/>
    <col min="8205" max="8448" width="11.42578125" style="245"/>
    <col min="8449" max="8449" width="3.7109375" style="245" customWidth="1"/>
    <col min="8450" max="8450" width="2.7109375" style="245" customWidth="1"/>
    <col min="8451" max="8451" width="3" style="245" customWidth="1"/>
    <col min="8452" max="8452" width="3.7109375" style="245" customWidth="1"/>
    <col min="8453" max="8453" width="9" style="245" customWidth="1"/>
    <col min="8454" max="8454" width="24.7109375" style="245" customWidth="1"/>
    <col min="8455" max="8456" width="14.28515625" style="245" customWidth="1"/>
    <col min="8457" max="8458" width="16.28515625" style="245" customWidth="1"/>
    <col min="8459" max="8460" width="14.28515625" style="245" customWidth="1"/>
    <col min="8461" max="8704" width="11.42578125" style="245"/>
    <col min="8705" max="8705" width="3.7109375" style="245" customWidth="1"/>
    <col min="8706" max="8706" width="2.7109375" style="245" customWidth="1"/>
    <col min="8707" max="8707" width="3" style="245" customWidth="1"/>
    <col min="8708" max="8708" width="3.7109375" style="245" customWidth="1"/>
    <col min="8709" max="8709" width="9" style="245" customWidth="1"/>
    <col min="8710" max="8710" width="24.7109375" style="245" customWidth="1"/>
    <col min="8711" max="8712" width="14.28515625" style="245" customWidth="1"/>
    <col min="8713" max="8714" width="16.28515625" style="245" customWidth="1"/>
    <col min="8715" max="8716" width="14.28515625" style="245" customWidth="1"/>
    <col min="8717" max="8960" width="11.42578125" style="245"/>
    <col min="8961" max="8961" width="3.7109375" style="245" customWidth="1"/>
    <col min="8962" max="8962" width="2.7109375" style="245" customWidth="1"/>
    <col min="8963" max="8963" width="3" style="245" customWidth="1"/>
    <col min="8964" max="8964" width="3.7109375" style="245" customWidth="1"/>
    <col min="8965" max="8965" width="9" style="245" customWidth="1"/>
    <col min="8966" max="8966" width="24.7109375" style="245" customWidth="1"/>
    <col min="8967" max="8968" width="14.28515625" style="245" customWidth="1"/>
    <col min="8969" max="8970" width="16.28515625" style="245" customWidth="1"/>
    <col min="8971" max="8972" width="14.28515625" style="245" customWidth="1"/>
    <col min="8973" max="9216" width="11.42578125" style="245"/>
    <col min="9217" max="9217" width="3.7109375" style="245" customWidth="1"/>
    <col min="9218" max="9218" width="2.7109375" style="245" customWidth="1"/>
    <col min="9219" max="9219" width="3" style="245" customWidth="1"/>
    <col min="9220" max="9220" width="3.7109375" style="245" customWidth="1"/>
    <col min="9221" max="9221" width="9" style="245" customWidth="1"/>
    <col min="9222" max="9222" width="24.7109375" style="245" customWidth="1"/>
    <col min="9223" max="9224" width="14.28515625" style="245" customWidth="1"/>
    <col min="9225" max="9226" width="16.28515625" style="245" customWidth="1"/>
    <col min="9227" max="9228" width="14.28515625" style="245" customWidth="1"/>
    <col min="9229" max="9472" width="11.42578125" style="245"/>
    <col min="9473" max="9473" width="3.7109375" style="245" customWidth="1"/>
    <col min="9474" max="9474" width="2.7109375" style="245" customWidth="1"/>
    <col min="9475" max="9475" width="3" style="245" customWidth="1"/>
    <col min="9476" max="9476" width="3.7109375" style="245" customWidth="1"/>
    <col min="9477" max="9477" width="9" style="245" customWidth="1"/>
    <col min="9478" max="9478" width="24.7109375" style="245" customWidth="1"/>
    <col min="9479" max="9480" width="14.28515625" style="245" customWidth="1"/>
    <col min="9481" max="9482" width="16.28515625" style="245" customWidth="1"/>
    <col min="9483" max="9484" width="14.28515625" style="245" customWidth="1"/>
    <col min="9485" max="9728" width="11.42578125" style="245"/>
    <col min="9729" max="9729" width="3.7109375" style="245" customWidth="1"/>
    <col min="9730" max="9730" width="2.7109375" style="245" customWidth="1"/>
    <col min="9731" max="9731" width="3" style="245" customWidth="1"/>
    <col min="9732" max="9732" width="3.7109375" style="245" customWidth="1"/>
    <col min="9733" max="9733" width="9" style="245" customWidth="1"/>
    <col min="9734" max="9734" width="24.7109375" style="245" customWidth="1"/>
    <col min="9735" max="9736" width="14.28515625" style="245" customWidth="1"/>
    <col min="9737" max="9738" width="16.28515625" style="245" customWidth="1"/>
    <col min="9739" max="9740" width="14.28515625" style="245" customWidth="1"/>
    <col min="9741" max="9984" width="11.42578125" style="245"/>
    <col min="9985" max="9985" width="3.7109375" style="245" customWidth="1"/>
    <col min="9986" max="9986" width="2.7109375" style="245" customWidth="1"/>
    <col min="9987" max="9987" width="3" style="245" customWidth="1"/>
    <col min="9988" max="9988" width="3.7109375" style="245" customWidth="1"/>
    <col min="9989" max="9989" width="9" style="245" customWidth="1"/>
    <col min="9990" max="9990" width="24.7109375" style="245" customWidth="1"/>
    <col min="9991" max="9992" width="14.28515625" style="245" customWidth="1"/>
    <col min="9993" max="9994" width="16.28515625" style="245" customWidth="1"/>
    <col min="9995" max="9996" width="14.28515625" style="245" customWidth="1"/>
    <col min="9997" max="10240" width="11.42578125" style="245"/>
    <col min="10241" max="10241" width="3.7109375" style="245" customWidth="1"/>
    <col min="10242" max="10242" width="2.7109375" style="245" customWidth="1"/>
    <col min="10243" max="10243" width="3" style="245" customWidth="1"/>
    <col min="10244" max="10244" width="3.7109375" style="245" customWidth="1"/>
    <col min="10245" max="10245" width="9" style="245" customWidth="1"/>
    <col min="10246" max="10246" width="24.7109375" style="245" customWidth="1"/>
    <col min="10247" max="10248" width="14.28515625" style="245" customWidth="1"/>
    <col min="10249" max="10250" width="16.28515625" style="245" customWidth="1"/>
    <col min="10251" max="10252" width="14.28515625" style="245" customWidth="1"/>
    <col min="10253" max="10496" width="11.42578125" style="245"/>
    <col min="10497" max="10497" width="3.7109375" style="245" customWidth="1"/>
    <col min="10498" max="10498" width="2.7109375" style="245" customWidth="1"/>
    <col min="10499" max="10499" width="3" style="245" customWidth="1"/>
    <col min="10500" max="10500" width="3.7109375" style="245" customWidth="1"/>
    <col min="10501" max="10501" width="9" style="245" customWidth="1"/>
    <col min="10502" max="10502" width="24.7109375" style="245" customWidth="1"/>
    <col min="10503" max="10504" width="14.28515625" style="245" customWidth="1"/>
    <col min="10505" max="10506" width="16.28515625" style="245" customWidth="1"/>
    <col min="10507" max="10508" width="14.28515625" style="245" customWidth="1"/>
    <col min="10509" max="10752" width="11.42578125" style="245"/>
    <col min="10753" max="10753" width="3.7109375" style="245" customWidth="1"/>
    <col min="10754" max="10754" width="2.7109375" style="245" customWidth="1"/>
    <col min="10755" max="10755" width="3" style="245" customWidth="1"/>
    <col min="10756" max="10756" width="3.7109375" style="245" customWidth="1"/>
    <col min="10757" max="10757" width="9" style="245" customWidth="1"/>
    <col min="10758" max="10758" width="24.7109375" style="245" customWidth="1"/>
    <col min="10759" max="10760" width="14.28515625" style="245" customWidth="1"/>
    <col min="10761" max="10762" width="16.28515625" style="245" customWidth="1"/>
    <col min="10763" max="10764" width="14.28515625" style="245" customWidth="1"/>
    <col min="10765" max="11008" width="11.42578125" style="245"/>
    <col min="11009" max="11009" width="3.7109375" style="245" customWidth="1"/>
    <col min="11010" max="11010" width="2.7109375" style="245" customWidth="1"/>
    <col min="11011" max="11011" width="3" style="245" customWidth="1"/>
    <col min="11012" max="11012" width="3.7109375" style="245" customWidth="1"/>
    <col min="11013" max="11013" width="9" style="245" customWidth="1"/>
    <col min="11014" max="11014" width="24.7109375" style="245" customWidth="1"/>
    <col min="11015" max="11016" width="14.28515625" style="245" customWidth="1"/>
    <col min="11017" max="11018" width="16.28515625" style="245" customWidth="1"/>
    <col min="11019" max="11020" width="14.28515625" style="245" customWidth="1"/>
    <col min="11021" max="11264" width="11.42578125" style="245"/>
    <col min="11265" max="11265" width="3.7109375" style="245" customWidth="1"/>
    <col min="11266" max="11266" width="2.7109375" style="245" customWidth="1"/>
    <col min="11267" max="11267" width="3" style="245" customWidth="1"/>
    <col min="11268" max="11268" width="3.7109375" style="245" customWidth="1"/>
    <col min="11269" max="11269" width="9" style="245" customWidth="1"/>
    <col min="11270" max="11270" width="24.7109375" style="245" customWidth="1"/>
    <col min="11271" max="11272" width="14.28515625" style="245" customWidth="1"/>
    <col min="11273" max="11274" width="16.28515625" style="245" customWidth="1"/>
    <col min="11275" max="11276" width="14.28515625" style="245" customWidth="1"/>
    <col min="11277" max="11520" width="11.42578125" style="245"/>
    <col min="11521" max="11521" width="3.7109375" style="245" customWidth="1"/>
    <col min="11522" max="11522" width="2.7109375" style="245" customWidth="1"/>
    <col min="11523" max="11523" width="3" style="245" customWidth="1"/>
    <col min="11524" max="11524" width="3.7109375" style="245" customWidth="1"/>
    <col min="11525" max="11525" width="9" style="245" customWidth="1"/>
    <col min="11526" max="11526" width="24.7109375" style="245" customWidth="1"/>
    <col min="11527" max="11528" width="14.28515625" style="245" customWidth="1"/>
    <col min="11529" max="11530" width="16.28515625" style="245" customWidth="1"/>
    <col min="11531" max="11532" width="14.28515625" style="245" customWidth="1"/>
    <col min="11533" max="11776" width="11.42578125" style="245"/>
    <col min="11777" max="11777" width="3.7109375" style="245" customWidth="1"/>
    <col min="11778" max="11778" width="2.7109375" style="245" customWidth="1"/>
    <col min="11779" max="11779" width="3" style="245" customWidth="1"/>
    <col min="11780" max="11780" width="3.7109375" style="245" customWidth="1"/>
    <col min="11781" max="11781" width="9" style="245" customWidth="1"/>
    <col min="11782" max="11782" width="24.7109375" style="245" customWidth="1"/>
    <col min="11783" max="11784" width="14.28515625" style="245" customWidth="1"/>
    <col min="11785" max="11786" width="16.28515625" style="245" customWidth="1"/>
    <col min="11787" max="11788" width="14.28515625" style="245" customWidth="1"/>
    <col min="11789" max="12032" width="11.42578125" style="245"/>
    <col min="12033" max="12033" width="3.7109375" style="245" customWidth="1"/>
    <col min="12034" max="12034" width="2.7109375" style="245" customWidth="1"/>
    <col min="12035" max="12035" width="3" style="245" customWidth="1"/>
    <col min="12036" max="12036" width="3.7109375" style="245" customWidth="1"/>
    <col min="12037" max="12037" width="9" style="245" customWidth="1"/>
    <col min="12038" max="12038" width="24.7109375" style="245" customWidth="1"/>
    <col min="12039" max="12040" width="14.28515625" style="245" customWidth="1"/>
    <col min="12041" max="12042" width="16.28515625" style="245" customWidth="1"/>
    <col min="12043" max="12044" width="14.28515625" style="245" customWidth="1"/>
    <col min="12045" max="12288" width="11.42578125" style="245"/>
    <col min="12289" max="12289" width="3.7109375" style="245" customWidth="1"/>
    <col min="12290" max="12290" width="2.7109375" style="245" customWidth="1"/>
    <col min="12291" max="12291" width="3" style="245" customWidth="1"/>
    <col min="12292" max="12292" width="3.7109375" style="245" customWidth="1"/>
    <col min="12293" max="12293" width="9" style="245" customWidth="1"/>
    <col min="12294" max="12294" width="24.7109375" style="245" customWidth="1"/>
    <col min="12295" max="12296" width="14.28515625" style="245" customWidth="1"/>
    <col min="12297" max="12298" width="16.28515625" style="245" customWidth="1"/>
    <col min="12299" max="12300" width="14.28515625" style="245" customWidth="1"/>
    <col min="12301" max="12544" width="11.42578125" style="245"/>
    <col min="12545" max="12545" width="3.7109375" style="245" customWidth="1"/>
    <col min="12546" max="12546" width="2.7109375" style="245" customWidth="1"/>
    <col min="12547" max="12547" width="3" style="245" customWidth="1"/>
    <col min="12548" max="12548" width="3.7109375" style="245" customWidth="1"/>
    <col min="12549" max="12549" width="9" style="245" customWidth="1"/>
    <col min="12550" max="12550" width="24.7109375" style="245" customWidth="1"/>
    <col min="12551" max="12552" width="14.28515625" style="245" customWidth="1"/>
    <col min="12553" max="12554" width="16.28515625" style="245" customWidth="1"/>
    <col min="12555" max="12556" width="14.28515625" style="245" customWidth="1"/>
    <col min="12557" max="12800" width="11.42578125" style="245"/>
    <col min="12801" max="12801" width="3.7109375" style="245" customWidth="1"/>
    <col min="12802" max="12802" width="2.7109375" style="245" customWidth="1"/>
    <col min="12803" max="12803" width="3" style="245" customWidth="1"/>
    <col min="12804" max="12804" width="3.7109375" style="245" customWidth="1"/>
    <col min="12805" max="12805" width="9" style="245" customWidth="1"/>
    <col min="12806" max="12806" width="24.7109375" style="245" customWidth="1"/>
    <col min="12807" max="12808" width="14.28515625" style="245" customWidth="1"/>
    <col min="12809" max="12810" width="16.28515625" style="245" customWidth="1"/>
    <col min="12811" max="12812" width="14.28515625" style="245" customWidth="1"/>
    <col min="12813" max="13056" width="11.42578125" style="245"/>
    <col min="13057" max="13057" width="3.7109375" style="245" customWidth="1"/>
    <col min="13058" max="13058" width="2.7109375" style="245" customWidth="1"/>
    <col min="13059" max="13059" width="3" style="245" customWidth="1"/>
    <col min="13060" max="13060" width="3.7109375" style="245" customWidth="1"/>
    <col min="13061" max="13061" width="9" style="245" customWidth="1"/>
    <col min="13062" max="13062" width="24.7109375" style="245" customWidth="1"/>
    <col min="13063" max="13064" width="14.28515625" style="245" customWidth="1"/>
    <col min="13065" max="13066" width="16.28515625" style="245" customWidth="1"/>
    <col min="13067" max="13068" width="14.28515625" style="245" customWidth="1"/>
    <col min="13069" max="13312" width="11.42578125" style="245"/>
    <col min="13313" max="13313" width="3.7109375" style="245" customWidth="1"/>
    <col min="13314" max="13314" width="2.7109375" style="245" customWidth="1"/>
    <col min="13315" max="13315" width="3" style="245" customWidth="1"/>
    <col min="13316" max="13316" width="3.7109375" style="245" customWidth="1"/>
    <col min="13317" max="13317" width="9" style="245" customWidth="1"/>
    <col min="13318" max="13318" width="24.7109375" style="245" customWidth="1"/>
    <col min="13319" max="13320" width="14.28515625" style="245" customWidth="1"/>
    <col min="13321" max="13322" width="16.28515625" style="245" customWidth="1"/>
    <col min="13323" max="13324" width="14.28515625" style="245" customWidth="1"/>
    <col min="13325" max="13568" width="11.42578125" style="245"/>
    <col min="13569" max="13569" width="3.7109375" style="245" customWidth="1"/>
    <col min="13570" max="13570" width="2.7109375" style="245" customWidth="1"/>
    <col min="13571" max="13571" width="3" style="245" customWidth="1"/>
    <col min="13572" max="13572" width="3.7109375" style="245" customWidth="1"/>
    <col min="13573" max="13573" width="9" style="245" customWidth="1"/>
    <col min="13574" max="13574" width="24.7109375" style="245" customWidth="1"/>
    <col min="13575" max="13576" width="14.28515625" style="245" customWidth="1"/>
    <col min="13577" max="13578" width="16.28515625" style="245" customWidth="1"/>
    <col min="13579" max="13580" width="14.28515625" style="245" customWidth="1"/>
    <col min="13581" max="13824" width="11.42578125" style="245"/>
    <col min="13825" max="13825" width="3.7109375" style="245" customWidth="1"/>
    <col min="13826" max="13826" width="2.7109375" style="245" customWidth="1"/>
    <col min="13827" max="13827" width="3" style="245" customWidth="1"/>
    <col min="13828" max="13828" width="3.7109375" style="245" customWidth="1"/>
    <col min="13829" max="13829" width="9" style="245" customWidth="1"/>
    <col min="13830" max="13830" width="24.7109375" style="245" customWidth="1"/>
    <col min="13831" max="13832" width="14.28515625" style="245" customWidth="1"/>
    <col min="13833" max="13834" width="16.28515625" style="245" customWidth="1"/>
    <col min="13835" max="13836" width="14.28515625" style="245" customWidth="1"/>
    <col min="13837" max="14080" width="11.42578125" style="245"/>
    <col min="14081" max="14081" width="3.7109375" style="245" customWidth="1"/>
    <col min="14082" max="14082" width="2.7109375" style="245" customWidth="1"/>
    <col min="14083" max="14083" width="3" style="245" customWidth="1"/>
    <col min="14084" max="14084" width="3.7109375" style="245" customWidth="1"/>
    <col min="14085" max="14085" width="9" style="245" customWidth="1"/>
    <col min="14086" max="14086" width="24.7109375" style="245" customWidth="1"/>
    <col min="14087" max="14088" width="14.28515625" style="245" customWidth="1"/>
    <col min="14089" max="14090" width="16.28515625" style="245" customWidth="1"/>
    <col min="14091" max="14092" width="14.28515625" style="245" customWidth="1"/>
    <col min="14093" max="14336" width="11.42578125" style="245"/>
    <col min="14337" max="14337" width="3.7109375" style="245" customWidth="1"/>
    <col min="14338" max="14338" width="2.7109375" style="245" customWidth="1"/>
    <col min="14339" max="14339" width="3" style="245" customWidth="1"/>
    <col min="14340" max="14340" width="3.7109375" style="245" customWidth="1"/>
    <col min="14341" max="14341" width="9" style="245" customWidth="1"/>
    <col min="14342" max="14342" width="24.7109375" style="245" customWidth="1"/>
    <col min="14343" max="14344" width="14.28515625" style="245" customWidth="1"/>
    <col min="14345" max="14346" width="16.28515625" style="245" customWidth="1"/>
    <col min="14347" max="14348" width="14.28515625" style="245" customWidth="1"/>
    <col min="14349" max="14592" width="11.42578125" style="245"/>
    <col min="14593" max="14593" width="3.7109375" style="245" customWidth="1"/>
    <col min="14594" max="14594" width="2.7109375" style="245" customWidth="1"/>
    <col min="14595" max="14595" width="3" style="245" customWidth="1"/>
    <col min="14596" max="14596" width="3.7109375" style="245" customWidth="1"/>
    <col min="14597" max="14597" width="9" style="245" customWidth="1"/>
    <col min="14598" max="14598" width="24.7109375" style="245" customWidth="1"/>
    <col min="14599" max="14600" width="14.28515625" style="245" customWidth="1"/>
    <col min="14601" max="14602" width="16.28515625" style="245" customWidth="1"/>
    <col min="14603" max="14604" width="14.28515625" style="245" customWidth="1"/>
    <col min="14605" max="14848" width="11.42578125" style="245"/>
    <col min="14849" max="14849" width="3.7109375" style="245" customWidth="1"/>
    <col min="14850" max="14850" width="2.7109375" style="245" customWidth="1"/>
    <col min="14851" max="14851" width="3" style="245" customWidth="1"/>
    <col min="14852" max="14852" width="3.7109375" style="245" customWidth="1"/>
    <col min="14853" max="14853" width="9" style="245" customWidth="1"/>
    <col min="14854" max="14854" width="24.7109375" style="245" customWidth="1"/>
    <col min="14855" max="14856" width="14.28515625" style="245" customWidth="1"/>
    <col min="14857" max="14858" width="16.28515625" style="245" customWidth="1"/>
    <col min="14859" max="14860" width="14.28515625" style="245" customWidth="1"/>
    <col min="14861" max="15104" width="11.42578125" style="245"/>
    <col min="15105" max="15105" width="3.7109375" style="245" customWidth="1"/>
    <col min="15106" max="15106" width="2.7109375" style="245" customWidth="1"/>
    <col min="15107" max="15107" width="3" style="245" customWidth="1"/>
    <col min="15108" max="15108" width="3.7109375" style="245" customWidth="1"/>
    <col min="15109" max="15109" width="9" style="245" customWidth="1"/>
    <col min="15110" max="15110" width="24.7109375" style="245" customWidth="1"/>
    <col min="15111" max="15112" width="14.28515625" style="245" customWidth="1"/>
    <col min="15113" max="15114" width="16.28515625" style="245" customWidth="1"/>
    <col min="15115" max="15116" width="14.28515625" style="245" customWidth="1"/>
    <col min="15117" max="15360" width="11.42578125" style="245"/>
    <col min="15361" max="15361" width="3.7109375" style="245" customWidth="1"/>
    <col min="15362" max="15362" width="2.7109375" style="245" customWidth="1"/>
    <col min="15363" max="15363" width="3" style="245" customWidth="1"/>
    <col min="15364" max="15364" width="3.7109375" style="245" customWidth="1"/>
    <col min="15365" max="15365" width="9" style="245" customWidth="1"/>
    <col min="15366" max="15366" width="24.7109375" style="245" customWidth="1"/>
    <col min="15367" max="15368" width="14.28515625" style="245" customWidth="1"/>
    <col min="15369" max="15370" width="16.28515625" style="245" customWidth="1"/>
    <col min="15371" max="15372" width="14.28515625" style="245" customWidth="1"/>
    <col min="15373" max="15616" width="11.42578125" style="245"/>
    <col min="15617" max="15617" width="3.7109375" style="245" customWidth="1"/>
    <col min="15618" max="15618" width="2.7109375" style="245" customWidth="1"/>
    <col min="15619" max="15619" width="3" style="245" customWidth="1"/>
    <col min="15620" max="15620" width="3.7109375" style="245" customWidth="1"/>
    <col min="15621" max="15621" width="9" style="245" customWidth="1"/>
    <col min="15622" max="15622" width="24.7109375" style="245" customWidth="1"/>
    <col min="15623" max="15624" width="14.28515625" style="245" customWidth="1"/>
    <col min="15625" max="15626" width="16.28515625" style="245" customWidth="1"/>
    <col min="15627" max="15628" width="14.28515625" style="245" customWidth="1"/>
    <col min="15629" max="15872" width="11.42578125" style="245"/>
    <col min="15873" max="15873" width="3.7109375" style="245" customWidth="1"/>
    <col min="15874" max="15874" width="2.7109375" style="245" customWidth="1"/>
    <col min="15875" max="15875" width="3" style="245" customWidth="1"/>
    <col min="15876" max="15876" width="3.7109375" style="245" customWidth="1"/>
    <col min="15877" max="15877" width="9" style="245" customWidth="1"/>
    <col min="15878" max="15878" width="24.7109375" style="245" customWidth="1"/>
    <col min="15879" max="15880" width="14.28515625" style="245" customWidth="1"/>
    <col min="15881" max="15882" width="16.28515625" style="245" customWidth="1"/>
    <col min="15883" max="15884" width="14.28515625" style="245" customWidth="1"/>
    <col min="15885" max="16128" width="11.42578125" style="245"/>
    <col min="16129" max="16129" width="3.7109375" style="245" customWidth="1"/>
    <col min="16130" max="16130" width="2.7109375" style="245" customWidth="1"/>
    <col min="16131" max="16131" width="3" style="245" customWidth="1"/>
    <col min="16132" max="16132" width="3.7109375" style="245" customWidth="1"/>
    <col min="16133" max="16133" width="9" style="245" customWidth="1"/>
    <col min="16134" max="16134" width="24.7109375" style="245" customWidth="1"/>
    <col min="16135" max="16136" width="14.28515625" style="245" customWidth="1"/>
    <col min="16137" max="16138" width="16.28515625" style="245" customWidth="1"/>
    <col min="16139" max="16140" width="14.28515625" style="245" customWidth="1"/>
    <col min="16141" max="16384" width="11.42578125" style="245"/>
  </cols>
  <sheetData>
    <row r="1" spans="1:12" s="542" customFormat="1" ht="15" customHeight="1">
      <c r="A1" s="907" t="s">
        <v>1764</v>
      </c>
    </row>
    <row r="2" spans="1:12" s="151" customFormat="1" ht="24.95" customHeight="1">
      <c r="A2" s="929" t="s">
        <v>737</v>
      </c>
      <c r="B2" s="929"/>
      <c r="C2" s="929"/>
      <c r="D2" s="929"/>
      <c r="E2" s="929"/>
      <c r="F2" s="929"/>
      <c r="G2" s="929"/>
      <c r="H2" s="929"/>
      <c r="I2" s="929"/>
      <c r="J2" s="929"/>
      <c r="K2" s="929"/>
      <c r="L2" s="929"/>
    </row>
    <row r="3" spans="1:12" s="151" customFormat="1" ht="24.95" customHeight="1">
      <c r="A3" s="929" t="s">
        <v>6</v>
      </c>
      <c r="B3" s="929"/>
      <c r="C3" s="929"/>
      <c r="D3" s="929"/>
      <c r="E3" s="929"/>
      <c r="F3" s="929"/>
      <c r="G3" s="929"/>
      <c r="H3" s="929"/>
      <c r="I3" s="929"/>
      <c r="J3" s="929"/>
      <c r="K3" s="929"/>
      <c r="L3" s="929"/>
    </row>
    <row r="4" spans="1:12" s="151" customFormat="1" ht="24.95" customHeight="1">
      <c r="A4" s="929" t="s">
        <v>1143</v>
      </c>
      <c r="B4" s="929"/>
      <c r="C4" s="929"/>
      <c r="D4" s="929"/>
      <c r="E4" s="929"/>
      <c r="F4" s="929"/>
      <c r="G4" s="929"/>
      <c r="H4" s="929"/>
      <c r="I4" s="929"/>
      <c r="J4" s="929"/>
      <c r="K4" s="929"/>
      <c r="L4" s="929"/>
    </row>
    <row r="5" spans="1:12" s="151" customFormat="1" ht="24.95" customHeight="1">
      <c r="A5" s="929" t="s">
        <v>1701</v>
      </c>
      <c r="B5" s="929"/>
      <c r="C5" s="929"/>
      <c r="D5" s="929"/>
      <c r="E5" s="929"/>
      <c r="F5" s="929"/>
      <c r="G5" s="929"/>
      <c r="H5" s="929"/>
      <c r="I5" s="929"/>
      <c r="J5" s="929"/>
      <c r="K5" s="929"/>
      <c r="L5" s="929"/>
    </row>
    <row r="6" spans="1:12" s="151" customFormat="1" ht="24.95" customHeight="1">
      <c r="A6" s="1136" t="s">
        <v>1716</v>
      </c>
      <c r="B6" s="1136"/>
      <c r="C6" s="1136"/>
      <c r="D6" s="1136"/>
      <c r="E6" s="1136"/>
      <c r="F6" s="1136"/>
      <c r="G6" s="1136"/>
      <c r="H6" s="1136"/>
      <c r="I6" s="1136"/>
      <c r="J6" s="1136"/>
      <c r="K6" s="1136"/>
      <c r="L6" s="1136"/>
    </row>
    <row r="7" spans="1:12" ht="24.95" customHeight="1">
      <c r="A7" s="929" t="s">
        <v>436</v>
      </c>
      <c r="B7" s="929"/>
      <c r="C7" s="929"/>
      <c r="D7" s="929"/>
      <c r="E7" s="929"/>
      <c r="F7" s="929"/>
      <c r="G7" s="929"/>
      <c r="H7" s="929"/>
      <c r="I7" s="929"/>
      <c r="J7" s="929"/>
      <c r="K7" s="929"/>
      <c r="L7" s="929"/>
    </row>
    <row r="8" spans="1:12" ht="24.95" customHeight="1">
      <c r="A8" s="542"/>
      <c r="B8" s="542"/>
      <c r="C8" s="542"/>
      <c r="D8" s="542"/>
      <c r="E8" s="542"/>
      <c r="F8" s="542"/>
      <c r="G8" s="542"/>
      <c r="H8" s="542"/>
      <c r="I8" s="542"/>
      <c r="J8" s="542"/>
      <c r="K8" s="542"/>
      <c r="L8" s="542"/>
    </row>
    <row r="9" spans="1:12" ht="6" customHeight="1">
      <c r="A9" s="993" t="s">
        <v>1136</v>
      </c>
      <c r="B9" s="993"/>
      <c r="C9" s="993"/>
      <c r="D9" s="993"/>
      <c r="E9" s="993"/>
      <c r="F9" s="994"/>
      <c r="G9" s="1003" t="s">
        <v>1142</v>
      </c>
      <c r="H9" s="994"/>
      <c r="I9" s="150"/>
      <c r="J9" s="149"/>
      <c r="K9" s="146"/>
      <c r="L9" s="146"/>
    </row>
    <row r="10" spans="1:12" ht="12" customHeight="1">
      <c r="A10" s="1137"/>
      <c r="B10" s="1137"/>
      <c r="C10" s="1137"/>
      <c r="D10" s="1137"/>
      <c r="E10" s="1137"/>
      <c r="F10" s="1138"/>
      <c r="G10" s="988"/>
      <c r="H10" s="986"/>
      <c r="I10" s="1141"/>
      <c r="J10" s="1142"/>
      <c r="K10" s="1141"/>
      <c r="L10" s="1143"/>
    </row>
    <row r="11" spans="1:12" ht="12" customHeight="1">
      <c r="A11" s="1137"/>
      <c r="B11" s="1137"/>
      <c r="C11" s="1137"/>
      <c r="D11" s="1137"/>
      <c r="E11" s="1137"/>
      <c r="F11" s="1138"/>
      <c r="G11" s="988"/>
      <c r="H11" s="986"/>
      <c r="I11" s="1141" t="s">
        <v>1285</v>
      </c>
      <c r="J11" s="1142"/>
      <c r="K11" s="1141" t="s">
        <v>1150</v>
      </c>
      <c r="L11" s="1143"/>
    </row>
    <row r="12" spans="1:12" ht="12" customHeight="1">
      <c r="A12" s="1137"/>
      <c r="B12" s="1137"/>
      <c r="C12" s="1137"/>
      <c r="D12" s="1137"/>
      <c r="E12" s="1137"/>
      <c r="F12" s="1138"/>
      <c r="G12" s="988"/>
      <c r="H12" s="986"/>
      <c r="I12" s="1141" t="s">
        <v>1149</v>
      </c>
      <c r="J12" s="1142"/>
      <c r="K12" s="1141" t="s">
        <v>1149</v>
      </c>
      <c r="L12" s="1143"/>
    </row>
    <row r="13" spans="1:12" ht="18" customHeight="1">
      <c r="A13" s="1137"/>
      <c r="B13" s="1137"/>
      <c r="C13" s="1137"/>
      <c r="D13" s="1137"/>
      <c r="E13" s="1137"/>
      <c r="F13" s="1138"/>
      <c r="G13" s="988"/>
      <c r="H13" s="986"/>
      <c r="I13" s="1141" t="s">
        <v>1713</v>
      </c>
      <c r="J13" s="1143"/>
      <c r="K13" s="1143"/>
      <c r="L13" s="1143"/>
    </row>
    <row r="14" spans="1:12" ht="6" customHeight="1">
      <c r="A14" s="1137"/>
      <c r="B14" s="1137"/>
      <c r="C14" s="1137"/>
      <c r="D14" s="1137"/>
      <c r="E14" s="1137"/>
      <c r="F14" s="1138"/>
      <c r="G14" s="989"/>
      <c r="H14" s="987"/>
      <c r="I14" s="217"/>
      <c r="J14" s="218"/>
      <c r="K14" s="218"/>
      <c r="L14" s="179"/>
    </row>
    <row r="15" spans="1:12" ht="18" customHeight="1">
      <c r="A15" s="1137"/>
      <c r="B15" s="1137"/>
      <c r="C15" s="1137"/>
      <c r="D15" s="1137"/>
      <c r="E15" s="1137"/>
      <c r="F15" s="1138"/>
      <c r="G15" s="148"/>
      <c r="H15" s="147" t="s">
        <v>1139</v>
      </c>
      <c r="I15" s="148"/>
      <c r="J15" s="147" t="s">
        <v>1139</v>
      </c>
      <c r="K15" s="148"/>
      <c r="L15" s="855" t="s">
        <v>1139</v>
      </c>
    </row>
    <row r="16" spans="1:12" ht="12" customHeight="1">
      <c r="A16" s="1137"/>
      <c r="B16" s="1137"/>
      <c r="C16" s="1137"/>
      <c r="D16" s="1137"/>
      <c r="E16" s="1137"/>
      <c r="F16" s="1138"/>
      <c r="G16" s="142">
        <v>43647</v>
      </c>
      <c r="H16" s="143" t="s">
        <v>1148</v>
      </c>
      <c r="I16" s="142">
        <v>43647</v>
      </c>
      <c r="J16" s="143" t="s">
        <v>1148</v>
      </c>
      <c r="K16" s="142">
        <v>43647</v>
      </c>
      <c r="L16" s="857" t="s">
        <v>1148</v>
      </c>
    </row>
    <row r="17" spans="1:12" ht="12" customHeight="1">
      <c r="A17" s="1137"/>
      <c r="B17" s="1137"/>
      <c r="C17" s="1137"/>
      <c r="D17" s="1137"/>
      <c r="E17" s="1137"/>
      <c r="F17" s="1138"/>
      <c r="G17" s="214"/>
      <c r="H17" s="143" t="s">
        <v>1147</v>
      </c>
      <c r="I17" s="214"/>
      <c r="J17" s="143" t="s">
        <v>1147</v>
      </c>
      <c r="K17" s="214"/>
      <c r="L17" s="857" t="s">
        <v>1146</v>
      </c>
    </row>
    <row r="18" spans="1:12" ht="12" customHeight="1">
      <c r="A18" s="1137"/>
      <c r="B18" s="1137"/>
      <c r="C18" s="1137"/>
      <c r="D18" s="1137"/>
      <c r="E18" s="1137"/>
      <c r="F18" s="1138"/>
      <c r="G18" s="140">
        <v>43647</v>
      </c>
      <c r="H18" s="230" t="s">
        <v>1145</v>
      </c>
      <c r="I18" s="140">
        <v>43647</v>
      </c>
      <c r="J18" s="230" t="s">
        <v>1145</v>
      </c>
      <c r="K18" s="140">
        <v>43647</v>
      </c>
      <c r="L18" s="857"/>
    </row>
    <row r="19" spans="1:12" ht="12" customHeight="1">
      <c r="A19" s="1137"/>
      <c r="B19" s="1137"/>
      <c r="C19" s="1137"/>
      <c r="D19" s="1137"/>
      <c r="E19" s="1137"/>
      <c r="F19" s="1138"/>
      <c r="G19" s="214"/>
      <c r="H19" s="143" t="s">
        <v>1130</v>
      </c>
      <c r="I19" s="214"/>
      <c r="J19" s="143" t="s">
        <v>1130</v>
      </c>
      <c r="K19" s="65"/>
      <c r="L19" s="857" t="s">
        <v>1130</v>
      </c>
    </row>
    <row r="20" spans="1:12" ht="6" customHeight="1">
      <c r="A20" s="1139"/>
      <c r="B20" s="1139"/>
      <c r="C20" s="1139"/>
      <c r="D20" s="1139"/>
      <c r="E20" s="1139"/>
      <c r="F20" s="1140"/>
      <c r="G20" s="215"/>
      <c r="H20" s="215"/>
      <c r="I20" s="215"/>
      <c r="J20" s="215"/>
      <c r="K20" s="215"/>
      <c r="L20" s="139"/>
    </row>
    <row r="21" spans="1:12" ht="60" customHeight="1">
      <c r="A21" s="542"/>
      <c r="B21" s="863"/>
      <c r="C21" s="863"/>
      <c r="D21" s="863"/>
      <c r="E21" s="863"/>
      <c r="F21" s="863"/>
      <c r="G21" s="863" t="s">
        <v>1101</v>
      </c>
      <c r="H21" s="863"/>
      <c r="I21" s="863"/>
      <c r="J21" s="863"/>
      <c r="K21" s="863"/>
      <c r="L21" s="863"/>
    </row>
    <row r="22" spans="1:12" ht="42" customHeight="1">
      <c r="A22" s="1133" t="s">
        <v>657</v>
      </c>
      <c r="B22" s="1133"/>
      <c r="C22" s="1133"/>
      <c r="D22" s="1133"/>
      <c r="E22" s="1133"/>
      <c r="F22" s="1133"/>
      <c r="G22" s="231">
        <v>157</v>
      </c>
      <c r="H22" s="231">
        <v>10.875706214689274</v>
      </c>
      <c r="I22" s="231">
        <v>153.80000000000001</v>
      </c>
      <c r="J22" s="231">
        <v>8.1575246132208292</v>
      </c>
      <c r="K22" s="231">
        <v>142.5</v>
      </c>
      <c r="L22" s="231">
        <v>0.21097046413503051</v>
      </c>
    </row>
    <row r="23" spans="1:12" ht="33" customHeight="1">
      <c r="A23" s="542"/>
      <c r="B23" s="542" t="s">
        <v>326</v>
      </c>
      <c r="C23" s="542"/>
      <c r="D23" s="542"/>
      <c r="E23" s="542"/>
      <c r="F23" s="542"/>
      <c r="G23" s="231">
        <v>151.19999999999999</v>
      </c>
      <c r="H23" s="231">
        <v>6.930693069306912</v>
      </c>
      <c r="I23" s="231">
        <v>147.80000000000001</v>
      </c>
      <c r="J23" s="231">
        <v>4.0112596762843253</v>
      </c>
      <c r="K23" s="231">
        <v>139.30000000000001</v>
      </c>
      <c r="L23" s="231">
        <v>-2.1769662921348356</v>
      </c>
    </row>
    <row r="24" spans="1:12" ht="21.95" customHeight="1">
      <c r="A24" s="542"/>
      <c r="B24" s="542"/>
      <c r="C24" s="542" t="s">
        <v>909</v>
      </c>
      <c r="D24" s="542"/>
      <c r="E24" s="542"/>
      <c r="F24" s="542"/>
      <c r="G24" s="231">
        <v>157.6</v>
      </c>
      <c r="H24" s="231">
        <v>11.22088920254059</v>
      </c>
      <c r="I24" s="231">
        <v>154.6</v>
      </c>
      <c r="J24" s="231">
        <v>8.643710470836254</v>
      </c>
      <c r="K24" s="231">
        <v>148.9</v>
      </c>
      <c r="L24" s="231">
        <v>5.6777856635912087</v>
      </c>
    </row>
    <row r="25" spans="1:12" ht="21.95" customHeight="1">
      <c r="A25" s="542"/>
      <c r="B25" s="542"/>
      <c r="C25" s="542" t="s">
        <v>1106</v>
      </c>
      <c r="D25" s="542"/>
      <c r="E25" s="542"/>
      <c r="F25" s="542"/>
      <c r="G25" s="231">
        <v>146.69999999999999</v>
      </c>
      <c r="H25" s="231">
        <v>3.8951841359773312</v>
      </c>
      <c r="I25" s="231">
        <v>143.1</v>
      </c>
      <c r="J25" s="231">
        <v>0.84566596194501642</v>
      </c>
      <c r="K25" s="231">
        <v>132.6</v>
      </c>
      <c r="L25" s="231">
        <v>-7.5313807531380803</v>
      </c>
    </row>
    <row r="26" spans="1:12" ht="21.95" customHeight="1">
      <c r="A26" s="542"/>
      <c r="B26" s="542"/>
      <c r="C26" s="542"/>
      <c r="D26" s="542" t="s">
        <v>1120</v>
      </c>
      <c r="E26" s="542"/>
      <c r="F26" s="542"/>
      <c r="G26" s="231">
        <v>145.69999999999999</v>
      </c>
      <c r="H26" s="231">
        <v>1.8881118881118937</v>
      </c>
      <c r="I26" s="231">
        <v>141.80000000000001</v>
      </c>
      <c r="J26" s="231">
        <v>-1.3908205841446488</v>
      </c>
      <c r="K26" s="231">
        <v>131.5</v>
      </c>
      <c r="L26" s="231">
        <v>-9.7460535346602484</v>
      </c>
    </row>
    <row r="27" spans="1:12" ht="21.95" customHeight="1">
      <c r="A27" s="542"/>
      <c r="B27" s="542"/>
      <c r="C27" s="542"/>
      <c r="D27" s="542" t="s">
        <v>1118</v>
      </c>
      <c r="E27" s="542"/>
      <c r="F27" s="542"/>
      <c r="G27" s="231">
        <v>150.6</v>
      </c>
      <c r="H27" s="231">
        <v>12.053571428571416</v>
      </c>
      <c r="I27" s="231">
        <v>147.9</v>
      </c>
      <c r="J27" s="231">
        <v>9.6367679762787191</v>
      </c>
      <c r="K27" s="231">
        <v>136.9</v>
      </c>
      <c r="L27" s="231">
        <v>1.4825796886582623</v>
      </c>
    </row>
    <row r="28" spans="1:12" ht="33" customHeight="1">
      <c r="A28" s="542"/>
      <c r="B28" s="542" t="s">
        <v>1001</v>
      </c>
      <c r="C28" s="542"/>
      <c r="D28" s="542"/>
      <c r="E28" s="542"/>
      <c r="F28" s="542"/>
      <c r="G28" s="231">
        <v>163.9</v>
      </c>
      <c r="H28" s="231">
        <v>15.585331452750339</v>
      </c>
      <c r="I28" s="231">
        <v>160.80000000000001</v>
      </c>
      <c r="J28" s="231">
        <v>12.921348314606746</v>
      </c>
      <c r="K28" s="231">
        <v>146.30000000000001</v>
      </c>
      <c r="L28" s="231">
        <v>3.0281690140845114</v>
      </c>
    </row>
    <row r="29" spans="1:12" ht="21.95" customHeight="1">
      <c r="A29" s="542"/>
      <c r="B29" s="542"/>
      <c r="C29" s="542" t="s">
        <v>877</v>
      </c>
      <c r="D29" s="542"/>
      <c r="E29" s="542"/>
      <c r="F29" s="542"/>
      <c r="G29" s="231">
        <v>163.30000000000001</v>
      </c>
      <c r="H29" s="231">
        <v>8.7941372418387971</v>
      </c>
      <c r="I29" s="231">
        <v>159.69999999999999</v>
      </c>
      <c r="J29" s="231">
        <v>5.9018567639257213</v>
      </c>
      <c r="K29" s="231">
        <v>132.9</v>
      </c>
      <c r="L29" s="231">
        <v>-4.1125541125541076</v>
      </c>
    </row>
    <row r="30" spans="1:12" ht="21.95" customHeight="1">
      <c r="A30" s="542"/>
      <c r="B30" s="542"/>
      <c r="C30" s="542" t="s">
        <v>1102</v>
      </c>
      <c r="D30" s="542"/>
      <c r="E30" s="542"/>
      <c r="F30" s="542"/>
      <c r="G30" s="231">
        <v>164.2</v>
      </c>
      <c r="H30" s="231">
        <v>19.854014598540147</v>
      </c>
      <c r="I30" s="231">
        <v>161.4</v>
      </c>
      <c r="J30" s="231">
        <v>17.296511627906995</v>
      </c>
      <c r="K30" s="231">
        <v>154.1</v>
      </c>
      <c r="L30" s="231">
        <v>7.0138888888888715</v>
      </c>
    </row>
    <row r="31" spans="1:12" ht="21.95" customHeight="1">
      <c r="A31" s="542"/>
      <c r="B31" s="542"/>
      <c r="C31" s="542"/>
      <c r="D31" s="542" t="s">
        <v>1113</v>
      </c>
      <c r="E31" s="542"/>
      <c r="F31" s="542"/>
      <c r="G31" s="231">
        <v>171.1</v>
      </c>
      <c r="H31" s="231">
        <v>18.162983425414353</v>
      </c>
      <c r="I31" s="231">
        <v>167.8</v>
      </c>
      <c r="J31" s="231">
        <v>15.405777166437403</v>
      </c>
      <c r="K31" s="231">
        <v>161.4</v>
      </c>
      <c r="L31" s="231">
        <v>1.8939393939394051</v>
      </c>
    </row>
    <row r="32" spans="1:12" ht="21.95" customHeight="1">
      <c r="A32" s="542"/>
      <c r="B32" s="542"/>
      <c r="C32" s="542"/>
      <c r="D32" s="542" t="s">
        <v>1111</v>
      </c>
      <c r="E32" s="542"/>
      <c r="F32" s="542"/>
      <c r="G32" s="231">
        <v>155.1</v>
      </c>
      <c r="H32" s="231">
        <v>22.318611987381701</v>
      </c>
      <c r="I32" s="231">
        <v>153</v>
      </c>
      <c r="J32" s="231">
        <v>20.283018867924511</v>
      </c>
      <c r="K32" s="231">
        <v>144.4</v>
      </c>
      <c r="L32" s="231">
        <v>15.519999999999996</v>
      </c>
    </row>
    <row r="33" spans="1:12" ht="84" customHeight="1">
      <c r="A33" s="542"/>
      <c r="B33" s="853"/>
      <c r="C33" s="853"/>
      <c r="D33" s="853"/>
      <c r="E33" s="853"/>
      <c r="F33" s="853"/>
      <c r="G33" s="853" t="s">
        <v>1100</v>
      </c>
      <c r="H33" s="853"/>
      <c r="I33" s="853"/>
      <c r="J33" s="853"/>
      <c r="K33" s="853"/>
      <c r="L33" s="853"/>
    </row>
    <row r="34" spans="1:12" ht="12" customHeight="1">
      <c r="A34" s="67"/>
      <c r="B34" s="67"/>
      <c r="C34" s="67"/>
      <c r="D34" s="67"/>
      <c r="E34" s="67"/>
      <c r="F34" s="67"/>
      <c r="G34" s="219" t="s">
        <v>712</v>
      </c>
      <c r="H34" s="219"/>
      <c r="I34" s="219"/>
      <c r="J34" s="219"/>
      <c r="K34" s="67"/>
      <c r="L34" s="542"/>
    </row>
    <row r="35" spans="1:12" ht="30" customHeight="1">
      <c r="A35" s="1133" t="s">
        <v>657</v>
      </c>
      <c r="B35" s="1133"/>
      <c r="C35" s="1133"/>
      <c r="D35" s="1133"/>
      <c r="E35" s="1133"/>
      <c r="F35" s="1133"/>
      <c r="G35" s="231">
        <v>135.30000000000001</v>
      </c>
      <c r="H35" s="231">
        <v>5.0465838509316825</v>
      </c>
      <c r="I35" s="231">
        <v>132.5</v>
      </c>
      <c r="J35" s="231">
        <v>2.3956723338485233</v>
      </c>
      <c r="K35" s="231">
        <v>122.6</v>
      </c>
      <c r="L35" s="231">
        <v>0</v>
      </c>
    </row>
    <row r="36" spans="1:12" ht="33" customHeight="1">
      <c r="A36" s="542"/>
      <c r="B36" s="542" t="s">
        <v>326</v>
      </c>
      <c r="C36" s="542"/>
      <c r="D36" s="542"/>
      <c r="E36" s="542"/>
      <c r="F36" s="542"/>
      <c r="G36" s="231">
        <v>131.1</v>
      </c>
      <c r="H36" s="231">
        <v>1.7067494181536063</v>
      </c>
      <c r="I36" s="231">
        <v>128.19999999999999</v>
      </c>
      <c r="J36" s="231">
        <v>-1.0038610038610187</v>
      </c>
      <c r="K36" s="231">
        <v>120.6</v>
      </c>
      <c r="L36" s="231">
        <v>-2.427184466019412</v>
      </c>
    </row>
    <row r="37" spans="1:12" ht="21.95" customHeight="1">
      <c r="A37" s="542"/>
      <c r="B37" s="542"/>
      <c r="C37" s="542" t="s">
        <v>909</v>
      </c>
      <c r="D37" s="542"/>
      <c r="E37" s="542"/>
      <c r="F37" s="542"/>
      <c r="G37" s="231">
        <v>136.6</v>
      </c>
      <c r="H37" s="231">
        <v>5.7275541795665674</v>
      </c>
      <c r="I37" s="231">
        <v>134</v>
      </c>
      <c r="J37" s="231">
        <v>3.2357473035439028</v>
      </c>
      <c r="K37" s="231">
        <v>128.9</v>
      </c>
      <c r="L37" s="231">
        <v>5.4828150572831476</v>
      </c>
    </row>
    <row r="38" spans="1:12" ht="21.95" customHeight="1">
      <c r="A38" s="542"/>
      <c r="B38" s="542"/>
      <c r="C38" s="542" t="s">
        <v>1106</v>
      </c>
      <c r="D38" s="542"/>
      <c r="E38" s="542"/>
      <c r="F38" s="542"/>
      <c r="G38" s="231">
        <v>127.2</v>
      </c>
      <c r="H38" s="231">
        <v>-1.1655011655011549</v>
      </c>
      <c r="I38" s="231">
        <v>124.1</v>
      </c>
      <c r="J38" s="231">
        <v>-4.0216550657385994</v>
      </c>
      <c r="K38" s="231">
        <v>114.8</v>
      </c>
      <c r="L38" s="231">
        <v>-7.7911646586345427</v>
      </c>
    </row>
    <row r="39" spans="1:12" ht="33" customHeight="1">
      <c r="A39" s="542"/>
      <c r="B39" s="542" t="s">
        <v>1001</v>
      </c>
      <c r="C39" s="542"/>
      <c r="D39" s="542"/>
      <c r="E39" s="542"/>
      <c r="F39" s="542"/>
      <c r="G39" s="231">
        <v>140.1</v>
      </c>
      <c r="H39" s="231">
        <v>8.94245723172628</v>
      </c>
      <c r="I39" s="231">
        <v>137.4</v>
      </c>
      <c r="J39" s="231">
        <v>6.346749226006196</v>
      </c>
      <c r="K39" s="231">
        <v>125</v>
      </c>
      <c r="L39" s="231">
        <v>2.7960526315789593</v>
      </c>
    </row>
    <row r="40" spans="1:12" ht="21.95" customHeight="1">
      <c r="A40" s="542"/>
      <c r="B40" s="542"/>
      <c r="C40" s="542" t="s">
        <v>877</v>
      </c>
      <c r="D40" s="542"/>
      <c r="E40" s="542"/>
      <c r="F40" s="542"/>
      <c r="G40" s="231">
        <v>138.9</v>
      </c>
      <c r="H40" s="231">
        <v>1.6837481698389638</v>
      </c>
      <c r="I40" s="231">
        <v>135.80000000000001</v>
      </c>
      <c r="J40" s="231">
        <v>-1.0204081632652873</v>
      </c>
      <c r="K40" s="231">
        <v>112.9</v>
      </c>
      <c r="L40" s="231">
        <v>-4.2408821034775315</v>
      </c>
    </row>
    <row r="41" spans="1:12" ht="21.95" customHeight="1">
      <c r="A41" s="542"/>
      <c r="B41" s="542"/>
      <c r="C41" s="542" t="s">
        <v>1102</v>
      </c>
      <c r="D41" s="542"/>
      <c r="E41" s="542"/>
      <c r="F41" s="542"/>
      <c r="G41" s="231">
        <v>140.80000000000001</v>
      </c>
      <c r="H41" s="231">
        <v>13.548387096774192</v>
      </c>
      <c r="I41" s="231">
        <v>138.4</v>
      </c>
      <c r="J41" s="231">
        <v>11.164658634538142</v>
      </c>
      <c r="K41" s="231">
        <v>132.1</v>
      </c>
      <c r="L41" s="231">
        <v>6.7906224737267422</v>
      </c>
    </row>
    <row r="42" spans="1:12" ht="179.1" customHeight="1">
      <c r="A42" s="29" t="s">
        <v>1745</v>
      </c>
      <c r="B42" s="30"/>
      <c r="C42" s="30"/>
      <c r="D42" s="30"/>
      <c r="E42" s="30"/>
      <c r="F42" s="30"/>
      <c r="G42" s="30"/>
      <c r="H42" s="30"/>
      <c r="I42" s="30"/>
      <c r="J42" s="30"/>
      <c r="K42" s="30"/>
      <c r="L42" s="542"/>
    </row>
    <row r="44" spans="1:12">
      <c r="A44" s="151"/>
      <c r="B44" s="151"/>
      <c r="C44" s="151"/>
      <c r="D44" s="151"/>
      <c r="E44" s="151"/>
      <c r="F44" s="151"/>
      <c r="G44" s="151"/>
      <c r="H44" s="151"/>
      <c r="I44" s="151"/>
      <c r="J44" s="151"/>
      <c r="K44" s="151"/>
      <c r="L44" s="151"/>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256" width="11.42578125" style="157"/>
    <col min="257" max="257" width="8.7109375" style="157" customWidth="1"/>
    <col min="258" max="258" width="8.28515625" style="157" customWidth="1"/>
    <col min="259" max="268" width="11.7109375" style="157" customWidth="1"/>
    <col min="269" max="512" width="11.42578125" style="157"/>
    <col min="513" max="513" width="8.7109375" style="157" customWidth="1"/>
    <col min="514" max="514" width="8.28515625" style="157" customWidth="1"/>
    <col min="515" max="524" width="11.7109375" style="157" customWidth="1"/>
    <col min="525" max="768" width="11.42578125" style="157"/>
    <col min="769" max="769" width="8.7109375" style="157" customWidth="1"/>
    <col min="770" max="770" width="8.28515625" style="157" customWidth="1"/>
    <col min="771" max="780" width="11.7109375" style="157" customWidth="1"/>
    <col min="781" max="1024" width="11.42578125" style="157"/>
    <col min="1025" max="1025" width="8.7109375" style="157" customWidth="1"/>
    <col min="1026" max="1026" width="8.28515625" style="157" customWidth="1"/>
    <col min="1027" max="1036" width="11.7109375" style="157" customWidth="1"/>
    <col min="1037" max="1280" width="11.42578125" style="157"/>
    <col min="1281" max="1281" width="8.7109375" style="157" customWidth="1"/>
    <col min="1282" max="1282" width="8.28515625" style="157" customWidth="1"/>
    <col min="1283" max="1292" width="11.7109375" style="157" customWidth="1"/>
    <col min="1293" max="1536" width="11.42578125" style="157"/>
    <col min="1537" max="1537" width="8.7109375" style="157" customWidth="1"/>
    <col min="1538" max="1538" width="8.28515625" style="157" customWidth="1"/>
    <col min="1539" max="1548" width="11.7109375" style="157" customWidth="1"/>
    <col min="1549" max="1792" width="11.42578125" style="157"/>
    <col min="1793" max="1793" width="8.7109375" style="157" customWidth="1"/>
    <col min="1794" max="1794" width="8.28515625" style="157" customWidth="1"/>
    <col min="1795" max="1804" width="11.7109375" style="157" customWidth="1"/>
    <col min="1805" max="2048" width="11.42578125" style="157"/>
    <col min="2049" max="2049" width="8.7109375" style="157" customWidth="1"/>
    <col min="2050" max="2050" width="8.28515625" style="157" customWidth="1"/>
    <col min="2051" max="2060" width="11.7109375" style="157" customWidth="1"/>
    <col min="2061" max="2304" width="11.42578125" style="157"/>
    <col min="2305" max="2305" width="8.7109375" style="157" customWidth="1"/>
    <col min="2306" max="2306" width="8.28515625" style="157" customWidth="1"/>
    <col min="2307" max="2316" width="11.7109375" style="157" customWidth="1"/>
    <col min="2317" max="2560" width="11.42578125" style="157"/>
    <col min="2561" max="2561" width="8.7109375" style="157" customWidth="1"/>
    <col min="2562" max="2562" width="8.28515625" style="157" customWidth="1"/>
    <col min="2563" max="2572" width="11.7109375" style="157" customWidth="1"/>
    <col min="2573" max="2816" width="11.42578125" style="157"/>
    <col min="2817" max="2817" width="8.7109375" style="157" customWidth="1"/>
    <col min="2818" max="2818" width="8.28515625" style="157" customWidth="1"/>
    <col min="2819" max="2828" width="11.7109375" style="157" customWidth="1"/>
    <col min="2829" max="3072" width="11.42578125" style="157"/>
    <col min="3073" max="3073" width="8.7109375" style="157" customWidth="1"/>
    <col min="3074" max="3074" width="8.28515625" style="157" customWidth="1"/>
    <col min="3075" max="3084" width="11.7109375" style="157" customWidth="1"/>
    <col min="3085" max="3328" width="11.42578125" style="157"/>
    <col min="3329" max="3329" width="8.7109375" style="157" customWidth="1"/>
    <col min="3330" max="3330" width="8.28515625" style="157" customWidth="1"/>
    <col min="3331" max="3340" width="11.7109375" style="157" customWidth="1"/>
    <col min="3341" max="3584" width="11.42578125" style="157"/>
    <col min="3585" max="3585" width="8.7109375" style="157" customWidth="1"/>
    <col min="3586" max="3586" width="8.28515625" style="157" customWidth="1"/>
    <col min="3587" max="3596" width="11.7109375" style="157" customWidth="1"/>
    <col min="3597" max="3840" width="11.42578125" style="157"/>
    <col min="3841" max="3841" width="8.7109375" style="157" customWidth="1"/>
    <col min="3842" max="3842" width="8.28515625" style="157" customWidth="1"/>
    <col min="3843" max="3852" width="11.7109375" style="157" customWidth="1"/>
    <col min="3853" max="4096" width="11.42578125" style="157"/>
    <col min="4097" max="4097" width="8.7109375" style="157" customWidth="1"/>
    <col min="4098" max="4098" width="8.28515625" style="157" customWidth="1"/>
    <col min="4099" max="4108" width="11.7109375" style="157" customWidth="1"/>
    <col min="4109" max="4352" width="11.42578125" style="157"/>
    <col min="4353" max="4353" width="8.7109375" style="157" customWidth="1"/>
    <col min="4354" max="4354" width="8.28515625" style="157" customWidth="1"/>
    <col min="4355" max="4364" width="11.7109375" style="157" customWidth="1"/>
    <col min="4365" max="4608" width="11.42578125" style="157"/>
    <col min="4609" max="4609" width="8.7109375" style="157" customWidth="1"/>
    <col min="4610" max="4610" width="8.28515625" style="157" customWidth="1"/>
    <col min="4611" max="4620" width="11.7109375" style="157" customWidth="1"/>
    <col min="4621" max="4864" width="11.42578125" style="157"/>
    <col min="4865" max="4865" width="8.7109375" style="157" customWidth="1"/>
    <col min="4866" max="4866" width="8.28515625" style="157" customWidth="1"/>
    <col min="4867" max="4876" width="11.7109375" style="157" customWidth="1"/>
    <col min="4877" max="5120" width="11.42578125" style="157"/>
    <col min="5121" max="5121" width="8.7109375" style="157" customWidth="1"/>
    <col min="5122" max="5122" width="8.28515625" style="157" customWidth="1"/>
    <col min="5123" max="5132" width="11.7109375" style="157" customWidth="1"/>
    <col min="5133" max="5376" width="11.42578125" style="157"/>
    <col min="5377" max="5377" width="8.7109375" style="157" customWidth="1"/>
    <col min="5378" max="5378" width="8.28515625" style="157" customWidth="1"/>
    <col min="5379" max="5388" width="11.7109375" style="157" customWidth="1"/>
    <col min="5389" max="5632" width="11.42578125" style="157"/>
    <col min="5633" max="5633" width="8.7109375" style="157" customWidth="1"/>
    <col min="5634" max="5634" width="8.28515625" style="157" customWidth="1"/>
    <col min="5635" max="5644" width="11.7109375" style="157" customWidth="1"/>
    <col min="5645" max="5888" width="11.42578125" style="157"/>
    <col min="5889" max="5889" width="8.7109375" style="157" customWidth="1"/>
    <col min="5890" max="5890" width="8.28515625" style="157" customWidth="1"/>
    <col min="5891" max="5900" width="11.7109375" style="157" customWidth="1"/>
    <col min="5901" max="6144" width="11.42578125" style="157"/>
    <col min="6145" max="6145" width="8.7109375" style="157" customWidth="1"/>
    <col min="6146" max="6146" width="8.28515625" style="157" customWidth="1"/>
    <col min="6147" max="6156" width="11.7109375" style="157" customWidth="1"/>
    <col min="6157" max="6400" width="11.42578125" style="157"/>
    <col min="6401" max="6401" width="8.7109375" style="157" customWidth="1"/>
    <col min="6402" max="6402" width="8.28515625" style="157" customWidth="1"/>
    <col min="6403" max="6412" width="11.7109375" style="157" customWidth="1"/>
    <col min="6413" max="6656" width="11.42578125" style="157"/>
    <col min="6657" max="6657" width="8.7109375" style="157" customWidth="1"/>
    <col min="6658" max="6658" width="8.28515625" style="157" customWidth="1"/>
    <col min="6659" max="6668" width="11.7109375" style="157" customWidth="1"/>
    <col min="6669" max="6912" width="11.42578125" style="157"/>
    <col min="6913" max="6913" width="8.7109375" style="157" customWidth="1"/>
    <col min="6914" max="6914" width="8.28515625" style="157" customWidth="1"/>
    <col min="6915" max="6924" width="11.7109375" style="157" customWidth="1"/>
    <col min="6925" max="7168" width="11.42578125" style="157"/>
    <col min="7169" max="7169" width="8.7109375" style="157" customWidth="1"/>
    <col min="7170" max="7170" width="8.28515625" style="157" customWidth="1"/>
    <col min="7171" max="7180" width="11.7109375" style="157" customWidth="1"/>
    <col min="7181" max="7424" width="11.42578125" style="157"/>
    <col min="7425" max="7425" width="8.7109375" style="157" customWidth="1"/>
    <col min="7426" max="7426" width="8.28515625" style="157" customWidth="1"/>
    <col min="7427" max="7436" width="11.7109375" style="157" customWidth="1"/>
    <col min="7437" max="7680" width="11.42578125" style="157"/>
    <col min="7681" max="7681" width="8.7109375" style="157" customWidth="1"/>
    <col min="7682" max="7682" width="8.28515625" style="157" customWidth="1"/>
    <col min="7683" max="7692" width="11.7109375" style="157" customWidth="1"/>
    <col min="7693" max="7936" width="11.42578125" style="157"/>
    <col min="7937" max="7937" width="8.7109375" style="157" customWidth="1"/>
    <col min="7938" max="7938" width="8.28515625" style="157" customWidth="1"/>
    <col min="7939" max="7948" width="11.7109375" style="157" customWidth="1"/>
    <col min="7949" max="8192" width="11.42578125" style="157"/>
    <col min="8193" max="8193" width="8.7109375" style="157" customWidth="1"/>
    <col min="8194" max="8194" width="8.28515625" style="157" customWidth="1"/>
    <col min="8195" max="8204" width="11.7109375" style="157" customWidth="1"/>
    <col min="8205" max="8448" width="11.42578125" style="157"/>
    <col min="8449" max="8449" width="8.7109375" style="157" customWidth="1"/>
    <col min="8450" max="8450" width="8.28515625" style="157" customWidth="1"/>
    <col min="8451" max="8460" width="11.7109375" style="157" customWidth="1"/>
    <col min="8461" max="8704" width="11.42578125" style="157"/>
    <col min="8705" max="8705" width="8.7109375" style="157" customWidth="1"/>
    <col min="8706" max="8706" width="8.28515625" style="157" customWidth="1"/>
    <col min="8707" max="8716" width="11.7109375" style="157" customWidth="1"/>
    <col min="8717" max="8960" width="11.42578125" style="157"/>
    <col min="8961" max="8961" width="8.7109375" style="157" customWidth="1"/>
    <col min="8962" max="8962" width="8.28515625" style="157" customWidth="1"/>
    <col min="8963" max="8972" width="11.7109375" style="157" customWidth="1"/>
    <col min="8973" max="9216" width="11.42578125" style="157"/>
    <col min="9217" max="9217" width="8.7109375" style="157" customWidth="1"/>
    <col min="9218" max="9218" width="8.28515625" style="157" customWidth="1"/>
    <col min="9219" max="9228" width="11.7109375" style="157" customWidth="1"/>
    <col min="9229" max="9472" width="11.42578125" style="157"/>
    <col min="9473" max="9473" width="8.7109375" style="157" customWidth="1"/>
    <col min="9474" max="9474" width="8.28515625" style="157" customWidth="1"/>
    <col min="9475" max="9484" width="11.7109375" style="157" customWidth="1"/>
    <col min="9485" max="9728" width="11.42578125" style="157"/>
    <col min="9729" max="9729" width="8.7109375" style="157" customWidth="1"/>
    <col min="9730" max="9730" width="8.28515625" style="157" customWidth="1"/>
    <col min="9731" max="9740" width="11.7109375" style="157" customWidth="1"/>
    <col min="9741" max="9984" width="11.42578125" style="157"/>
    <col min="9985" max="9985" width="8.7109375" style="157" customWidth="1"/>
    <col min="9986" max="9986" width="8.28515625" style="157" customWidth="1"/>
    <col min="9987" max="9996" width="11.7109375" style="157" customWidth="1"/>
    <col min="9997" max="10240" width="11.42578125" style="157"/>
    <col min="10241" max="10241" width="8.7109375" style="157" customWidth="1"/>
    <col min="10242" max="10242" width="8.28515625" style="157" customWidth="1"/>
    <col min="10243" max="10252" width="11.7109375" style="157" customWidth="1"/>
    <col min="10253" max="10496" width="11.42578125" style="157"/>
    <col min="10497" max="10497" width="8.7109375" style="157" customWidth="1"/>
    <col min="10498" max="10498" width="8.28515625" style="157" customWidth="1"/>
    <col min="10499" max="10508" width="11.7109375" style="157" customWidth="1"/>
    <col min="10509" max="10752" width="11.42578125" style="157"/>
    <col min="10753" max="10753" width="8.7109375" style="157" customWidth="1"/>
    <col min="10754" max="10754" width="8.28515625" style="157" customWidth="1"/>
    <col min="10755" max="10764" width="11.7109375" style="157" customWidth="1"/>
    <col min="10765" max="11008" width="11.42578125" style="157"/>
    <col min="11009" max="11009" width="8.7109375" style="157" customWidth="1"/>
    <col min="11010" max="11010" width="8.28515625" style="157" customWidth="1"/>
    <col min="11011" max="11020" width="11.7109375" style="157" customWidth="1"/>
    <col min="11021" max="11264" width="11.42578125" style="157"/>
    <col min="11265" max="11265" width="8.7109375" style="157" customWidth="1"/>
    <col min="11266" max="11266" width="8.28515625" style="157" customWidth="1"/>
    <col min="11267" max="11276" width="11.7109375" style="157" customWidth="1"/>
    <col min="11277" max="11520" width="11.42578125" style="157"/>
    <col min="11521" max="11521" width="8.7109375" style="157" customWidth="1"/>
    <col min="11522" max="11522" width="8.28515625" style="157" customWidth="1"/>
    <col min="11523" max="11532" width="11.7109375" style="157" customWidth="1"/>
    <col min="11533" max="11776" width="11.42578125" style="157"/>
    <col min="11777" max="11777" width="8.7109375" style="157" customWidth="1"/>
    <col min="11778" max="11778" width="8.28515625" style="157" customWidth="1"/>
    <col min="11779" max="11788" width="11.7109375" style="157" customWidth="1"/>
    <col min="11789" max="12032" width="11.42578125" style="157"/>
    <col min="12033" max="12033" width="8.7109375" style="157" customWidth="1"/>
    <col min="12034" max="12034" width="8.28515625" style="157" customWidth="1"/>
    <col min="12035" max="12044" width="11.7109375" style="157" customWidth="1"/>
    <col min="12045" max="12288" width="11.42578125" style="157"/>
    <col min="12289" max="12289" width="8.7109375" style="157" customWidth="1"/>
    <col min="12290" max="12290" width="8.28515625" style="157" customWidth="1"/>
    <col min="12291" max="12300" width="11.7109375" style="157" customWidth="1"/>
    <col min="12301" max="12544" width="11.42578125" style="157"/>
    <col min="12545" max="12545" width="8.7109375" style="157" customWidth="1"/>
    <col min="12546" max="12546" width="8.28515625" style="157" customWidth="1"/>
    <col min="12547" max="12556" width="11.7109375" style="157" customWidth="1"/>
    <col min="12557" max="12800" width="11.42578125" style="157"/>
    <col min="12801" max="12801" width="8.7109375" style="157" customWidth="1"/>
    <col min="12802" max="12802" width="8.28515625" style="157" customWidth="1"/>
    <col min="12803" max="12812" width="11.7109375" style="157" customWidth="1"/>
    <col min="12813" max="13056" width="11.42578125" style="157"/>
    <col min="13057" max="13057" width="8.7109375" style="157" customWidth="1"/>
    <col min="13058" max="13058" width="8.28515625" style="157" customWidth="1"/>
    <col min="13059" max="13068" width="11.7109375" style="157" customWidth="1"/>
    <col min="13069" max="13312" width="11.42578125" style="157"/>
    <col min="13313" max="13313" width="8.7109375" style="157" customWidth="1"/>
    <col min="13314" max="13314" width="8.28515625" style="157" customWidth="1"/>
    <col min="13315" max="13324" width="11.7109375" style="157" customWidth="1"/>
    <col min="13325" max="13568" width="11.42578125" style="157"/>
    <col min="13569" max="13569" width="8.7109375" style="157" customWidth="1"/>
    <col min="13570" max="13570" width="8.28515625" style="157" customWidth="1"/>
    <col min="13571" max="13580" width="11.7109375" style="157" customWidth="1"/>
    <col min="13581" max="13824" width="11.42578125" style="157"/>
    <col min="13825" max="13825" width="8.7109375" style="157" customWidth="1"/>
    <col min="13826" max="13826" width="8.28515625" style="157" customWidth="1"/>
    <col min="13827" max="13836" width="11.7109375" style="157" customWidth="1"/>
    <col min="13837" max="14080" width="11.42578125" style="157"/>
    <col min="14081" max="14081" width="8.7109375" style="157" customWidth="1"/>
    <col min="14082" max="14082" width="8.28515625" style="157" customWidth="1"/>
    <col min="14083" max="14092" width="11.7109375" style="157" customWidth="1"/>
    <col min="14093" max="14336" width="11.42578125" style="157"/>
    <col min="14337" max="14337" width="8.7109375" style="157" customWidth="1"/>
    <col min="14338" max="14338" width="8.28515625" style="157" customWidth="1"/>
    <col min="14339" max="14348" width="11.7109375" style="157" customWidth="1"/>
    <col min="14349" max="14592" width="11.42578125" style="157"/>
    <col min="14593" max="14593" width="8.7109375" style="157" customWidth="1"/>
    <col min="14594" max="14594" width="8.28515625" style="157" customWidth="1"/>
    <col min="14595" max="14604" width="11.7109375" style="157" customWidth="1"/>
    <col min="14605" max="14848" width="11.42578125" style="157"/>
    <col min="14849" max="14849" width="8.7109375" style="157" customWidth="1"/>
    <col min="14850" max="14850" width="8.28515625" style="157" customWidth="1"/>
    <col min="14851" max="14860" width="11.7109375" style="157" customWidth="1"/>
    <col min="14861" max="15104" width="11.42578125" style="157"/>
    <col min="15105" max="15105" width="8.7109375" style="157" customWidth="1"/>
    <col min="15106" max="15106" width="8.28515625" style="157" customWidth="1"/>
    <col min="15107" max="15116" width="11.7109375" style="157" customWidth="1"/>
    <col min="15117" max="15360" width="11.42578125" style="157"/>
    <col min="15361" max="15361" width="8.7109375" style="157" customWidth="1"/>
    <col min="15362" max="15362" width="8.28515625" style="157" customWidth="1"/>
    <col min="15363" max="15372" width="11.7109375" style="157" customWidth="1"/>
    <col min="15373" max="15616" width="11.42578125" style="157"/>
    <col min="15617" max="15617" width="8.7109375" style="157" customWidth="1"/>
    <col min="15618" max="15618" width="8.28515625" style="157" customWidth="1"/>
    <col min="15619" max="15628" width="11.7109375" style="157" customWidth="1"/>
    <col min="15629" max="15872" width="11.42578125" style="157"/>
    <col min="15873" max="15873" width="8.7109375" style="157" customWidth="1"/>
    <col min="15874" max="15874" width="8.28515625" style="157" customWidth="1"/>
    <col min="15875" max="15884" width="11.7109375" style="157" customWidth="1"/>
    <col min="15885" max="16128" width="11.42578125" style="157"/>
    <col min="16129" max="16129" width="8.7109375" style="157" customWidth="1"/>
    <col min="16130" max="16130" width="8.28515625" style="157" customWidth="1"/>
    <col min="16131" max="16140" width="11.7109375" style="157" customWidth="1"/>
    <col min="16141" max="16384" width="11.42578125" style="157"/>
  </cols>
  <sheetData>
    <row r="1" spans="1:13" ht="15" customHeight="1">
      <c r="A1" s="907" t="s">
        <v>1764</v>
      </c>
    </row>
    <row r="2" spans="1:13" s="883" customFormat="1" ht="21" customHeight="1">
      <c r="A2" s="1122" t="s">
        <v>737</v>
      </c>
      <c r="B2" s="1122"/>
      <c r="C2" s="1122"/>
      <c r="D2" s="1122"/>
      <c r="E2" s="1122"/>
      <c r="F2" s="1122"/>
      <c r="G2" s="1122"/>
      <c r="H2" s="1122"/>
      <c r="I2" s="1122"/>
      <c r="J2" s="1122"/>
      <c r="K2" s="1122"/>
      <c r="L2" s="1122"/>
    </row>
    <row r="3" spans="1:13" s="883" customFormat="1" ht="21" customHeight="1">
      <c r="A3" s="1122" t="s">
        <v>6</v>
      </c>
      <c r="B3" s="1122"/>
      <c r="C3" s="1122"/>
      <c r="D3" s="1122"/>
      <c r="E3" s="1122"/>
      <c r="F3" s="1122"/>
      <c r="G3" s="1122"/>
      <c r="H3" s="1122"/>
      <c r="I3" s="1122"/>
      <c r="J3" s="1122"/>
      <c r="K3" s="1122"/>
      <c r="L3" s="1122"/>
    </row>
    <row r="4" spans="1:13" s="883" customFormat="1" ht="21" customHeight="1">
      <c r="A4" s="1122" t="s">
        <v>1386</v>
      </c>
      <c r="B4" s="1122"/>
      <c r="C4" s="1122"/>
      <c r="D4" s="1122"/>
      <c r="E4" s="1122"/>
      <c r="F4" s="1122"/>
      <c r="G4" s="1122"/>
      <c r="H4" s="1122"/>
      <c r="I4" s="1122"/>
      <c r="J4" s="1122"/>
      <c r="K4" s="1122"/>
      <c r="L4" s="1122"/>
    </row>
    <row r="5" spans="1:13" s="883" customFormat="1" ht="21" customHeight="1">
      <c r="A5" s="1122" t="s">
        <v>1701</v>
      </c>
      <c r="B5" s="1122"/>
      <c r="C5" s="1122"/>
      <c r="D5" s="1122"/>
      <c r="E5" s="1122"/>
      <c r="F5" s="1122"/>
      <c r="G5" s="1122"/>
      <c r="H5" s="1122"/>
      <c r="I5" s="1122"/>
      <c r="J5" s="1122"/>
      <c r="K5" s="1122"/>
      <c r="L5" s="1122"/>
    </row>
    <row r="6" spans="1:13" s="883" customFormat="1" ht="21" customHeight="1">
      <c r="A6" s="891" t="s">
        <v>345</v>
      </c>
    </row>
    <row r="7" spans="1:13" ht="18" customHeight="1">
      <c r="A7" s="1112" t="s">
        <v>1151</v>
      </c>
      <c r="B7" s="1113"/>
      <c r="C7" s="1119" t="s">
        <v>1101</v>
      </c>
      <c r="D7" s="1120"/>
      <c r="E7" s="1120"/>
      <c r="F7" s="1120"/>
      <c r="G7" s="1121"/>
      <c r="H7" s="1119" t="s">
        <v>1100</v>
      </c>
      <c r="I7" s="1120"/>
      <c r="J7" s="1120"/>
      <c r="K7" s="1120"/>
      <c r="L7" s="1120"/>
      <c r="M7" s="166"/>
    </row>
    <row r="8" spans="1:13" ht="18" customHeight="1">
      <c r="A8" s="1116"/>
      <c r="B8" s="1115"/>
      <c r="C8" s="1105" t="s">
        <v>997</v>
      </c>
      <c r="D8" s="1105" t="s">
        <v>40</v>
      </c>
      <c r="E8" s="1105" t="s">
        <v>1099</v>
      </c>
      <c r="F8" s="1105" t="s">
        <v>1098</v>
      </c>
      <c r="G8" s="1105" t="s">
        <v>1097</v>
      </c>
      <c r="H8" s="1105" t="s">
        <v>997</v>
      </c>
      <c r="I8" s="1105" t="s">
        <v>40</v>
      </c>
      <c r="J8" s="1105" t="s">
        <v>1099</v>
      </c>
      <c r="K8" s="1105" t="s">
        <v>1098</v>
      </c>
      <c r="L8" s="1108" t="s">
        <v>1097</v>
      </c>
      <c r="M8" s="886"/>
    </row>
    <row r="9" spans="1:13" ht="18" customHeight="1">
      <c r="A9" s="1116"/>
      <c r="B9" s="1115"/>
      <c r="C9" s="1144"/>
      <c r="D9" s="1144"/>
      <c r="E9" s="1144"/>
      <c r="F9" s="1144"/>
      <c r="G9" s="1144"/>
      <c r="H9" s="1144"/>
      <c r="I9" s="1144"/>
      <c r="J9" s="1144"/>
      <c r="K9" s="1144"/>
      <c r="L9" s="1146"/>
      <c r="M9" s="886"/>
    </row>
    <row r="10" spans="1:13" ht="18" customHeight="1">
      <c r="A10" s="1116"/>
      <c r="B10" s="1115"/>
      <c r="C10" s="1144"/>
      <c r="D10" s="1144"/>
      <c r="E10" s="1144"/>
      <c r="F10" s="1144"/>
      <c r="G10" s="1144"/>
      <c r="H10" s="1144"/>
      <c r="I10" s="1144"/>
      <c r="J10" s="1144"/>
      <c r="K10" s="1144"/>
      <c r="L10" s="1146"/>
      <c r="M10" s="886"/>
    </row>
    <row r="11" spans="1:13" ht="18" customHeight="1">
      <c r="A11" s="1116"/>
      <c r="B11" s="1115"/>
      <c r="C11" s="1144"/>
      <c r="D11" s="1144"/>
      <c r="E11" s="1144"/>
      <c r="F11" s="1144"/>
      <c r="G11" s="1144"/>
      <c r="H11" s="1144"/>
      <c r="I11" s="1144"/>
      <c r="J11" s="1144"/>
      <c r="K11" s="1144"/>
      <c r="L11" s="1146"/>
      <c r="M11" s="886"/>
    </row>
    <row r="12" spans="1:13" ht="18" customHeight="1">
      <c r="A12" s="1117"/>
      <c r="B12" s="1118"/>
      <c r="C12" s="1145"/>
      <c r="D12" s="1145"/>
      <c r="E12" s="1145"/>
      <c r="F12" s="1145"/>
      <c r="G12" s="1145"/>
      <c r="H12" s="1145"/>
      <c r="I12" s="1145"/>
      <c r="J12" s="1145"/>
      <c r="K12" s="1145"/>
      <c r="L12" s="1147"/>
      <c r="M12" s="886"/>
    </row>
    <row r="13" spans="1:13" ht="16.5" customHeight="1">
      <c r="A13" s="887"/>
      <c r="B13" s="887"/>
      <c r="C13" s="886"/>
      <c r="D13" s="886"/>
      <c r="E13" s="886"/>
      <c r="F13" s="886"/>
      <c r="G13" s="886"/>
      <c r="H13" s="886"/>
      <c r="I13" s="886"/>
      <c r="J13" s="886"/>
      <c r="K13" s="886"/>
      <c r="L13" s="886"/>
    </row>
    <row r="14" spans="1:13" ht="14.45" customHeight="1">
      <c r="A14" s="161">
        <v>2009</v>
      </c>
      <c r="B14" s="162" t="s">
        <v>276</v>
      </c>
      <c r="C14" s="163">
        <v>74.3</v>
      </c>
      <c r="D14" s="163">
        <v>44</v>
      </c>
      <c r="E14" s="163">
        <v>78.099999999999994</v>
      </c>
      <c r="F14" s="163">
        <v>95.2</v>
      </c>
      <c r="G14" s="163">
        <v>76.5</v>
      </c>
      <c r="H14" s="163">
        <v>82.1</v>
      </c>
      <c r="I14" s="163">
        <v>49.2</v>
      </c>
      <c r="J14" s="163">
        <v>86.5</v>
      </c>
      <c r="K14" s="163">
        <v>106.7</v>
      </c>
      <c r="L14" s="163">
        <v>83.6</v>
      </c>
    </row>
    <row r="15" spans="1:13" ht="14.45" customHeight="1">
      <c r="A15" s="161">
        <v>2010</v>
      </c>
      <c r="B15" s="162" t="s">
        <v>276</v>
      </c>
      <c r="C15" s="163">
        <v>80.5</v>
      </c>
      <c r="D15" s="163">
        <v>53.5</v>
      </c>
      <c r="E15" s="163">
        <v>82.1</v>
      </c>
      <c r="F15" s="163">
        <v>97.8</v>
      </c>
      <c r="G15" s="163">
        <v>85.3</v>
      </c>
      <c r="H15" s="163">
        <v>88.4</v>
      </c>
      <c r="I15" s="163">
        <v>59.1</v>
      </c>
      <c r="J15" s="163">
        <v>90.1</v>
      </c>
      <c r="K15" s="163">
        <v>108.9</v>
      </c>
      <c r="L15" s="163">
        <v>92.6</v>
      </c>
    </row>
    <row r="16" spans="1:13" ht="14.45" customHeight="1">
      <c r="A16" s="161">
        <v>2011</v>
      </c>
      <c r="B16" s="162" t="s">
        <v>276</v>
      </c>
      <c r="C16" s="163">
        <v>81.5</v>
      </c>
      <c r="D16" s="163">
        <v>66</v>
      </c>
      <c r="E16" s="163">
        <v>82.7</v>
      </c>
      <c r="F16" s="163">
        <v>85.7</v>
      </c>
      <c r="G16" s="163">
        <v>86.8</v>
      </c>
      <c r="H16" s="163">
        <v>86.9</v>
      </c>
      <c r="I16" s="163">
        <v>70.900000000000006</v>
      </c>
      <c r="J16" s="163">
        <v>87.9</v>
      </c>
      <c r="K16" s="163">
        <v>93.1</v>
      </c>
      <c r="L16" s="163">
        <v>91.4</v>
      </c>
    </row>
    <row r="17" spans="1:12" ht="14.45" customHeight="1">
      <c r="A17" s="161">
        <v>2012</v>
      </c>
      <c r="B17" s="162" t="s">
        <v>276</v>
      </c>
      <c r="C17" s="163">
        <v>84.5</v>
      </c>
      <c r="D17" s="163">
        <v>73.099999999999994</v>
      </c>
      <c r="E17" s="163">
        <v>87.9</v>
      </c>
      <c r="F17" s="163">
        <v>86.6</v>
      </c>
      <c r="G17" s="163">
        <v>85.9</v>
      </c>
      <c r="H17" s="163">
        <v>87.8</v>
      </c>
      <c r="I17" s="163">
        <v>76.7</v>
      </c>
      <c r="J17" s="163">
        <v>91.5</v>
      </c>
      <c r="K17" s="163">
        <v>90.7</v>
      </c>
      <c r="L17" s="163">
        <v>88.6</v>
      </c>
    </row>
    <row r="18" spans="1:12" ht="14.45" customHeight="1">
      <c r="A18" s="161">
        <v>2013</v>
      </c>
      <c r="B18" s="162" t="s">
        <v>276</v>
      </c>
      <c r="C18" s="163">
        <v>92</v>
      </c>
      <c r="D18" s="163">
        <v>78.2</v>
      </c>
      <c r="E18" s="163">
        <v>96.3</v>
      </c>
      <c r="F18" s="163">
        <v>101.6</v>
      </c>
      <c r="G18" s="163">
        <v>90.2</v>
      </c>
      <c r="H18" s="163">
        <v>94.1</v>
      </c>
      <c r="I18" s="163">
        <v>80.5</v>
      </c>
      <c r="J18" s="163">
        <v>98.8</v>
      </c>
      <c r="K18" s="163">
        <v>103.9</v>
      </c>
      <c r="L18" s="163">
        <v>91.9</v>
      </c>
    </row>
    <row r="19" spans="1:12" ht="14.45" customHeight="1">
      <c r="A19" s="161">
        <v>2014</v>
      </c>
      <c r="B19" s="162" t="s">
        <v>276</v>
      </c>
      <c r="C19" s="163">
        <v>94.2</v>
      </c>
      <c r="D19" s="163">
        <v>83.5</v>
      </c>
      <c r="E19" s="163">
        <v>99.9</v>
      </c>
      <c r="F19" s="163">
        <v>97.7</v>
      </c>
      <c r="G19" s="163">
        <v>92.1</v>
      </c>
      <c r="H19" s="163">
        <v>95.1</v>
      </c>
      <c r="I19" s="163">
        <v>84.6</v>
      </c>
      <c r="J19" s="163">
        <v>101</v>
      </c>
      <c r="K19" s="163">
        <v>98.6</v>
      </c>
      <c r="L19" s="163">
        <v>92.9</v>
      </c>
    </row>
    <row r="20" spans="1:12" ht="14.45" customHeight="1">
      <c r="A20" s="161">
        <v>2015</v>
      </c>
      <c r="B20" s="162" t="s">
        <v>276</v>
      </c>
      <c r="C20" s="163">
        <v>100</v>
      </c>
      <c r="D20" s="163">
        <v>100</v>
      </c>
      <c r="E20" s="163">
        <v>100</v>
      </c>
      <c r="F20" s="163">
        <v>100</v>
      </c>
      <c r="G20" s="163">
        <v>100</v>
      </c>
      <c r="H20" s="163">
        <v>100</v>
      </c>
      <c r="I20" s="163">
        <v>100</v>
      </c>
      <c r="J20" s="163">
        <v>100</v>
      </c>
      <c r="K20" s="163">
        <v>100</v>
      </c>
      <c r="L20" s="163">
        <v>100</v>
      </c>
    </row>
    <row r="21" spans="1:12" ht="14.45" customHeight="1">
      <c r="A21" s="161">
        <v>2016</v>
      </c>
      <c r="B21" s="162" t="s">
        <v>276</v>
      </c>
      <c r="C21" s="163">
        <v>118.3</v>
      </c>
      <c r="D21" s="163">
        <v>125.6</v>
      </c>
      <c r="E21" s="163">
        <v>114.9</v>
      </c>
      <c r="F21" s="163">
        <v>128.6</v>
      </c>
      <c r="G21" s="163">
        <v>112.7</v>
      </c>
      <c r="H21" s="163">
        <v>116.7</v>
      </c>
      <c r="I21" s="163">
        <v>123.3</v>
      </c>
      <c r="J21" s="163">
        <v>113.1</v>
      </c>
      <c r="K21" s="163">
        <v>127.4</v>
      </c>
      <c r="L21" s="163">
        <v>111.5</v>
      </c>
    </row>
    <row r="22" spans="1:12" ht="14.45" customHeight="1">
      <c r="A22" s="161">
        <v>2017</v>
      </c>
      <c r="B22" s="162" t="s">
        <v>276</v>
      </c>
      <c r="C22" s="163">
        <v>139.4</v>
      </c>
      <c r="D22" s="163">
        <v>146</v>
      </c>
      <c r="E22" s="163">
        <v>138.30000000000001</v>
      </c>
      <c r="F22" s="163">
        <v>156.4</v>
      </c>
      <c r="G22" s="163">
        <v>128.5</v>
      </c>
      <c r="H22" s="163">
        <v>132.69999999999999</v>
      </c>
      <c r="I22" s="163">
        <v>138.69999999999999</v>
      </c>
      <c r="J22" s="163">
        <v>131.6</v>
      </c>
      <c r="K22" s="163">
        <v>149.4</v>
      </c>
      <c r="L22" s="163">
        <v>122.1</v>
      </c>
    </row>
    <row r="23" spans="1:12" ht="14.45" customHeight="1">
      <c r="A23" s="161">
        <v>2018</v>
      </c>
      <c r="B23" s="162" t="s">
        <v>276</v>
      </c>
      <c r="C23" s="163">
        <v>158.69999999999999</v>
      </c>
      <c r="D23" s="163">
        <v>165.3</v>
      </c>
      <c r="E23" s="163">
        <v>151.30000000000001</v>
      </c>
      <c r="F23" s="163">
        <v>183.5</v>
      </c>
      <c r="G23" s="163">
        <v>150.69999999999999</v>
      </c>
      <c r="H23" s="163">
        <v>143.19999999999999</v>
      </c>
      <c r="I23" s="163">
        <v>149.5</v>
      </c>
      <c r="J23" s="163">
        <v>136.9</v>
      </c>
      <c r="K23" s="163">
        <v>165.5</v>
      </c>
      <c r="L23" s="163">
        <v>135.30000000000001</v>
      </c>
    </row>
    <row r="24" spans="1:12" ht="24.95" customHeight="1">
      <c r="A24" s="161">
        <v>2009</v>
      </c>
      <c r="B24" s="162" t="s">
        <v>100</v>
      </c>
      <c r="C24" s="163">
        <v>77.900000000000006</v>
      </c>
      <c r="D24" s="163">
        <v>45.7</v>
      </c>
      <c r="E24" s="163">
        <v>78.7</v>
      </c>
      <c r="F24" s="163">
        <v>108.8</v>
      </c>
      <c r="G24" s="163">
        <v>79.599999999999994</v>
      </c>
      <c r="H24" s="163">
        <v>86.1</v>
      </c>
      <c r="I24" s="163">
        <v>51.1</v>
      </c>
      <c r="J24" s="163">
        <v>87.3</v>
      </c>
      <c r="K24" s="163">
        <v>122.2</v>
      </c>
      <c r="L24" s="163">
        <v>86.7</v>
      </c>
    </row>
    <row r="25" spans="1:12" ht="14.45" customHeight="1">
      <c r="A25" s="161"/>
      <c r="B25" s="162" t="s">
        <v>101</v>
      </c>
      <c r="C25" s="163">
        <v>76.400000000000006</v>
      </c>
      <c r="D25" s="163">
        <v>45.5</v>
      </c>
      <c r="E25" s="163">
        <v>79.8</v>
      </c>
      <c r="F25" s="163">
        <v>98.4</v>
      </c>
      <c r="G25" s="163">
        <v>79</v>
      </c>
      <c r="H25" s="163">
        <v>84.6</v>
      </c>
      <c r="I25" s="163">
        <v>50.9</v>
      </c>
      <c r="J25" s="163">
        <v>88.5</v>
      </c>
      <c r="K25" s="163">
        <v>110.1</v>
      </c>
      <c r="L25" s="163">
        <v>86.3</v>
      </c>
    </row>
    <row r="26" spans="1:12" ht="14.45" customHeight="1">
      <c r="A26" s="161"/>
      <c r="B26" s="162" t="s">
        <v>102</v>
      </c>
      <c r="C26" s="163">
        <v>68.599999999999994</v>
      </c>
      <c r="D26" s="163">
        <v>43.5</v>
      </c>
      <c r="E26" s="163">
        <v>74.099999999999994</v>
      </c>
      <c r="F26" s="163">
        <v>79.400000000000006</v>
      </c>
      <c r="G26" s="163">
        <v>71.2</v>
      </c>
      <c r="H26" s="163">
        <v>76.099999999999994</v>
      </c>
      <c r="I26" s="163">
        <v>48.6</v>
      </c>
      <c r="J26" s="163">
        <v>82.3</v>
      </c>
      <c r="K26" s="163">
        <v>88.7</v>
      </c>
      <c r="L26" s="163">
        <v>78.3</v>
      </c>
    </row>
    <row r="27" spans="1:12" ht="24.95" customHeight="1">
      <c r="A27" s="161">
        <v>2010</v>
      </c>
      <c r="B27" s="163" t="s">
        <v>99</v>
      </c>
      <c r="C27" s="163">
        <v>81</v>
      </c>
      <c r="D27" s="163">
        <v>51.5</v>
      </c>
      <c r="E27" s="163">
        <v>81.3</v>
      </c>
      <c r="F27" s="163">
        <v>99.1</v>
      </c>
      <c r="G27" s="163">
        <v>88.2</v>
      </c>
      <c r="H27" s="163">
        <v>90</v>
      </c>
      <c r="I27" s="163">
        <v>57.5</v>
      </c>
      <c r="J27" s="163">
        <v>90.5</v>
      </c>
      <c r="K27" s="163">
        <v>110.7</v>
      </c>
      <c r="L27" s="163">
        <v>97.4</v>
      </c>
    </row>
    <row r="28" spans="1:12" ht="14.45" customHeight="1">
      <c r="A28" s="161"/>
      <c r="B28" s="163" t="s">
        <v>100</v>
      </c>
      <c r="C28" s="163">
        <v>84.7</v>
      </c>
      <c r="D28" s="163">
        <v>53</v>
      </c>
      <c r="E28" s="163">
        <v>86.7</v>
      </c>
      <c r="F28" s="163">
        <v>106.5</v>
      </c>
      <c r="G28" s="163">
        <v>89.4</v>
      </c>
      <c r="H28" s="163">
        <v>92.9</v>
      </c>
      <c r="I28" s="163">
        <v>58.5</v>
      </c>
      <c r="J28" s="163">
        <v>95</v>
      </c>
      <c r="K28" s="163">
        <v>118.6</v>
      </c>
      <c r="L28" s="163">
        <v>96.8</v>
      </c>
    </row>
    <row r="29" spans="1:12" ht="14.45" customHeight="1">
      <c r="A29" s="161"/>
      <c r="B29" s="163" t="s">
        <v>101</v>
      </c>
      <c r="C29" s="163">
        <v>81.5</v>
      </c>
      <c r="D29" s="163">
        <v>54.1</v>
      </c>
      <c r="E29" s="163">
        <v>83.2</v>
      </c>
      <c r="F29" s="163">
        <v>100.9</v>
      </c>
      <c r="G29" s="163">
        <v>85.3</v>
      </c>
      <c r="H29" s="163">
        <v>89.1</v>
      </c>
      <c r="I29" s="163">
        <v>59.6</v>
      </c>
      <c r="J29" s="163">
        <v>90.9</v>
      </c>
      <c r="K29" s="163">
        <v>112.2</v>
      </c>
      <c r="L29" s="163">
        <v>91.9</v>
      </c>
    </row>
    <row r="30" spans="1:12" ht="14.45" customHeight="1">
      <c r="A30" s="161"/>
      <c r="B30" s="163" t="s">
        <v>102</v>
      </c>
      <c r="C30" s="163">
        <v>74.900000000000006</v>
      </c>
      <c r="D30" s="163">
        <v>55.3</v>
      </c>
      <c r="E30" s="163">
        <v>77.2</v>
      </c>
      <c r="F30" s="163">
        <v>84.7</v>
      </c>
      <c r="G30" s="163">
        <v>78.400000000000006</v>
      </c>
      <c r="H30" s="163">
        <v>81.599999999999994</v>
      </c>
      <c r="I30" s="163">
        <v>60.7</v>
      </c>
      <c r="J30" s="163">
        <v>84</v>
      </c>
      <c r="K30" s="163">
        <v>94</v>
      </c>
      <c r="L30" s="163">
        <v>84.4</v>
      </c>
    </row>
    <row r="31" spans="1:12" ht="24.95" customHeight="1">
      <c r="A31" s="161">
        <v>2011</v>
      </c>
      <c r="B31" s="163" t="s">
        <v>99</v>
      </c>
      <c r="C31" s="163">
        <v>82</v>
      </c>
      <c r="D31" s="163">
        <v>61.5</v>
      </c>
      <c r="E31" s="163">
        <v>80.599999999999994</v>
      </c>
      <c r="F31" s="163">
        <v>91.5</v>
      </c>
      <c r="G31" s="163">
        <v>90.4</v>
      </c>
      <c r="H31" s="163">
        <v>88.4</v>
      </c>
      <c r="I31" s="163">
        <v>66.8</v>
      </c>
      <c r="J31" s="163">
        <v>86.6</v>
      </c>
      <c r="K31" s="163">
        <v>100.8</v>
      </c>
      <c r="L31" s="163">
        <v>96</v>
      </c>
    </row>
    <row r="32" spans="1:12" ht="14.45" customHeight="1">
      <c r="A32" s="161"/>
      <c r="B32" s="163" t="s">
        <v>100</v>
      </c>
      <c r="C32" s="163">
        <v>86.7</v>
      </c>
      <c r="D32" s="163">
        <v>69</v>
      </c>
      <c r="E32" s="163">
        <v>86.8</v>
      </c>
      <c r="F32" s="163">
        <v>94.6</v>
      </c>
      <c r="G32" s="163">
        <v>92.5</v>
      </c>
      <c r="H32" s="163">
        <v>92.5</v>
      </c>
      <c r="I32" s="163">
        <v>74.3</v>
      </c>
      <c r="J32" s="163">
        <v>92.3</v>
      </c>
      <c r="K32" s="163">
        <v>103</v>
      </c>
      <c r="L32" s="163">
        <v>97.6</v>
      </c>
    </row>
    <row r="33" spans="1:12" ht="14.45" customHeight="1">
      <c r="A33" s="161"/>
      <c r="B33" s="163" t="s">
        <v>101</v>
      </c>
      <c r="C33" s="163">
        <v>84</v>
      </c>
      <c r="D33" s="163">
        <v>67.8</v>
      </c>
      <c r="E33" s="163">
        <v>84.9</v>
      </c>
      <c r="F33" s="163">
        <v>89.7</v>
      </c>
      <c r="G33" s="163">
        <v>89.3</v>
      </c>
      <c r="H33" s="163">
        <v>89.1</v>
      </c>
      <c r="I33" s="163">
        <v>72.5</v>
      </c>
      <c r="J33" s="163">
        <v>89.8</v>
      </c>
      <c r="K33" s="163">
        <v>96.7</v>
      </c>
      <c r="L33" s="163">
        <v>93.5</v>
      </c>
    </row>
    <row r="34" spans="1:12" ht="14.45" customHeight="1">
      <c r="A34" s="161"/>
      <c r="B34" s="163" t="s">
        <v>102</v>
      </c>
      <c r="C34" s="163">
        <v>73.2</v>
      </c>
      <c r="D34" s="163">
        <v>65.599999999999994</v>
      </c>
      <c r="E34" s="163">
        <v>78.400000000000006</v>
      </c>
      <c r="F34" s="163">
        <v>66.8</v>
      </c>
      <c r="G34" s="163">
        <v>75</v>
      </c>
      <c r="H34" s="163">
        <v>77.5</v>
      </c>
      <c r="I34" s="163">
        <v>70.099999999999994</v>
      </c>
      <c r="J34" s="163">
        <v>82.9</v>
      </c>
      <c r="K34" s="163">
        <v>71.7</v>
      </c>
      <c r="L34" s="163">
        <v>78.599999999999994</v>
      </c>
    </row>
    <row r="35" spans="1:12" ht="24.95" customHeight="1">
      <c r="A35" s="161">
        <v>2012</v>
      </c>
      <c r="B35" s="163" t="s">
        <v>99</v>
      </c>
      <c r="C35" s="163">
        <v>85</v>
      </c>
      <c r="D35" s="163">
        <v>72</v>
      </c>
      <c r="E35" s="163">
        <v>87.3</v>
      </c>
      <c r="F35" s="163">
        <v>85.3</v>
      </c>
      <c r="G35" s="163">
        <v>89.5</v>
      </c>
      <c r="H35" s="163">
        <v>89.1</v>
      </c>
      <c r="I35" s="163">
        <v>76</v>
      </c>
      <c r="J35" s="163">
        <v>91.4</v>
      </c>
      <c r="K35" s="163">
        <v>90.4</v>
      </c>
      <c r="L35" s="163">
        <v>93.1</v>
      </c>
    </row>
    <row r="36" spans="1:12" ht="14.45" customHeight="1">
      <c r="A36" s="161"/>
      <c r="B36" s="163" t="s">
        <v>100</v>
      </c>
      <c r="C36" s="163">
        <v>88.9</v>
      </c>
      <c r="D36" s="163">
        <v>76.8</v>
      </c>
      <c r="E36" s="163">
        <v>89.4</v>
      </c>
      <c r="F36" s="163">
        <v>98.5</v>
      </c>
      <c r="G36" s="163">
        <v>90.3</v>
      </c>
      <c r="H36" s="163">
        <v>92.4</v>
      </c>
      <c r="I36" s="163">
        <v>80.599999999999994</v>
      </c>
      <c r="J36" s="163">
        <v>93.1</v>
      </c>
      <c r="K36" s="163">
        <v>103.2</v>
      </c>
      <c r="L36" s="163">
        <v>93.1</v>
      </c>
    </row>
    <row r="37" spans="1:12" ht="14.45" customHeight="1">
      <c r="A37" s="161"/>
      <c r="B37" s="163" t="s">
        <v>101</v>
      </c>
      <c r="C37" s="163">
        <v>85.6</v>
      </c>
      <c r="D37" s="163">
        <v>73.900000000000006</v>
      </c>
      <c r="E37" s="163">
        <v>90</v>
      </c>
      <c r="F37" s="163">
        <v>89.1</v>
      </c>
      <c r="G37" s="163">
        <v>85.5</v>
      </c>
      <c r="H37" s="163">
        <v>88.7</v>
      </c>
      <c r="I37" s="163">
        <v>77.2</v>
      </c>
      <c r="J37" s="163">
        <v>93.4</v>
      </c>
      <c r="K37" s="163">
        <v>93</v>
      </c>
      <c r="L37" s="163">
        <v>88</v>
      </c>
    </row>
    <row r="38" spans="1:12" ht="14.45" customHeight="1">
      <c r="A38" s="161"/>
      <c r="B38" s="163" t="s">
        <v>102</v>
      </c>
      <c r="C38" s="163">
        <v>78.3</v>
      </c>
      <c r="D38" s="163">
        <v>69.8</v>
      </c>
      <c r="E38" s="163">
        <v>84.9</v>
      </c>
      <c r="F38" s="163">
        <v>73.400000000000006</v>
      </c>
      <c r="G38" s="163">
        <v>78.2</v>
      </c>
      <c r="H38" s="163">
        <v>81</v>
      </c>
      <c r="I38" s="163">
        <v>72.900000000000006</v>
      </c>
      <c r="J38" s="163">
        <v>87.9</v>
      </c>
      <c r="K38" s="163">
        <v>76.3</v>
      </c>
      <c r="L38" s="163">
        <v>80.3</v>
      </c>
    </row>
    <row r="39" spans="1:12" ht="24.95" customHeight="1">
      <c r="A39" s="161">
        <v>2013</v>
      </c>
      <c r="B39" s="163" t="s">
        <v>99</v>
      </c>
      <c r="C39" s="163">
        <v>91.8</v>
      </c>
      <c r="D39" s="163">
        <v>77.3</v>
      </c>
      <c r="E39" s="163">
        <v>93.1</v>
      </c>
      <c r="F39" s="163">
        <v>101.4</v>
      </c>
      <c r="G39" s="163">
        <v>93.8</v>
      </c>
      <c r="H39" s="163">
        <v>94.6</v>
      </c>
      <c r="I39" s="163">
        <v>80.2</v>
      </c>
      <c r="J39" s="163">
        <v>96</v>
      </c>
      <c r="K39" s="163">
        <v>104.6</v>
      </c>
      <c r="L39" s="163">
        <v>96.2</v>
      </c>
    </row>
    <row r="40" spans="1:12" ht="14.45" customHeight="1">
      <c r="A40" s="161"/>
      <c r="B40" s="163" t="s">
        <v>100</v>
      </c>
      <c r="C40" s="163">
        <v>97</v>
      </c>
      <c r="D40" s="163">
        <v>84.4</v>
      </c>
      <c r="E40" s="163">
        <v>100.9</v>
      </c>
      <c r="F40" s="163">
        <v>112</v>
      </c>
      <c r="G40" s="163">
        <v>92.2</v>
      </c>
      <c r="H40" s="163">
        <v>99.2</v>
      </c>
      <c r="I40" s="163">
        <v>86.9</v>
      </c>
      <c r="J40" s="163">
        <v>103.5</v>
      </c>
      <c r="K40" s="163">
        <v>114.6</v>
      </c>
      <c r="L40" s="163">
        <v>94</v>
      </c>
    </row>
    <row r="41" spans="1:12" ht="14.45" customHeight="1">
      <c r="A41" s="161"/>
      <c r="B41" s="163" t="s">
        <v>101</v>
      </c>
      <c r="C41" s="163">
        <v>93.3</v>
      </c>
      <c r="D41" s="163">
        <v>78.5</v>
      </c>
      <c r="E41" s="163">
        <v>96.9</v>
      </c>
      <c r="F41" s="163">
        <v>105.8</v>
      </c>
      <c r="G41" s="163">
        <v>91.4</v>
      </c>
      <c r="H41" s="163">
        <v>95.3</v>
      </c>
      <c r="I41" s="163">
        <v>80.599999999999994</v>
      </c>
      <c r="J41" s="163">
        <v>99.2</v>
      </c>
      <c r="K41" s="163">
        <v>107.7</v>
      </c>
      <c r="L41" s="163">
        <v>93</v>
      </c>
    </row>
    <row r="42" spans="1:12" ht="14.45" customHeight="1">
      <c r="A42" s="161"/>
      <c r="B42" s="168" t="s">
        <v>102</v>
      </c>
      <c r="C42" s="168">
        <v>85.8</v>
      </c>
      <c r="D42" s="168">
        <v>72.5</v>
      </c>
      <c r="E42" s="168">
        <v>94.4</v>
      </c>
      <c r="F42" s="168">
        <v>87.1</v>
      </c>
      <c r="G42" s="168">
        <v>83.2</v>
      </c>
      <c r="H42" s="168">
        <v>87.4</v>
      </c>
      <c r="I42" s="168">
        <v>74.2</v>
      </c>
      <c r="J42" s="168">
        <v>96.4</v>
      </c>
      <c r="K42" s="168">
        <v>88.5</v>
      </c>
      <c r="L42" s="168">
        <v>84.4</v>
      </c>
    </row>
    <row r="43" spans="1:12" ht="24.95" customHeight="1">
      <c r="A43" s="161">
        <v>2014</v>
      </c>
      <c r="B43" s="168" t="s">
        <v>99</v>
      </c>
      <c r="C43" s="168">
        <v>94</v>
      </c>
      <c r="D43" s="168">
        <v>81</v>
      </c>
      <c r="E43" s="168">
        <v>100.8</v>
      </c>
      <c r="F43" s="168">
        <v>102.5</v>
      </c>
      <c r="G43" s="168">
        <v>89.5</v>
      </c>
      <c r="H43" s="168">
        <v>95.2</v>
      </c>
      <c r="I43" s="168">
        <v>82.2</v>
      </c>
      <c r="J43" s="168">
        <v>102.2</v>
      </c>
      <c r="K43" s="168">
        <v>104</v>
      </c>
      <c r="L43" s="168">
        <v>90.5</v>
      </c>
    </row>
    <row r="44" spans="1:12" ht="14.45" customHeight="1">
      <c r="A44" s="161"/>
      <c r="B44" s="168" t="s">
        <v>100</v>
      </c>
      <c r="C44" s="163">
        <v>98.2</v>
      </c>
      <c r="D44" s="163">
        <v>88.1</v>
      </c>
      <c r="E44" s="163">
        <v>100.9</v>
      </c>
      <c r="F44" s="163">
        <v>109.5</v>
      </c>
      <c r="G44" s="163">
        <v>95.1</v>
      </c>
      <c r="H44" s="163">
        <v>99.3</v>
      </c>
      <c r="I44" s="163">
        <v>89.3</v>
      </c>
      <c r="J44" s="163">
        <v>102.2</v>
      </c>
      <c r="K44" s="163">
        <v>110.7</v>
      </c>
      <c r="L44" s="163">
        <v>96</v>
      </c>
    </row>
    <row r="45" spans="1:12" ht="14.45" customHeight="1">
      <c r="A45" s="161"/>
      <c r="B45" s="168" t="s">
        <v>101</v>
      </c>
      <c r="C45" s="163">
        <v>95.6</v>
      </c>
      <c r="D45" s="163">
        <v>81.8</v>
      </c>
      <c r="E45" s="163">
        <v>102.7</v>
      </c>
      <c r="F45" s="163">
        <v>100</v>
      </c>
      <c r="G45" s="163">
        <v>93.2</v>
      </c>
      <c r="H45" s="163">
        <v>96.3</v>
      </c>
      <c r="I45" s="163">
        <v>82.8</v>
      </c>
      <c r="J45" s="163">
        <v>103.6</v>
      </c>
      <c r="K45" s="163">
        <v>100.5</v>
      </c>
      <c r="L45" s="163">
        <v>93.7</v>
      </c>
    </row>
    <row r="46" spans="1:12" ht="14.45" customHeight="1">
      <c r="A46" s="161"/>
      <c r="B46" s="168" t="s">
        <v>102</v>
      </c>
      <c r="C46" s="163">
        <v>89.1</v>
      </c>
      <c r="D46" s="163">
        <v>83.1</v>
      </c>
      <c r="E46" s="163">
        <v>95.2</v>
      </c>
      <c r="F46" s="163">
        <v>78.900000000000006</v>
      </c>
      <c r="G46" s="163">
        <v>90.7</v>
      </c>
      <c r="H46" s="163">
        <v>89.7</v>
      </c>
      <c r="I46" s="163">
        <v>84</v>
      </c>
      <c r="J46" s="163">
        <v>95.9</v>
      </c>
      <c r="K46" s="163">
        <v>79.3</v>
      </c>
      <c r="L46" s="163">
        <v>91.2</v>
      </c>
    </row>
    <row r="47" spans="1:12" ht="24.95" customHeight="1">
      <c r="A47" s="161">
        <v>2015</v>
      </c>
      <c r="B47" s="168" t="s">
        <v>99</v>
      </c>
      <c r="C47" s="163">
        <v>99.8</v>
      </c>
      <c r="D47" s="163">
        <v>92</v>
      </c>
      <c r="E47" s="163">
        <v>101.9</v>
      </c>
      <c r="F47" s="163">
        <v>96.2</v>
      </c>
      <c r="G47" s="163">
        <v>103.8</v>
      </c>
      <c r="H47" s="163">
        <v>100.1</v>
      </c>
      <c r="I47" s="163">
        <v>92.3</v>
      </c>
      <c r="J47" s="163">
        <v>102.2</v>
      </c>
      <c r="K47" s="163">
        <v>96.4</v>
      </c>
      <c r="L47" s="163">
        <v>104</v>
      </c>
    </row>
    <row r="48" spans="1:12" ht="14.45" customHeight="1">
      <c r="A48" s="161"/>
      <c r="B48" s="168" t="s">
        <v>100</v>
      </c>
      <c r="C48" s="163">
        <v>104.5</v>
      </c>
      <c r="D48" s="163">
        <v>100.3</v>
      </c>
      <c r="E48" s="163">
        <v>103.5</v>
      </c>
      <c r="F48" s="163">
        <v>110.6</v>
      </c>
      <c r="G48" s="163">
        <v>104.7</v>
      </c>
      <c r="H48" s="163">
        <v>104.6</v>
      </c>
      <c r="I48" s="163">
        <v>100.5</v>
      </c>
      <c r="J48" s="163">
        <v>103.7</v>
      </c>
      <c r="K48" s="163">
        <v>110.7</v>
      </c>
      <c r="L48" s="163">
        <v>104.9</v>
      </c>
    </row>
    <row r="49" spans="1:12" ht="14.45" customHeight="1">
      <c r="A49" s="161"/>
      <c r="B49" s="168" t="s">
        <v>101</v>
      </c>
      <c r="C49" s="163">
        <v>100.8</v>
      </c>
      <c r="D49" s="163">
        <v>104.3</v>
      </c>
      <c r="E49" s="163">
        <v>99.4</v>
      </c>
      <c r="F49" s="163">
        <v>104.3</v>
      </c>
      <c r="G49" s="163">
        <v>98.6</v>
      </c>
      <c r="H49" s="163">
        <v>100.6</v>
      </c>
      <c r="I49" s="163">
        <v>104.1</v>
      </c>
      <c r="J49" s="163">
        <v>99.1</v>
      </c>
      <c r="K49" s="163">
        <v>104.2</v>
      </c>
      <c r="L49" s="163">
        <v>98.3</v>
      </c>
    </row>
    <row r="50" spans="1:12" ht="14.45" customHeight="1">
      <c r="A50" s="161"/>
      <c r="B50" s="168" t="s">
        <v>102</v>
      </c>
      <c r="C50" s="163">
        <v>94.9</v>
      </c>
      <c r="D50" s="163">
        <v>103.4</v>
      </c>
      <c r="E50" s="163">
        <v>95.2</v>
      </c>
      <c r="F50" s="163">
        <v>88.9</v>
      </c>
      <c r="G50" s="163">
        <v>92.9</v>
      </c>
      <c r="H50" s="163">
        <v>94.8</v>
      </c>
      <c r="I50" s="163">
        <v>103.2</v>
      </c>
      <c r="J50" s="163">
        <v>95</v>
      </c>
      <c r="K50" s="163">
        <v>88.7</v>
      </c>
      <c r="L50" s="163">
        <v>92.7</v>
      </c>
    </row>
    <row r="51" spans="1:12" ht="24.95" customHeight="1">
      <c r="A51" s="161">
        <v>2016</v>
      </c>
      <c r="B51" s="168" t="s">
        <v>99</v>
      </c>
      <c r="C51" s="163">
        <v>109.8</v>
      </c>
      <c r="D51" s="163">
        <v>113.6</v>
      </c>
      <c r="E51" s="163">
        <v>103.8</v>
      </c>
      <c r="F51" s="163">
        <v>119.5</v>
      </c>
      <c r="G51" s="163">
        <v>109.3</v>
      </c>
      <c r="H51" s="163">
        <v>109.3</v>
      </c>
      <c r="I51" s="163">
        <v>112.7</v>
      </c>
      <c r="J51" s="163">
        <v>103.2</v>
      </c>
      <c r="K51" s="163">
        <v>119.1</v>
      </c>
      <c r="L51" s="163">
        <v>109.3</v>
      </c>
    </row>
    <row r="52" spans="1:12" ht="14.45" customHeight="1">
      <c r="A52" s="161"/>
      <c r="B52" s="168" t="s">
        <v>100</v>
      </c>
      <c r="C52" s="163">
        <v>122.1</v>
      </c>
      <c r="D52" s="163">
        <v>125.5</v>
      </c>
      <c r="E52" s="163">
        <v>118.7</v>
      </c>
      <c r="F52" s="163">
        <v>137.1</v>
      </c>
      <c r="G52" s="163">
        <v>116.3</v>
      </c>
      <c r="H52" s="163">
        <v>120.7</v>
      </c>
      <c r="I52" s="163">
        <v>123.3</v>
      </c>
      <c r="J52" s="163">
        <v>116.9</v>
      </c>
      <c r="K52" s="163">
        <v>136.30000000000001</v>
      </c>
      <c r="L52" s="163">
        <v>115.4</v>
      </c>
    </row>
    <row r="53" spans="1:12" ht="14.45" customHeight="1">
      <c r="A53" s="161"/>
      <c r="B53" s="168" t="s">
        <v>101</v>
      </c>
      <c r="C53" s="163">
        <v>124.1</v>
      </c>
      <c r="D53" s="163">
        <v>136.69999999999999</v>
      </c>
      <c r="E53" s="163">
        <v>118.9</v>
      </c>
      <c r="F53" s="163">
        <v>139.9</v>
      </c>
      <c r="G53" s="163">
        <v>115</v>
      </c>
      <c r="H53" s="163">
        <v>121.9</v>
      </c>
      <c r="I53" s="163">
        <v>133.6</v>
      </c>
      <c r="J53" s="163">
        <v>116.6</v>
      </c>
      <c r="K53" s="163">
        <v>138.19999999999999</v>
      </c>
      <c r="L53" s="163">
        <v>113.1</v>
      </c>
    </row>
    <row r="54" spans="1:12" ht="14.45" customHeight="1">
      <c r="A54" s="161"/>
      <c r="B54" s="168" t="s">
        <v>102</v>
      </c>
      <c r="C54" s="163">
        <v>117.2</v>
      </c>
      <c r="D54" s="163">
        <v>126.6</v>
      </c>
      <c r="E54" s="163">
        <v>118.3</v>
      </c>
      <c r="F54" s="163">
        <v>117.9</v>
      </c>
      <c r="G54" s="163">
        <v>110.2</v>
      </c>
      <c r="H54" s="163">
        <v>114.7</v>
      </c>
      <c r="I54" s="163">
        <v>123.4</v>
      </c>
      <c r="J54" s="163">
        <v>115.8</v>
      </c>
      <c r="K54" s="163">
        <v>116</v>
      </c>
      <c r="L54" s="163">
        <v>108.1</v>
      </c>
    </row>
    <row r="55" spans="1:12" ht="24.95" customHeight="1">
      <c r="A55" s="161">
        <v>2017</v>
      </c>
      <c r="B55" s="168" t="s">
        <v>99</v>
      </c>
      <c r="C55" s="163">
        <v>136.30000000000001</v>
      </c>
      <c r="D55" s="163">
        <v>145.5</v>
      </c>
      <c r="E55" s="163">
        <v>133.1</v>
      </c>
      <c r="F55" s="163">
        <v>150.9</v>
      </c>
      <c r="G55" s="163">
        <v>127.5</v>
      </c>
      <c r="H55" s="163">
        <v>131.80000000000001</v>
      </c>
      <c r="I55" s="163">
        <v>140</v>
      </c>
      <c r="J55" s="163">
        <v>128.5</v>
      </c>
      <c r="K55" s="163">
        <v>146.6</v>
      </c>
      <c r="L55" s="163">
        <v>123.3</v>
      </c>
    </row>
    <row r="56" spans="1:12" ht="14.45" customHeight="1">
      <c r="A56" s="161"/>
      <c r="B56" s="168" t="s">
        <v>100</v>
      </c>
      <c r="C56" s="163">
        <v>143.6</v>
      </c>
      <c r="D56" s="163">
        <v>152</v>
      </c>
      <c r="E56" s="163">
        <v>140.6</v>
      </c>
      <c r="F56" s="163">
        <v>166.3</v>
      </c>
      <c r="G56" s="163">
        <v>130.80000000000001</v>
      </c>
      <c r="H56" s="163">
        <v>137.1</v>
      </c>
      <c r="I56" s="163">
        <v>145</v>
      </c>
      <c r="J56" s="163">
        <v>134.30000000000001</v>
      </c>
      <c r="K56" s="163">
        <v>159.4</v>
      </c>
      <c r="L56" s="163">
        <v>124.6</v>
      </c>
    </row>
    <row r="57" spans="1:12" ht="14.45" customHeight="1">
      <c r="A57" s="161"/>
      <c r="B57" s="168" t="s">
        <v>101</v>
      </c>
      <c r="C57" s="163">
        <v>140.5</v>
      </c>
      <c r="D57" s="163">
        <v>142.4</v>
      </c>
      <c r="E57" s="163">
        <v>140</v>
      </c>
      <c r="F57" s="163">
        <v>160.9</v>
      </c>
      <c r="G57" s="163">
        <v>129.9</v>
      </c>
      <c r="H57" s="163">
        <v>133.1</v>
      </c>
      <c r="I57" s="163">
        <v>134.69999999999999</v>
      </c>
      <c r="J57" s="163">
        <v>132.69999999999999</v>
      </c>
      <c r="K57" s="163">
        <v>152.80000000000001</v>
      </c>
      <c r="L57" s="163">
        <v>122.9</v>
      </c>
    </row>
    <row r="58" spans="1:12" ht="14.45" customHeight="1">
      <c r="A58" s="161"/>
      <c r="B58" s="168" t="s">
        <v>102</v>
      </c>
      <c r="C58" s="163">
        <v>137</v>
      </c>
      <c r="D58" s="163">
        <v>143.9</v>
      </c>
      <c r="E58" s="163">
        <v>139.30000000000001</v>
      </c>
      <c r="F58" s="163">
        <v>147.30000000000001</v>
      </c>
      <c r="G58" s="163">
        <v>125.6</v>
      </c>
      <c r="H58" s="163">
        <v>128.6</v>
      </c>
      <c r="I58" s="163">
        <v>135</v>
      </c>
      <c r="J58" s="163">
        <v>130.69999999999999</v>
      </c>
      <c r="K58" s="163">
        <v>138.69999999999999</v>
      </c>
      <c r="L58" s="163">
        <v>117.6</v>
      </c>
    </row>
    <row r="59" spans="1:12" ht="24.95" customHeight="1">
      <c r="A59" s="161">
        <v>2018</v>
      </c>
      <c r="B59" s="168" t="s">
        <v>99</v>
      </c>
      <c r="C59" s="163">
        <v>155.30000000000001</v>
      </c>
      <c r="D59" s="163">
        <v>156.5</v>
      </c>
      <c r="E59" s="163">
        <v>149.30000000000001</v>
      </c>
      <c r="F59" s="163">
        <v>183.2</v>
      </c>
      <c r="G59" s="163">
        <v>147.30000000000001</v>
      </c>
      <c r="H59" s="163">
        <v>143</v>
      </c>
      <c r="I59" s="163">
        <v>144.19999999999999</v>
      </c>
      <c r="J59" s="163">
        <v>137.6</v>
      </c>
      <c r="K59" s="163">
        <v>169.3</v>
      </c>
      <c r="L59" s="163">
        <v>135.1</v>
      </c>
    </row>
    <row r="60" spans="1:12" ht="14.45" customHeight="1">
      <c r="A60" s="161"/>
      <c r="B60" s="168" t="s">
        <v>100</v>
      </c>
      <c r="C60" s="163">
        <v>162.30000000000001</v>
      </c>
      <c r="D60" s="163">
        <v>165.3</v>
      </c>
      <c r="E60" s="163">
        <v>152.9</v>
      </c>
      <c r="F60" s="163">
        <v>199.8</v>
      </c>
      <c r="G60" s="163">
        <v>152.30000000000001</v>
      </c>
      <c r="H60" s="163">
        <v>147.6</v>
      </c>
      <c r="I60" s="163">
        <v>150.69999999999999</v>
      </c>
      <c r="J60" s="163">
        <v>139.4</v>
      </c>
      <c r="K60" s="163">
        <v>181.8</v>
      </c>
      <c r="L60" s="163">
        <v>137.80000000000001</v>
      </c>
    </row>
    <row r="61" spans="1:12" ht="14.45" customHeight="1">
      <c r="A61" s="161"/>
      <c r="B61" s="168" t="s">
        <v>101</v>
      </c>
      <c r="C61" s="163">
        <v>160.6</v>
      </c>
      <c r="D61" s="163">
        <v>166.3</v>
      </c>
      <c r="E61" s="163">
        <v>154.4</v>
      </c>
      <c r="F61" s="163">
        <v>187.7</v>
      </c>
      <c r="G61" s="163">
        <v>150.80000000000001</v>
      </c>
      <c r="H61" s="163">
        <v>143.5</v>
      </c>
      <c r="I61" s="163">
        <v>149.1</v>
      </c>
      <c r="J61" s="163">
        <v>138.4</v>
      </c>
      <c r="K61" s="163">
        <v>167</v>
      </c>
      <c r="L61" s="163">
        <v>134.19999999999999</v>
      </c>
    </row>
    <row r="62" spans="1:12" ht="14.45" customHeight="1">
      <c r="A62" s="161"/>
      <c r="B62" s="168" t="s">
        <v>102</v>
      </c>
      <c r="C62" s="163">
        <v>156.4</v>
      </c>
      <c r="D62" s="163">
        <v>173.2</v>
      </c>
      <c r="E62" s="163">
        <v>148.6</v>
      </c>
      <c r="F62" s="163">
        <v>163.4</v>
      </c>
      <c r="G62" s="163">
        <v>152.19999999999999</v>
      </c>
      <c r="H62" s="163">
        <v>138.5</v>
      </c>
      <c r="I62" s="163">
        <v>154.1</v>
      </c>
      <c r="J62" s="163">
        <v>132</v>
      </c>
      <c r="K62" s="163">
        <v>143.69999999999999</v>
      </c>
      <c r="L62" s="163">
        <v>134.19999999999999</v>
      </c>
    </row>
    <row r="63" spans="1:12" ht="24.95" customHeight="1">
      <c r="A63" s="161">
        <v>2019</v>
      </c>
      <c r="B63" s="168" t="s">
        <v>99</v>
      </c>
      <c r="C63" s="163">
        <v>178.8</v>
      </c>
      <c r="D63" s="163">
        <v>191.1</v>
      </c>
      <c r="E63" s="163">
        <v>165.8</v>
      </c>
      <c r="F63" s="163">
        <v>197.6</v>
      </c>
      <c r="G63" s="163">
        <v>176.8</v>
      </c>
      <c r="H63" s="163">
        <v>155.30000000000001</v>
      </c>
      <c r="I63" s="163">
        <v>166.9</v>
      </c>
      <c r="J63" s="163">
        <v>144.9</v>
      </c>
      <c r="K63" s="163">
        <v>169.9</v>
      </c>
      <c r="L63" s="163">
        <v>153.1</v>
      </c>
    </row>
    <row r="64" spans="1:12" ht="14.45" customHeight="1">
      <c r="A64" s="161"/>
      <c r="B64" s="168" t="s">
        <v>100</v>
      </c>
      <c r="C64" s="163">
        <v>184.9</v>
      </c>
      <c r="D64" s="163">
        <v>197.1</v>
      </c>
      <c r="E64" s="163">
        <v>171.1</v>
      </c>
      <c r="F64" s="163">
        <v>214.5</v>
      </c>
      <c r="G64" s="163">
        <v>178.3</v>
      </c>
      <c r="H64" s="163">
        <v>159.19999999999999</v>
      </c>
      <c r="I64" s="163">
        <v>170.8</v>
      </c>
      <c r="J64" s="163">
        <v>148.4</v>
      </c>
      <c r="K64" s="163">
        <v>182.4</v>
      </c>
      <c r="L64" s="163">
        <v>152.9</v>
      </c>
    </row>
    <row r="65" spans="1:12" ht="14.45" customHeight="1">
      <c r="A65" s="161"/>
      <c r="B65" s="168"/>
      <c r="C65" s="163"/>
      <c r="D65" s="163"/>
      <c r="E65" s="163"/>
      <c r="F65" s="163"/>
      <c r="G65" s="163"/>
      <c r="H65" s="163"/>
      <c r="I65" s="163"/>
      <c r="J65" s="163"/>
      <c r="K65" s="163"/>
      <c r="L65" s="163"/>
    </row>
    <row r="66" spans="1:12" ht="18.600000000000001" customHeight="1">
      <c r="A66" s="1122" t="s">
        <v>1215</v>
      </c>
      <c r="B66" s="1122"/>
      <c r="C66" s="1122"/>
      <c r="D66" s="1122"/>
      <c r="E66" s="1122"/>
      <c r="F66" s="1122"/>
      <c r="G66" s="1122"/>
      <c r="H66" s="1122"/>
      <c r="I66" s="1122"/>
      <c r="J66" s="1122"/>
      <c r="K66" s="1122"/>
      <c r="L66" s="1122"/>
    </row>
    <row r="67" spans="1:12" ht="20.100000000000001" customHeight="1">
      <c r="A67" s="883" t="s">
        <v>1745</v>
      </c>
      <c r="B67" s="883"/>
      <c r="C67" s="883"/>
      <c r="D67" s="883"/>
      <c r="E67" s="883"/>
      <c r="F67" s="883"/>
      <c r="G67" s="883"/>
      <c r="H67" s="883"/>
      <c r="I67" s="883"/>
      <c r="J67" s="883"/>
      <c r="K67" s="883"/>
      <c r="L67" s="165"/>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542" customFormat="1" ht="15" customHeight="1">
      <c r="A1" s="907" t="s">
        <v>1764</v>
      </c>
    </row>
    <row r="2" spans="1:40" ht="24.95" customHeight="1">
      <c r="A2" s="835" t="s">
        <v>737</v>
      </c>
      <c r="B2" s="835"/>
      <c r="C2" s="835"/>
      <c r="D2" s="835"/>
      <c r="E2" s="835"/>
      <c r="F2" s="835"/>
      <c r="G2" s="835"/>
      <c r="H2" s="835"/>
      <c r="I2" s="835"/>
      <c r="J2" s="835"/>
      <c r="K2" s="835"/>
      <c r="L2" s="835"/>
      <c r="M2" s="835"/>
      <c r="N2" s="835"/>
      <c r="O2" s="835"/>
      <c r="P2" s="835"/>
      <c r="Q2" s="835" t="s">
        <v>737</v>
      </c>
      <c r="R2" s="542"/>
      <c r="S2" s="835"/>
      <c r="T2" s="835"/>
      <c r="U2" s="835"/>
      <c r="V2" s="835"/>
      <c r="W2" s="835"/>
      <c r="X2" s="835"/>
      <c r="Y2" s="835"/>
      <c r="Z2" s="835"/>
      <c r="AA2" s="835"/>
      <c r="AB2" s="835"/>
      <c r="AC2" s="835"/>
      <c r="AD2" s="835"/>
      <c r="AE2" s="835"/>
      <c r="AF2" s="835"/>
      <c r="AG2" s="626"/>
    </row>
    <row r="3" spans="1:40" ht="24.95" customHeight="1">
      <c r="A3" s="69" t="s">
        <v>1144</v>
      </c>
      <c r="B3" s="835"/>
      <c r="C3" s="835"/>
      <c r="D3" s="835"/>
      <c r="E3" s="835"/>
      <c r="F3" s="835"/>
      <c r="G3" s="835"/>
      <c r="H3" s="835"/>
      <c r="I3" s="835"/>
      <c r="J3" s="835"/>
      <c r="K3" s="835"/>
      <c r="L3" s="835"/>
      <c r="M3" s="835"/>
      <c r="N3" s="835"/>
      <c r="O3" s="835"/>
      <c r="P3" s="835"/>
      <c r="Q3" s="69" t="s">
        <v>1144</v>
      </c>
      <c r="R3" s="542"/>
      <c r="S3" s="69"/>
      <c r="T3" s="69"/>
      <c r="U3" s="69"/>
      <c r="V3" s="69"/>
      <c r="W3" s="69"/>
      <c r="X3" s="69"/>
      <c r="Y3" s="69"/>
      <c r="Z3" s="69"/>
      <c r="AA3" s="69"/>
      <c r="AB3" s="69"/>
      <c r="AC3" s="69"/>
      <c r="AD3" s="69"/>
      <c r="AE3" s="69"/>
      <c r="AF3" s="69"/>
      <c r="AG3" s="69"/>
    </row>
    <row r="4" spans="1:40" s="131" customFormat="1" ht="24.95" customHeight="1">
      <c r="A4" s="69" t="s">
        <v>1387</v>
      </c>
      <c r="B4" s="835"/>
      <c r="C4" s="835"/>
      <c r="D4" s="835"/>
      <c r="E4" s="835"/>
      <c r="F4" s="835"/>
      <c r="G4" s="835"/>
      <c r="H4" s="835"/>
      <c r="I4" s="835"/>
      <c r="J4" s="835"/>
      <c r="K4" s="835"/>
      <c r="L4" s="835"/>
      <c r="M4" s="835"/>
      <c r="N4" s="835"/>
      <c r="O4" s="835"/>
      <c r="P4" s="835"/>
      <c r="Q4" s="69" t="s">
        <v>1387</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835" t="s">
        <v>1700</v>
      </c>
      <c r="B5" s="835"/>
      <c r="C5" s="835"/>
      <c r="D5" s="835"/>
      <c r="E5" s="835"/>
      <c r="F5" s="835"/>
      <c r="G5" s="835"/>
      <c r="H5" s="835"/>
      <c r="I5" s="835"/>
      <c r="J5" s="835"/>
      <c r="K5" s="835"/>
      <c r="L5" s="835"/>
      <c r="M5" s="835"/>
      <c r="N5" s="835"/>
      <c r="O5" s="835"/>
      <c r="P5" s="835"/>
      <c r="Q5" s="835" t="s">
        <v>1700</v>
      </c>
      <c r="S5" s="835"/>
      <c r="T5" s="835"/>
      <c r="U5" s="835"/>
      <c r="V5" s="835"/>
      <c r="W5" s="835"/>
      <c r="X5" s="835"/>
      <c r="Y5" s="835"/>
      <c r="Z5" s="835"/>
      <c r="AA5" s="835"/>
      <c r="AB5" s="835"/>
      <c r="AC5" s="835"/>
      <c r="AD5" s="835"/>
      <c r="AE5" s="835"/>
      <c r="AF5" s="835"/>
      <c r="AG5" s="626"/>
      <c r="AH5" s="245"/>
      <c r="AI5" s="245"/>
      <c r="AJ5" s="245"/>
      <c r="AK5" s="245"/>
      <c r="AL5" s="245"/>
      <c r="AM5" s="245"/>
      <c r="AN5" s="245"/>
    </row>
    <row r="6" spans="1:40" s="131" customFormat="1" ht="24.95" customHeight="1">
      <c r="A6" s="835" t="s">
        <v>1142</v>
      </c>
      <c r="B6" s="835"/>
      <c r="C6" s="835"/>
      <c r="D6" s="835"/>
      <c r="E6" s="835"/>
      <c r="F6" s="835"/>
      <c r="G6" s="835"/>
      <c r="H6" s="835"/>
      <c r="I6" s="835"/>
      <c r="J6" s="835"/>
      <c r="K6" s="835"/>
      <c r="L6" s="835"/>
      <c r="M6" s="835"/>
      <c r="N6" s="835"/>
      <c r="O6" s="835"/>
      <c r="P6" s="835"/>
      <c r="Q6" s="835" t="s">
        <v>1142</v>
      </c>
      <c r="S6" s="835"/>
      <c r="T6" s="835"/>
      <c r="U6" s="835"/>
      <c r="V6" s="835"/>
      <c r="W6" s="835"/>
      <c r="X6" s="835"/>
      <c r="Y6" s="835"/>
      <c r="Z6" s="835"/>
      <c r="AA6" s="835"/>
      <c r="AB6" s="835"/>
      <c r="AC6" s="835"/>
      <c r="AD6" s="835"/>
      <c r="AE6" s="835"/>
      <c r="AF6" s="835"/>
      <c r="AG6" s="626"/>
      <c r="AH6" s="245"/>
      <c r="AI6" s="245"/>
      <c r="AJ6" s="245"/>
      <c r="AK6" s="245"/>
      <c r="AL6" s="245"/>
      <c r="AM6" s="245"/>
      <c r="AN6" s="245"/>
    </row>
    <row r="7" spans="1:40" ht="24.95" customHeight="1">
      <c r="A7" s="835" t="s">
        <v>1153</v>
      </c>
      <c r="B7" s="835"/>
      <c r="C7" s="835"/>
      <c r="D7" s="835"/>
      <c r="E7" s="835"/>
      <c r="F7" s="835"/>
      <c r="G7" s="835"/>
      <c r="H7" s="835"/>
      <c r="I7" s="835"/>
      <c r="J7" s="835"/>
      <c r="K7" s="835"/>
      <c r="L7" s="835"/>
      <c r="M7" s="835"/>
      <c r="N7" s="835"/>
      <c r="O7" s="835"/>
      <c r="P7" s="835"/>
      <c r="Q7" s="835" t="s">
        <v>1153</v>
      </c>
      <c r="R7" s="542"/>
      <c r="S7" s="835"/>
      <c r="T7" s="835"/>
      <c r="U7" s="835"/>
      <c r="V7" s="835"/>
      <c r="W7" s="835"/>
      <c r="X7" s="835"/>
      <c r="Y7" s="835"/>
      <c r="Z7" s="835"/>
      <c r="AA7" s="835"/>
      <c r="AB7" s="835"/>
      <c r="AC7" s="835"/>
      <c r="AD7" s="835"/>
      <c r="AE7" s="835"/>
      <c r="AF7" s="835"/>
      <c r="AG7" s="626"/>
    </row>
    <row r="8" spans="1:40" ht="20.100000000000001" customHeight="1">
      <c r="A8" s="179"/>
      <c r="B8" s="542"/>
      <c r="C8" s="542"/>
      <c r="D8" s="542"/>
      <c r="E8" s="542"/>
      <c r="F8" s="542"/>
      <c r="G8" s="542"/>
      <c r="H8" s="542"/>
      <c r="I8" s="179"/>
      <c r="J8" s="542"/>
      <c r="K8" s="542"/>
      <c r="L8" s="179"/>
      <c r="M8" s="542"/>
      <c r="N8" s="542"/>
      <c r="O8" s="542"/>
      <c r="P8" s="542"/>
      <c r="Q8" s="66"/>
      <c r="R8" s="542"/>
      <c r="S8" s="542"/>
      <c r="T8" s="542"/>
      <c r="U8" s="542"/>
      <c r="V8" s="542"/>
      <c r="W8" s="542"/>
      <c r="X8" s="542"/>
      <c r="Y8" s="542"/>
      <c r="Z8" s="542"/>
      <c r="AA8" s="542"/>
      <c r="AB8" s="542"/>
      <c r="AC8" s="542"/>
      <c r="AD8" s="542"/>
      <c r="AE8" s="542"/>
      <c r="AF8" s="542"/>
      <c r="AG8" s="66"/>
    </row>
    <row r="9" spans="1:40" ht="12.95" customHeight="1">
      <c r="A9" s="149"/>
      <c r="B9" s="146"/>
      <c r="C9" s="146"/>
      <c r="D9" s="146"/>
      <c r="E9" s="146"/>
      <c r="F9" s="146"/>
      <c r="G9" s="146"/>
      <c r="H9" s="148"/>
      <c r="I9" s="66"/>
      <c r="J9" s="146"/>
      <c r="K9" s="150"/>
      <c r="L9" s="65"/>
      <c r="M9" s="146"/>
      <c r="N9" s="150"/>
      <c r="O9" s="146"/>
      <c r="P9" s="150"/>
      <c r="Q9" s="836"/>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29" t="s">
        <v>1139</v>
      </c>
      <c r="J10" s="1148"/>
      <c r="K10" s="840"/>
      <c r="L10" s="1129" t="s">
        <v>1139</v>
      </c>
      <c r="M10" s="1130"/>
      <c r="N10" s="1124" t="s">
        <v>1141</v>
      </c>
      <c r="O10" s="1124"/>
      <c r="P10" s="840"/>
      <c r="Q10" s="1148" t="s">
        <v>1139</v>
      </c>
      <c r="R10" s="1130"/>
      <c r="S10" s="840"/>
      <c r="T10" s="1129" t="s">
        <v>1139</v>
      </c>
      <c r="U10" s="1130"/>
      <c r="V10" s="142"/>
      <c r="W10" s="1125" t="s">
        <v>1139</v>
      </c>
      <c r="X10" s="1126"/>
      <c r="Y10" s="214"/>
      <c r="Z10" s="214"/>
      <c r="AA10" s="65"/>
      <c r="AB10" s="1125" t="s">
        <v>1139</v>
      </c>
      <c r="AC10" s="1126"/>
      <c r="AD10" s="142"/>
      <c r="AE10" s="142"/>
      <c r="AF10" s="143" t="s">
        <v>1135</v>
      </c>
      <c r="AG10" s="66"/>
    </row>
    <row r="11" spans="1:40" ht="12.95" customHeight="1">
      <c r="A11" s="141"/>
      <c r="B11" s="66"/>
      <c r="C11" s="66"/>
      <c r="D11" s="66"/>
      <c r="E11" s="66"/>
      <c r="F11" s="66"/>
      <c r="G11" s="843"/>
      <c r="H11" s="542"/>
      <c r="I11" s="1131" t="s">
        <v>1130</v>
      </c>
      <c r="J11" s="1134"/>
      <c r="K11" s="65"/>
      <c r="L11" s="1131" t="s">
        <v>1130</v>
      </c>
      <c r="M11" s="1132"/>
      <c r="N11" s="542"/>
      <c r="O11" s="542"/>
      <c r="P11" s="65"/>
      <c r="Q11" s="189" t="s">
        <v>1152</v>
      </c>
      <c r="R11" s="155" t="s">
        <v>664</v>
      </c>
      <c r="S11" s="214"/>
      <c r="T11" s="1131" t="s">
        <v>1130</v>
      </c>
      <c r="U11" s="1132"/>
      <c r="V11" s="214"/>
      <c r="W11" s="1124" t="s">
        <v>1130</v>
      </c>
      <c r="X11" s="1126"/>
      <c r="Y11" s="142"/>
      <c r="Z11" s="142"/>
      <c r="AA11" s="142"/>
      <c r="AB11" s="1124" t="s">
        <v>1130</v>
      </c>
      <c r="AC11" s="1126"/>
      <c r="AD11" s="142"/>
      <c r="AE11" s="142"/>
      <c r="AF11" s="143" t="s">
        <v>1137</v>
      </c>
      <c r="AG11" s="542"/>
    </row>
    <row r="12" spans="1:40" ht="12.95" customHeight="1">
      <c r="A12" s="839" t="s">
        <v>270</v>
      </c>
      <c r="B12" s="1124" t="s">
        <v>1136</v>
      </c>
      <c r="C12" s="1124"/>
      <c r="D12" s="1124"/>
      <c r="E12" s="1124"/>
      <c r="F12" s="1124"/>
      <c r="G12" s="1126"/>
      <c r="H12" s="142" t="s">
        <v>100</v>
      </c>
      <c r="I12" s="1148" t="s">
        <v>1741</v>
      </c>
      <c r="J12" s="1148"/>
      <c r="K12" s="840" t="s">
        <v>99</v>
      </c>
      <c r="L12" s="1129" t="s">
        <v>1718</v>
      </c>
      <c r="M12" s="1130"/>
      <c r="N12" s="142" t="s">
        <v>99</v>
      </c>
      <c r="O12" s="143" t="s">
        <v>1135</v>
      </c>
      <c r="P12" s="840" t="s">
        <v>102</v>
      </c>
      <c r="Q12" s="190" t="s">
        <v>102</v>
      </c>
      <c r="R12" s="154">
        <v>43374</v>
      </c>
      <c r="S12" s="142" t="s">
        <v>101</v>
      </c>
      <c r="T12" s="1129" t="s">
        <v>1742</v>
      </c>
      <c r="U12" s="1130"/>
      <c r="V12" s="142" t="s">
        <v>100</v>
      </c>
      <c r="W12" s="1148" t="s">
        <v>1719</v>
      </c>
      <c r="X12" s="1148"/>
      <c r="Y12" s="142" t="s">
        <v>1127</v>
      </c>
      <c r="Z12" s="142" t="s">
        <v>1128</v>
      </c>
      <c r="AA12" s="142" t="s">
        <v>1127</v>
      </c>
      <c r="AB12" s="1148" t="s">
        <v>1743</v>
      </c>
      <c r="AC12" s="1148"/>
      <c r="AD12" s="140"/>
      <c r="AE12" s="542"/>
      <c r="AF12" s="143" t="s">
        <v>1134</v>
      </c>
      <c r="AG12" s="627" t="s">
        <v>270</v>
      </c>
    </row>
    <row r="13" spans="1:40" ht="12.95" customHeight="1">
      <c r="A13" s="839" t="s">
        <v>1132</v>
      </c>
      <c r="B13" s="66"/>
      <c r="C13" s="66"/>
      <c r="D13" s="66"/>
      <c r="E13" s="66"/>
      <c r="F13" s="66"/>
      <c r="G13" s="841"/>
      <c r="H13" s="842">
        <v>43556</v>
      </c>
      <c r="I13" s="1125" t="s">
        <v>1129</v>
      </c>
      <c r="J13" s="1124"/>
      <c r="K13" s="842">
        <v>43466</v>
      </c>
      <c r="L13" s="1125" t="s">
        <v>1129</v>
      </c>
      <c r="M13" s="1126"/>
      <c r="N13" s="844">
        <v>43556</v>
      </c>
      <c r="O13" s="838" t="s">
        <v>1133</v>
      </c>
      <c r="P13" s="842">
        <v>43374</v>
      </c>
      <c r="Q13" s="1124" t="s">
        <v>1129</v>
      </c>
      <c r="R13" s="1126"/>
      <c r="S13" s="140">
        <v>43282</v>
      </c>
      <c r="T13" s="1125" t="s">
        <v>1129</v>
      </c>
      <c r="U13" s="1126"/>
      <c r="V13" s="140">
        <v>43191</v>
      </c>
      <c r="W13" s="1134" t="s">
        <v>1129</v>
      </c>
      <c r="X13" s="1132"/>
      <c r="Y13" s="140">
        <v>43101</v>
      </c>
      <c r="Z13" s="140">
        <v>43282</v>
      </c>
      <c r="AA13" s="140">
        <v>43466</v>
      </c>
      <c r="AB13" s="1134" t="s">
        <v>1129</v>
      </c>
      <c r="AC13" s="1132"/>
      <c r="AD13" s="140">
        <v>42917</v>
      </c>
      <c r="AE13" s="140">
        <v>43282</v>
      </c>
      <c r="AF13" s="143" t="s">
        <v>1130</v>
      </c>
      <c r="AG13" s="627" t="s">
        <v>1132</v>
      </c>
    </row>
    <row r="14" spans="1:40" ht="12.95" customHeight="1">
      <c r="A14" s="839"/>
      <c r="B14" s="66"/>
      <c r="C14" s="66"/>
      <c r="D14" s="66"/>
      <c r="E14" s="66"/>
      <c r="F14" s="66"/>
      <c r="G14" s="66"/>
      <c r="H14" s="65"/>
      <c r="I14" s="838"/>
      <c r="J14" s="837"/>
      <c r="K14" s="65"/>
      <c r="L14" s="838"/>
      <c r="M14" s="839"/>
      <c r="N14" s="67" t="s">
        <v>1131</v>
      </c>
      <c r="O14" s="143" t="s">
        <v>1130</v>
      </c>
      <c r="P14" s="65"/>
      <c r="Q14" s="189"/>
      <c r="R14" s="153"/>
      <c r="S14" s="214"/>
      <c r="T14" s="837"/>
      <c r="U14" s="839"/>
      <c r="V14" s="214"/>
      <c r="W14" s="66"/>
      <c r="X14" s="141"/>
      <c r="Y14" s="214"/>
      <c r="Z14" s="214"/>
      <c r="AA14" s="542"/>
      <c r="AB14" s="65"/>
      <c r="AC14" s="141"/>
      <c r="AD14" s="140"/>
      <c r="AE14" s="140"/>
      <c r="AF14" s="143" t="s">
        <v>1129</v>
      </c>
      <c r="AG14" s="627"/>
    </row>
    <row r="15" spans="1:40" ht="12.95" customHeight="1">
      <c r="A15" s="141"/>
      <c r="B15" s="66"/>
      <c r="C15" s="66"/>
      <c r="D15" s="66"/>
      <c r="E15" s="66"/>
      <c r="F15" s="66"/>
      <c r="G15" s="66"/>
      <c r="H15" s="840"/>
      <c r="I15" s="840" t="s">
        <v>100</v>
      </c>
      <c r="J15" s="840" t="s">
        <v>99</v>
      </c>
      <c r="K15" s="65"/>
      <c r="L15" s="840" t="s">
        <v>99</v>
      </c>
      <c r="M15" s="142" t="s">
        <v>102</v>
      </c>
      <c r="N15" s="846" t="s">
        <v>100</v>
      </c>
      <c r="O15" s="142" t="s">
        <v>1129</v>
      </c>
      <c r="P15" s="840"/>
      <c r="Q15" s="841" t="s">
        <v>102</v>
      </c>
      <c r="R15" s="841" t="s">
        <v>101</v>
      </c>
      <c r="S15" s="214"/>
      <c r="T15" s="142" t="s">
        <v>101</v>
      </c>
      <c r="U15" s="841" t="s">
        <v>100</v>
      </c>
      <c r="V15" s="214"/>
      <c r="W15" s="142" t="s">
        <v>100</v>
      </c>
      <c r="X15" s="846" t="s">
        <v>99</v>
      </c>
      <c r="Y15" s="214"/>
      <c r="Z15" s="214"/>
      <c r="AA15" s="214"/>
      <c r="AB15" s="142" t="s">
        <v>1127</v>
      </c>
      <c r="AC15" s="142" t="s">
        <v>1128</v>
      </c>
      <c r="AD15" s="214"/>
      <c r="AE15" s="214"/>
      <c r="AF15" s="214"/>
      <c r="AG15" s="66"/>
    </row>
    <row r="16" spans="1:40" ht="12.95" customHeight="1">
      <c r="A16" s="141"/>
      <c r="B16" s="66"/>
      <c r="C16" s="66"/>
      <c r="D16" s="66"/>
      <c r="E16" s="66"/>
      <c r="F16" s="66"/>
      <c r="G16" s="66"/>
      <c r="H16" s="65"/>
      <c r="I16" s="842">
        <v>43191</v>
      </c>
      <c r="J16" s="842">
        <v>43466</v>
      </c>
      <c r="K16" s="65"/>
      <c r="L16" s="842">
        <v>43101</v>
      </c>
      <c r="M16" s="140">
        <v>43374</v>
      </c>
      <c r="N16" s="844">
        <v>43556</v>
      </c>
      <c r="O16" s="142" t="s">
        <v>1126</v>
      </c>
      <c r="P16" s="65"/>
      <c r="Q16" s="843">
        <v>43009</v>
      </c>
      <c r="R16" s="843">
        <v>43282</v>
      </c>
      <c r="S16" s="214"/>
      <c r="T16" s="140">
        <v>42917</v>
      </c>
      <c r="U16" s="843">
        <v>43191</v>
      </c>
      <c r="V16" s="214"/>
      <c r="W16" s="140">
        <v>42826</v>
      </c>
      <c r="X16" s="844">
        <v>43101</v>
      </c>
      <c r="Y16" s="214"/>
      <c r="Z16" s="214"/>
      <c r="AA16" s="214"/>
      <c r="AB16" s="140">
        <v>43101</v>
      </c>
      <c r="AC16" s="140">
        <v>43282</v>
      </c>
      <c r="AD16" s="214"/>
      <c r="AE16" s="214"/>
      <c r="AF16" s="140">
        <v>42917</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542"/>
      <c r="B18" s="845"/>
      <c r="C18" s="845"/>
      <c r="D18" s="845"/>
      <c r="E18" s="845"/>
      <c r="F18" s="845"/>
      <c r="G18" s="845"/>
      <c r="H18" s="845" t="s">
        <v>1101</v>
      </c>
      <c r="I18" s="845"/>
      <c r="J18" s="845"/>
      <c r="K18" s="845"/>
      <c r="L18" s="845"/>
      <c r="M18" s="845"/>
      <c r="N18" s="845"/>
      <c r="O18" s="845"/>
      <c r="P18" s="845"/>
      <c r="Q18" s="213" t="s">
        <v>1101</v>
      </c>
      <c r="R18" s="542"/>
      <c r="S18" s="845"/>
      <c r="T18" s="845"/>
      <c r="U18" s="845"/>
      <c r="V18" s="845"/>
      <c r="W18" s="845"/>
      <c r="X18" s="845"/>
      <c r="Y18" s="845"/>
      <c r="Z18" s="845"/>
      <c r="AA18" s="845"/>
      <c r="AB18" s="845"/>
      <c r="AC18" s="845"/>
      <c r="AD18" s="845"/>
      <c r="AE18" s="845"/>
      <c r="AF18" s="845"/>
      <c r="AG18" s="628"/>
    </row>
    <row r="19" spans="1:33" ht="50.1" customHeight="1">
      <c r="A19" s="135" t="s">
        <v>1125</v>
      </c>
      <c r="B19" s="1133" t="s">
        <v>657</v>
      </c>
      <c r="C19" s="1133"/>
      <c r="D19" s="1133"/>
      <c r="E19" s="1133"/>
      <c r="F19" s="1133"/>
      <c r="G19" s="1133"/>
      <c r="H19" s="152">
        <v>184.9</v>
      </c>
      <c r="I19" s="152">
        <v>13.924830560690069</v>
      </c>
      <c r="J19" s="152">
        <v>3.4116331096197001</v>
      </c>
      <c r="K19" s="152">
        <v>178.8</v>
      </c>
      <c r="L19" s="152">
        <v>15.13200257566001</v>
      </c>
      <c r="M19" s="152">
        <v>14.322250639386198</v>
      </c>
      <c r="N19" s="152">
        <v>181.85000000000002</v>
      </c>
      <c r="O19" s="152">
        <v>14.54659949622166</v>
      </c>
      <c r="P19" s="152">
        <v>156.4</v>
      </c>
      <c r="Q19" s="152">
        <v>14.160583941605836</v>
      </c>
      <c r="R19" s="152">
        <v>-2.6151930261519141</v>
      </c>
      <c r="S19" s="152">
        <v>160.6</v>
      </c>
      <c r="T19" s="152">
        <v>14.306049822064054</v>
      </c>
      <c r="U19" s="152">
        <v>-1.0474430067775842</v>
      </c>
      <c r="V19" s="152">
        <v>162.30000000000001</v>
      </c>
      <c r="W19" s="152">
        <v>13.022284122562681</v>
      </c>
      <c r="X19" s="152">
        <v>4.5074050225370144</v>
      </c>
      <c r="Y19" s="152">
        <v>158.80000000000001</v>
      </c>
      <c r="Z19" s="152">
        <v>158.5</v>
      </c>
      <c r="AA19" s="152">
        <v>181.9</v>
      </c>
      <c r="AB19" s="152">
        <v>14.5</v>
      </c>
      <c r="AC19" s="152">
        <v>14.8</v>
      </c>
      <c r="AD19" s="152">
        <v>139.4</v>
      </c>
      <c r="AE19" s="152">
        <v>158.69999999999999</v>
      </c>
      <c r="AF19" s="152">
        <v>13.8</v>
      </c>
      <c r="AG19" s="68" t="s">
        <v>766</v>
      </c>
    </row>
    <row r="20" spans="1:33" ht="36" customHeight="1">
      <c r="A20" s="135" t="s">
        <v>1124</v>
      </c>
      <c r="B20" s="542"/>
      <c r="C20" s="542" t="s">
        <v>326</v>
      </c>
      <c r="D20" s="542"/>
      <c r="E20" s="542"/>
      <c r="F20" s="542"/>
      <c r="G20" s="542"/>
      <c r="H20" s="152">
        <v>179.9</v>
      </c>
      <c r="I20" s="152">
        <v>14.513049013367294</v>
      </c>
      <c r="J20" s="152">
        <v>3.1536697247706513</v>
      </c>
      <c r="K20" s="152">
        <v>174.4</v>
      </c>
      <c r="L20" s="152">
        <v>14.96374423203693</v>
      </c>
      <c r="M20" s="152">
        <v>11.153601019757801</v>
      </c>
      <c r="N20" s="152">
        <v>177.15</v>
      </c>
      <c r="O20" s="152">
        <v>14.76683937823833</v>
      </c>
      <c r="P20" s="152">
        <v>156.9</v>
      </c>
      <c r="Q20" s="152">
        <v>11.434659090909079</v>
      </c>
      <c r="R20" s="152">
        <v>-0.94696969696970257</v>
      </c>
      <c r="S20" s="152">
        <v>158.4</v>
      </c>
      <c r="T20" s="152">
        <v>12.5</v>
      </c>
      <c r="U20" s="152">
        <v>0.82749840865692192</v>
      </c>
      <c r="V20" s="152">
        <v>157.1</v>
      </c>
      <c r="W20" s="152">
        <v>8.7197231833910109</v>
      </c>
      <c r="X20" s="152">
        <v>3.5596572181938058</v>
      </c>
      <c r="Y20" s="152">
        <v>154.4</v>
      </c>
      <c r="Z20" s="152">
        <v>157.69999999999999</v>
      </c>
      <c r="AA20" s="152">
        <v>177.2</v>
      </c>
      <c r="AB20" s="152">
        <v>14.8</v>
      </c>
      <c r="AC20" s="152">
        <v>12.4</v>
      </c>
      <c r="AD20" s="152">
        <v>140.9</v>
      </c>
      <c r="AE20" s="152">
        <v>156</v>
      </c>
      <c r="AF20" s="152">
        <v>10.7</v>
      </c>
      <c r="AG20" s="68" t="s">
        <v>914</v>
      </c>
    </row>
    <row r="21" spans="1:33" ht="26.1" customHeight="1">
      <c r="A21" s="135" t="s">
        <v>1123</v>
      </c>
      <c r="B21" s="542"/>
      <c r="C21" s="542"/>
      <c r="D21" s="542" t="s">
        <v>909</v>
      </c>
      <c r="E21" s="542"/>
      <c r="F21" s="542"/>
      <c r="G21" s="542"/>
      <c r="H21" s="152">
        <v>197.1</v>
      </c>
      <c r="I21" s="152">
        <v>19.237749546279474</v>
      </c>
      <c r="J21" s="152">
        <v>3.1397174254317122</v>
      </c>
      <c r="K21" s="152">
        <v>191.1</v>
      </c>
      <c r="L21" s="152">
        <v>22.108626198083073</v>
      </c>
      <c r="M21" s="152">
        <v>10.334872979214779</v>
      </c>
      <c r="N21" s="152">
        <v>194.1</v>
      </c>
      <c r="O21" s="152">
        <v>20.63393412057178</v>
      </c>
      <c r="P21" s="152">
        <v>173.2</v>
      </c>
      <c r="Q21" s="152">
        <v>20.361362056984007</v>
      </c>
      <c r="R21" s="152">
        <v>4.1491280817798923</v>
      </c>
      <c r="S21" s="152">
        <v>166.3</v>
      </c>
      <c r="T21" s="152">
        <v>16.783707865168537</v>
      </c>
      <c r="U21" s="152">
        <v>0.60496067755595107</v>
      </c>
      <c r="V21" s="152">
        <v>165.3</v>
      </c>
      <c r="W21" s="152">
        <v>8.7500000000000142</v>
      </c>
      <c r="X21" s="152">
        <v>5.6230031948881702</v>
      </c>
      <c r="Y21" s="152">
        <v>160.9</v>
      </c>
      <c r="Z21" s="152">
        <v>169.8</v>
      </c>
      <c r="AA21" s="152">
        <v>194.1</v>
      </c>
      <c r="AB21" s="152">
        <v>20.6</v>
      </c>
      <c r="AC21" s="152">
        <v>14.3</v>
      </c>
      <c r="AD21" s="152">
        <v>146</v>
      </c>
      <c r="AE21" s="152">
        <v>165.3</v>
      </c>
      <c r="AF21" s="152">
        <v>13.2</v>
      </c>
      <c r="AG21" s="68" t="s">
        <v>915</v>
      </c>
    </row>
    <row r="22" spans="1:33" ht="26.1" customHeight="1">
      <c r="A22" s="69" t="s">
        <v>1122</v>
      </c>
      <c r="B22" s="542"/>
      <c r="C22" s="542"/>
      <c r="D22" s="542" t="s">
        <v>1106</v>
      </c>
      <c r="E22" s="542"/>
      <c r="F22" s="542"/>
      <c r="G22" s="542"/>
      <c r="H22" s="152">
        <v>171.1</v>
      </c>
      <c r="I22" s="152">
        <v>11.903204708960089</v>
      </c>
      <c r="J22" s="152">
        <v>3.1966224366706655</v>
      </c>
      <c r="K22" s="152">
        <v>165.8</v>
      </c>
      <c r="L22" s="152">
        <v>11.05157401205625</v>
      </c>
      <c r="M22" s="152">
        <v>11.574697173620478</v>
      </c>
      <c r="N22" s="152">
        <v>168.45</v>
      </c>
      <c r="O22" s="152">
        <v>11.515552614162814</v>
      </c>
      <c r="P22" s="152">
        <v>148.6</v>
      </c>
      <c r="Q22" s="152">
        <v>6.6762383345297707</v>
      </c>
      <c r="R22" s="152">
        <v>-3.7564766839378194</v>
      </c>
      <c r="S22" s="152">
        <v>154.4</v>
      </c>
      <c r="T22" s="152">
        <v>10.285714285714292</v>
      </c>
      <c r="U22" s="152">
        <v>0.98103335513405909</v>
      </c>
      <c r="V22" s="152">
        <v>152.9</v>
      </c>
      <c r="W22" s="152">
        <v>8.7482219061166546</v>
      </c>
      <c r="X22" s="152">
        <v>2.4112525117213579</v>
      </c>
      <c r="Y22" s="152">
        <v>151.1</v>
      </c>
      <c r="Z22" s="152">
        <v>151.5</v>
      </c>
      <c r="AA22" s="152">
        <v>168.5</v>
      </c>
      <c r="AB22" s="152">
        <v>11.5</v>
      </c>
      <c r="AC22" s="152">
        <v>11.2</v>
      </c>
      <c r="AD22" s="152">
        <v>138.30000000000001</v>
      </c>
      <c r="AE22" s="152">
        <v>151.30000000000001</v>
      </c>
      <c r="AF22" s="152">
        <v>9.4</v>
      </c>
      <c r="AG22" s="68" t="s">
        <v>916</v>
      </c>
    </row>
    <row r="23" spans="1:33" ht="26.1" customHeight="1">
      <c r="A23" s="69" t="s">
        <v>1121</v>
      </c>
      <c r="B23" s="542"/>
      <c r="C23" s="542"/>
      <c r="D23" s="542"/>
      <c r="E23" s="542" t="s">
        <v>1120</v>
      </c>
      <c r="F23" s="542"/>
      <c r="G23" s="542"/>
      <c r="H23" s="152">
        <v>172.5</v>
      </c>
      <c r="I23" s="152">
        <v>12.451108213820078</v>
      </c>
      <c r="J23" s="152">
        <v>2.985074626865682</v>
      </c>
      <c r="K23" s="152">
        <v>167.5</v>
      </c>
      <c r="L23" s="152">
        <v>11.221779548472782</v>
      </c>
      <c r="M23" s="152">
        <v>11.147976111479778</v>
      </c>
      <c r="N23" s="152">
        <v>170</v>
      </c>
      <c r="O23" s="152">
        <v>11.842105263157904</v>
      </c>
      <c r="P23" s="152">
        <v>150.69999999999999</v>
      </c>
      <c r="Q23" s="152">
        <v>6.8036853295535167</v>
      </c>
      <c r="R23" s="152">
        <v>-3.0868167202572465</v>
      </c>
      <c r="S23" s="152">
        <v>155.5</v>
      </c>
      <c r="T23" s="152">
        <v>11.15082201572551</v>
      </c>
      <c r="U23" s="152">
        <v>1.3689700130377958</v>
      </c>
      <c r="V23" s="152">
        <v>153.4</v>
      </c>
      <c r="W23" s="152">
        <v>8.4098939929328651</v>
      </c>
      <c r="X23" s="152">
        <v>1.8592297476759541</v>
      </c>
      <c r="Y23" s="152">
        <v>152</v>
      </c>
      <c r="Z23" s="152">
        <v>153.1</v>
      </c>
      <c r="AA23" s="152">
        <v>170</v>
      </c>
      <c r="AB23" s="152">
        <v>11.8</v>
      </c>
      <c r="AC23" s="152">
        <v>11</v>
      </c>
      <c r="AD23" s="152">
        <v>139.5</v>
      </c>
      <c r="AE23" s="152">
        <v>152.6</v>
      </c>
      <c r="AF23" s="152">
        <v>9.4</v>
      </c>
      <c r="AG23" s="68" t="s">
        <v>917</v>
      </c>
    </row>
    <row r="24" spans="1:33" ht="26.1" customHeight="1">
      <c r="A24" s="69" t="s">
        <v>1119</v>
      </c>
      <c r="B24" s="542"/>
      <c r="C24" s="542"/>
      <c r="D24" s="542"/>
      <c r="E24" s="542" t="s">
        <v>1118</v>
      </c>
      <c r="F24" s="542"/>
      <c r="G24" s="542"/>
      <c r="H24" s="152">
        <v>165.8</v>
      </c>
      <c r="I24" s="152">
        <v>9.7286565188616976</v>
      </c>
      <c r="J24" s="152">
        <v>3.8196618659987536</v>
      </c>
      <c r="K24" s="152">
        <v>159.69999999999999</v>
      </c>
      <c r="L24" s="152">
        <v>10.672210672210653</v>
      </c>
      <c r="M24" s="152">
        <v>13.50390902629708</v>
      </c>
      <c r="N24" s="152">
        <v>162.75</v>
      </c>
      <c r="O24" s="152">
        <v>10.223425863236301</v>
      </c>
      <c r="P24" s="152">
        <v>140.69999999999999</v>
      </c>
      <c r="Q24" s="152">
        <v>6.1886792452830122</v>
      </c>
      <c r="R24" s="152">
        <v>-6.449468085106389</v>
      </c>
      <c r="S24" s="152">
        <v>150.4</v>
      </c>
      <c r="T24" s="152">
        <v>7.0462633451957402</v>
      </c>
      <c r="U24" s="152">
        <v>-0.46326935804103186</v>
      </c>
      <c r="V24" s="152">
        <v>151.1</v>
      </c>
      <c r="W24" s="152">
        <v>10.21152443471918</v>
      </c>
      <c r="X24" s="152">
        <v>4.7124047124047053</v>
      </c>
      <c r="Y24" s="152">
        <v>147.69999999999999</v>
      </c>
      <c r="Z24" s="152">
        <v>145.6</v>
      </c>
      <c r="AA24" s="152">
        <v>162.80000000000001</v>
      </c>
      <c r="AB24" s="152">
        <v>10.199999999999999</v>
      </c>
      <c r="AC24" s="152">
        <v>11.8</v>
      </c>
      <c r="AD24" s="152">
        <v>133.5</v>
      </c>
      <c r="AE24" s="152">
        <v>146.6</v>
      </c>
      <c r="AF24" s="152">
        <v>9.8000000000000007</v>
      </c>
      <c r="AG24" s="68" t="s">
        <v>918</v>
      </c>
    </row>
    <row r="25" spans="1:33" ht="36" customHeight="1">
      <c r="A25" s="69" t="s">
        <v>1117</v>
      </c>
      <c r="B25" s="542"/>
      <c r="C25" s="542" t="s">
        <v>1001</v>
      </c>
      <c r="D25" s="542"/>
      <c r="E25" s="542"/>
      <c r="F25" s="542"/>
      <c r="G25" s="542"/>
      <c r="H25" s="152">
        <v>190.4</v>
      </c>
      <c r="I25" s="152">
        <v>13.265913146936342</v>
      </c>
      <c r="J25" s="152">
        <v>3.647250952640178</v>
      </c>
      <c r="K25" s="152">
        <v>183.7</v>
      </c>
      <c r="L25" s="152">
        <v>15.389447236180899</v>
      </c>
      <c r="M25" s="152">
        <v>17.831943553559967</v>
      </c>
      <c r="N25" s="152">
        <v>187.05</v>
      </c>
      <c r="O25" s="152">
        <v>14.294441050702503</v>
      </c>
      <c r="P25" s="152">
        <v>155.9</v>
      </c>
      <c r="Q25" s="152">
        <v>17.394578313252993</v>
      </c>
      <c r="R25" s="152">
        <v>-4.4144696505211414</v>
      </c>
      <c r="S25" s="152">
        <v>163.1</v>
      </c>
      <c r="T25" s="152">
        <v>16.333808844507857</v>
      </c>
      <c r="U25" s="152">
        <v>-2.9744199881023121</v>
      </c>
      <c r="V25" s="152">
        <v>168.1</v>
      </c>
      <c r="W25" s="152">
        <v>17.882187938288922</v>
      </c>
      <c r="X25" s="152">
        <v>5.5904522613065382</v>
      </c>
      <c r="Y25" s="152">
        <v>163.69999999999999</v>
      </c>
      <c r="Z25" s="152">
        <v>159.5</v>
      </c>
      <c r="AA25" s="152">
        <v>187.1</v>
      </c>
      <c r="AB25" s="152">
        <v>14.3</v>
      </c>
      <c r="AC25" s="152">
        <v>17.3</v>
      </c>
      <c r="AD25" s="152">
        <v>137.69999999999999</v>
      </c>
      <c r="AE25" s="152">
        <v>161.6</v>
      </c>
      <c r="AF25" s="152">
        <v>17.399999999999999</v>
      </c>
      <c r="AG25" s="68" t="s">
        <v>919</v>
      </c>
    </row>
    <row r="26" spans="1:33" ht="26.1" customHeight="1">
      <c r="A26" s="69" t="s">
        <v>1116</v>
      </c>
      <c r="B26" s="542"/>
      <c r="C26" s="542"/>
      <c r="D26" s="542" t="s">
        <v>877</v>
      </c>
      <c r="E26" s="542"/>
      <c r="F26" s="542"/>
      <c r="G26" s="542"/>
      <c r="H26" s="152">
        <v>214.5</v>
      </c>
      <c r="I26" s="152">
        <v>7.3573573573573441</v>
      </c>
      <c r="J26" s="152">
        <v>8.5526315789473699</v>
      </c>
      <c r="K26" s="152">
        <v>197.6</v>
      </c>
      <c r="L26" s="152">
        <v>7.8602620087336277</v>
      </c>
      <c r="M26" s="152">
        <v>20.930232558139522</v>
      </c>
      <c r="N26" s="152">
        <v>206.05</v>
      </c>
      <c r="O26" s="152">
        <v>7.624020887728463</v>
      </c>
      <c r="P26" s="152">
        <v>163.4</v>
      </c>
      <c r="Q26" s="152">
        <v>10.93007467752885</v>
      </c>
      <c r="R26" s="152">
        <v>-12.946190729888102</v>
      </c>
      <c r="S26" s="152">
        <v>187.7</v>
      </c>
      <c r="T26" s="152">
        <v>16.656308266003734</v>
      </c>
      <c r="U26" s="152">
        <v>-6.0560560560560646</v>
      </c>
      <c r="V26" s="152">
        <v>199.8</v>
      </c>
      <c r="W26" s="152">
        <v>20.144317498496704</v>
      </c>
      <c r="X26" s="152">
        <v>9.0611353711790485</v>
      </c>
      <c r="Y26" s="152">
        <v>191.5</v>
      </c>
      <c r="Z26" s="152">
        <v>175.6</v>
      </c>
      <c r="AA26" s="152">
        <v>206.1</v>
      </c>
      <c r="AB26" s="152">
        <v>7.6</v>
      </c>
      <c r="AC26" s="152">
        <v>17.399999999999999</v>
      </c>
      <c r="AD26" s="152">
        <v>156.4</v>
      </c>
      <c r="AE26" s="152">
        <v>183.5</v>
      </c>
      <c r="AF26" s="152">
        <v>17.3</v>
      </c>
      <c r="AG26" s="68" t="s">
        <v>920</v>
      </c>
    </row>
    <row r="27" spans="1:33" ht="26.1" customHeight="1">
      <c r="A27" s="69" t="s">
        <v>1115</v>
      </c>
      <c r="B27" s="542"/>
      <c r="C27" s="542"/>
      <c r="D27" s="542" t="s">
        <v>1102</v>
      </c>
      <c r="E27" s="542"/>
      <c r="F27" s="542"/>
      <c r="G27" s="542"/>
      <c r="H27" s="152">
        <v>178.3</v>
      </c>
      <c r="I27" s="152">
        <v>17.071569271175306</v>
      </c>
      <c r="J27" s="152">
        <v>0.8484162895927625</v>
      </c>
      <c r="K27" s="152">
        <v>176.8</v>
      </c>
      <c r="L27" s="152">
        <v>20.027155465037325</v>
      </c>
      <c r="M27" s="152">
        <v>16.162943495400796</v>
      </c>
      <c r="N27" s="152">
        <v>177.55</v>
      </c>
      <c r="O27" s="152">
        <v>18.558077436582082</v>
      </c>
      <c r="P27" s="152">
        <v>152.19999999999999</v>
      </c>
      <c r="Q27" s="152">
        <v>21.178343949044589</v>
      </c>
      <c r="R27" s="152">
        <v>0.9283819628647052</v>
      </c>
      <c r="S27" s="152">
        <v>150.80000000000001</v>
      </c>
      <c r="T27" s="152">
        <v>16.089299461123943</v>
      </c>
      <c r="U27" s="152">
        <v>-0.98489822718319431</v>
      </c>
      <c r="V27" s="152">
        <v>152.30000000000001</v>
      </c>
      <c r="W27" s="152">
        <v>16.437308868501518</v>
      </c>
      <c r="X27" s="152">
        <v>3.394433129667334</v>
      </c>
      <c r="Y27" s="152">
        <v>149.80000000000001</v>
      </c>
      <c r="Z27" s="152">
        <v>151.5</v>
      </c>
      <c r="AA27" s="152">
        <v>177.6</v>
      </c>
      <c r="AB27" s="152">
        <v>18.600000000000001</v>
      </c>
      <c r="AC27" s="152">
        <v>17.2</v>
      </c>
      <c r="AD27" s="152">
        <v>128.5</v>
      </c>
      <c r="AE27" s="152">
        <v>150.69999999999999</v>
      </c>
      <c r="AF27" s="152">
        <v>17.3</v>
      </c>
      <c r="AG27" s="68" t="s">
        <v>921</v>
      </c>
    </row>
    <row r="28" spans="1:33" ht="26.1" customHeight="1">
      <c r="A28" s="69" t="s">
        <v>1114</v>
      </c>
      <c r="B28" s="542"/>
      <c r="C28" s="542"/>
      <c r="D28" s="542"/>
      <c r="E28" s="542" t="s">
        <v>1113</v>
      </c>
      <c r="F28" s="542"/>
      <c r="G28" s="542"/>
      <c r="H28" s="152">
        <v>214.4</v>
      </c>
      <c r="I28" s="152">
        <v>27.391562685680327</v>
      </c>
      <c r="J28" s="152">
        <v>-0.23266635644485234</v>
      </c>
      <c r="K28" s="152">
        <v>214.9</v>
      </c>
      <c r="L28" s="152">
        <v>32.002457002457021</v>
      </c>
      <c r="M28" s="152">
        <v>18.337004405286365</v>
      </c>
      <c r="N28" s="152">
        <v>214.65</v>
      </c>
      <c r="O28" s="152">
        <v>29.649758454106262</v>
      </c>
      <c r="P28" s="152">
        <v>181.6</v>
      </c>
      <c r="Q28" s="152">
        <v>41.322957198443561</v>
      </c>
      <c r="R28" s="152">
        <v>7.1386430678466013</v>
      </c>
      <c r="S28" s="152">
        <v>169.5</v>
      </c>
      <c r="T28" s="152">
        <v>28.11791383219952</v>
      </c>
      <c r="U28" s="152">
        <v>0.71301247771835108</v>
      </c>
      <c r="V28" s="152">
        <v>168.3</v>
      </c>
      <c r="W28" s="152">
        <v>24.115044247787637</v>
      </c>
      <c r="X28" s="152">
        <v>3.3783783783783718</v>
      </c>
      <c r="Y28" s="152">
        <v>165.6</v>
      </c>
      <c r="Z28" s="152">
        <v>175.6</v>
      </c>
      <c r="AA28" s="152">
        <v>214.7</v>
      </c>
      <c r="AB28" s="152">
        <v>29.6</v>
      </c>
      <c r="AC28" s="152">
        <v>22.3</v>
      </c>
      <c r="AD28" s="152">
        <v>132.9</v>
      </c>
      <c r="AE28" s="152">
        <v>170.6</v>
      </c>
      <c r="AF28" s="152">
        <v>28.4</v>
      </c>
      <c r="AG28" s="68" t="s">
        <v>478</v>
      </c>
    </row>
    <row r="29" spans="1:33" ht="26.1" customHeight="1">
      <c r="A29" s="69" t="s">
        <v>1112</v>
      </c>
      <c r="B29" s="542"/>
      <c r="C29" s="542"/>
      <c r="D29" s="542"/>
      <c r="E29" s="542" t="s">
        <v>1111</v>
      </c>
      <c r="F29" s="542"/>
      <c r="G29" s="542"/>
      <c r="H29" s="152">
        <v>146.69999999999999</v>
      </c>
      <c r="I29" s="152">
        <v>6.0737527114967236</v>
      </c>
      <c r="J29" s="152">
        <v>2.3726448011165218</v>
      </c>
      <c r="K29" s="152">
        <v>143.30000000000001</v>
      </c>
      <c r="L29" s="152">
        <v>7.1802543006731696</v>
      </c>
      <c r="M29" s="152">
        <v>13.46001583531276</v>
      </c>
      <c r="N29" s="152">
        <v>145</v>
      </c>
      <c r="O29" s="152">
        <v>6.6176470588235219</v>
      </c>
      <c r="P29" s="152">
        <v>126.3</v>
      </c>
      <c r="Q29" s="152">
        <v>2.6829268292682968</v>
      </c>
      <c r="R29" s="152">
        <v>-6.0267857142857224</v>
      </c>
      <c r="S29" s="152">
        <v>134.4</v>
      </c>
      <c r="T29" s="152">
        <v>5.2466718872357063</v>
      </c>
      <c r="U29" s="152">
        <v>-2.8199566160520675</v>
      </c>
      <c r="V29" s="152">
        <v>138.30000000000001</v>
      </c>
      <c r="W29" s="152">
        <v>9.328063241106733</v>
      </c>
      <c r="X29" s="152">
        <v>3.4405385190725752</v>
      </c>
      <c r="Y29" s="152">
        <v>136</v>
      </c>
      <c r="Z29" s="152">
        <v>130.4</v>
      </c>
      <c r="AA29" s="152">
        <v>145</v>
      </c>
      <c r="AB29" s="152">
        <v>6.6</v>
      </c>
      <c r="AC29" s="152">
        <v>11.2</v>
      </c>
      <c r="AD29" s="152">
        <v>124.5</v>
      </c>
      <c r="AE29" s="152">
        <v>133.19999999999999</v>
      </c>
      <c r="AF29" s="152">
        <v>7</v>
      </c>
      <c r="AG29" s="68" t="s">
        <v>479</v>
      </c>
    </row>
    <row r="30" spans="1:33" ht="84" customHeight="1">
      <c r="A30" s="542"/>
      <c r="B30" s="213"/>
      <c r="C30" s="213"/>
      <c r="D30" s="213"/>
      <c r="E30" s="213"/>
      <c r="F30" s="213"/>
      <c r="G30" s="213"/>
      <c r="H30" s="213" t="s">
        <v>1100</v>
      </c>
      <c r="I30" s="213"/>
      <c r="J30" s="213"/>
      <c r="K30" s="213"/>
      <c r="L30" s="213"/>
      <c r="M30" s="213"/>
      <c r="N30" s="213"/>
      <c r="O30" s="213"/>
      <c r="P30" s="213"/>
      <c r="Q30" s="835" t="s">
        <v>1100</v>
      </c>
      <c r="R30" s="542"/>
      <c r="S30" s="835"/>
      <c r="T30" s="835"/>
      <c r="U30" s="835"/>
      <c r="V30" s="835"/>
      <c r="W30" s="835"/>
      <c r="X30" s="835"/>
      <c r="Y30" s="835"/>
      <c r="Z30" s="835"/>
      <c r="AA30" s="835"/>
      <c r="AB30" s="835"/>
      <c r="AC30" s="835"/>
      <c r="AD30" s="835"/>
      <c r="AE30" s="835"/>
      <c r="AF30" s="835"/>
      <c r="AG30" s="626"/>
    </row>
    <row r="31" spans="1:33" ht="12" customHeight="1">
      <c r="A31" s="542"/>
      <c r="B31" s="67"/>
      <c r="C31" s="67"/>
      <c r="D31" s="67"/>
      <c r="E31" s="67"/>
      <c r="F31" s="67"/>
      <c r="G31" s="67"/>
      <c r="H31" s="542"/>
      <c r="I31" s="542"/>
      <c r="J31" s="542"/>
      <c r="K31" s="542"/>
      <c r="L31" s="542"/>
      <c r="M31" s="542"/>
      <c r="N31" s="542"/>
      <c r="O31" s="542"/>
      <c r="P31" s="542"/>
      <c r="Q31" s="542"/>
      <c r="R31" s="542"/>
      <c r="S31" s="542"/>
      <c r="T31" s="542"/>
      <c r="U31" s="542"/>
      <c r="V31" s="542"/>
      <c r="W31" s="542"/>
      <c r="X31" s="542"/>
      <c r="Y31" s="542"/>
      <c r="Z31" s="542"/>
      <c r="AA31" s="542"/>
      <c r="AB31" s="542"/>
      <c r="AC31" s="542"/>
      <c r="AD31" s="542"/>
      <c r="AE31" s="542"/>
      <c r="AF31" s="542"/>
      <c r="AG31" s="68"/>
    </row>
    <row r="32" spans="1:33" ht="50.1" customHeight="1">
      <c r="A32" s="69" t="s">
        <v>1110</v>
      </c>
      <c r="B32" s="1133" t="s">
        <v>657</v>
      </c>
      <c r="C32" s="1133"/>
      <c r="D32" s="1133"/>
      <c r="E32" s="1133"/>
      <c r="F32" s="1133"/>
      <c r="G32" s="1133"/>
      <c r="H32" s="152">
        <v>159.19999999999999</v>
      </c>
      <c r="I32" s="152">
        <v>7.8590785907858987</v>
      </c>
      <c r="J32" s="152">
        <v>2.5112685125563132</v>
      </c>
      <c r="K32" s="152">
        <v>155.30000000000001</v>
      </c>
      <c r="L32" s="152">
        <v>8.6013986013986141</v>
      </c>
      <c r="M32" s="152">
        <v>12.129963898916984</v>
      </c>
      <c r="N32" s="152">
        <v>157.25</v>
      </c>
      <c r="O32" s="152">
        <v>8.2587749483826514</v>
      </c>
      <c r="P32" s="152">
        <v>138.5</v>
      </c>
      <c r="Q32" s="152">
        <v>7.6982892690513154</v>
      </c>
      <c r="R32" s="152">
        <v>-3.4843205574912872</v>
      </c>
      <c r="S32" s="152">
        <v>143.5</v>
      </c>
      <c r="T32" s="152">
        <v>7.8136739293764208</v>
      </c>
      <c r="U32" s="152">
        <v>-2.7777777777777857</v>
      </c>
      <c r="V32" s="152">
        <v>147.6</v>
      </c>
      <c r="W32" s="152">
        <v>7.6586433260393818</v>
      </c>
      <c r="X32" s="152">
        <v>3.2167832167831989</v>
      </c>
      <c r="Y32" s="152">
        <v>145.30000000000001</v>
      </c>
      <c r="Z32" s="152">
        <v>141</v>
      </c>
      <c r="AA32" s="152">
        <v>157.30000000000001</v>
      </c>
      <c r="AB32" s="152">
        <v>8.3000000000000007</v>
      </c>
      <c r="AC32" s="152">
        <v>11.6</v>
      </c>
      <c r="AD32" s="152">
        <v>132.69999999999999</v>
      </c>
      <c r="AE32" s="152">
        <v>143.19999999999999</v>
      </c>
      <c r="AF32" s="152">
        <v>7.9</v>
      </c>
      <c r="AG32" s="68" t="s">
        <v>480</v>
      </c>
    </row>
    <row r="33" spans="1:33" ht="36" customHeight="1">
      <c r="A33" s="69" t="s">
        <v>1109</v>
      </c>
      <c r="B33" s="542"/>
      <c r="C33" s="542" t="s">
        <v>326</v>
      </c>
      <c r="D33" s="542"/>
      <c r="E33" s="542"/>
      <c r="F33" s="542"/>
      <c r="G33" s="542"/>
      <c r="H33" s="152">
        <v>156</v>
      </c>
      <c r="I33" s="152">
        <v>8.9385474860335279</v>
      </c>
      <c r="J33" s="152">
        <v>2.4294156270518528</v>
      </c>
      <c r="K33" s="152">
        <v>152.30000000000001</v>
      </c>
      <c r="L33" s="152">
        <v>8.9413447782546598</v>
      </c>
      <c r="M33" s="152">
        <v>9.1756272401433847</v>
      </c>
      <c r="N33" s="152">
        <v>154.15</v>
      </c>
      <c r="O33" s="152">
        <v>8.9752650176678372</v>
      </c>
      <c r="P33" s="152">
        <v>139.5</v>
      </c>
      <c r="Q33" s="152">
        <v>5.5219364599092415</v>
      </c>
      <c r="R33" s="152">
        <v>-1.7605633802816811</v>
      </c>
      <c r="S33" s="152">
        <v>142</v>
      </c>
      <c r="T33" s="152">
        <v>6.4467766116941476</v>
      </c>
      <c r="U33" s="152">
        <v>-0.83798882681563214</v>
      </c>
      <c r="V33" s="152">
        <v>143.19999999999999</v>
      </c>
      <c r="W33" s="152">
        <v>3.8433647570703187</v>
      </c>
      <c r="X33" s="152">
        <v>2.4320457796852537</v>
      </c>
      <c r="Y33" s="152">
        <v>141.5</v>
      </c>
      <c r="Z33" s="152">
        <v>140.80000000000001</v>
      </c>
      <c r="AA33" s="152">
        <v>154.19999999999999</v>
      </c>
      <c r="AB33" s="152">
        <v>9</v>
      </c>
      <c r="AC33" s="152">
        <v>9.5</v>
      </c>
      <c r="AD33" s="152">
        <v>134</v>
      </c>
      <c r="AE33" s="152">
        <v>141.1</v>
      </c>
      <c r="AF33" s="152">
        <v>5.3</v>
      </c>
      <c r="AG33" s="68" t="s">
        <v>452</v>
      </c>
    </row>
    <row r="34" spans="1:33" ht="26.1" customHeight="1">
      <c r="A34" s="69" t="s">
        <v>1108</v>
      </c>
      <c r="B34" s="542"/>
      <c r="C34" s="542"/>
      <c r="D34" s="542" t="s">
        <v>909</v>
      </c>
      <c r="E34" s="542"/>
      <c r="F34" s="542"/>
      <c r="G34" s="542"/>
      <c r="H34" s="152">
        <v>170.8</v>
      </c>
      <c r="I34" s="152">
        <v>13.337757133377593</v>
      </c>
      <c r="J34" s="152">
        <v>2.3367285799880051</v>
      </c>
      <c r="K34" s="152">
        <v>166.9</v>
      </c>
      <c r="L34" s="152">
        <v>15.742024965325953</v>
      </c>
      <c r="M34" s="152">
        <v>8.3062946138871041</v>
      </c>
      <c r="N34" s="152">
        <v>168.85000000000002</v>
      </c>
      <c r="O34" s="152">
        <v>14.508474576271183</v>
      </c>
      <c r="P34" s="152">
        <v>154.1</v>
      </c>
      <c r="Q34" s="152">
        <v>14.148148148148152</v>
      </c>
      <c r="R34" s="152">
        <v>3.3534540576794143</v>
      </c>
      <c r="S34" s="152">
        <v>149.1</v>
      </c>
      <c r="T34" s="152">
        <v>10.690423162583528</v>
      </c>
      <c r="U34" s="152">
        <v>-1.0617120106171285</v>
      </c>
      <c r="V34" s="152">
        <v>150.69999999999999</v>
      </c>
      <c r="W34" s="152">
        <v>3.9310344827586192</v>
      </c>
      <c r="X34" s="152">
        <v>4.5076282940360528</v>
      </c>
      <c r="Y34" s="152">
        <v>147.5</v>
      </c>
      <c r="Z34" s="152">
        <v>151.6</v>
      </c>
      <c r="AA34" s="152">
        <v>168.9</v>
      </c>
      <c r="AB34" s="152">
        <v>14.5</v>
      </c>
      <c r="AC34" s="152">
        <v>11.4</v>
      </c>
      <c r="AD34" s="152">
        <v>138.69999999999999</v>
      </c>
      <c r="AE34" s="152">
        <v>149.5</v>
      </c>
      <c r="AF34" s="152">
        <v>7.8</v>
      </c>
      <c r="AG34" s="68" t="s">
        <v>292</v>
      </c>
    </row>
    <row r="35" spans="1:33" ht="26.1" customHeight="1">
      <c r="A35" s="69" t="s">
        <v>1107</v>
      </c>
      <c r="B35" s="542"/>
      <c r="C35" s="542"/>
      <c r="D35" s="542" t="s">
        <v>1106</v>
      </c>
      <c r="E35" s="542"/>
      <c r="F35" s="542"/>
      <c r="G35" s="542"/>
      <c r="H35" s="152">
        <v>148.4</v>
      </c>
      <c r="I35" s="152">
        <v>6.4562410329985482</v>
      </c>
      <c r="J35" s="152">
        <v>2.4154589371980819</v>
      </c>
      <c r="K35" s="152">
        <v>144.9</v>
      </c>
      <c r="L35" s="152">
        <v>5.3052325581395507</v>
      </c>
      <c r="M35" s="152">
        <v>9.7727272727272663</v>
      </c>
      <c r="N35" s="152">
        <v>146.65</v>
      </c>
      <c r="O35" s="152">
        <v>5.9205776173285187</v>
      </c>
      <c r="P35" s="152">
        <v>132</v>
      </c>
      <c r="Q35" s="152">
        <v>0.99464422341239356</v>
      </c>
      <c r="R35" s="152">
        <v>-4.6242774566474054</v>
      </c>
      <c r="S35" s="152">
        <v>138.4</v>
      </c>
      <c r="T35" s="152">
        <v>4.2954031650339175</v>
      </c>
      <c r="U35" s="152">
        <v>-0.71736011477761963</v>
      </c>
      <c r="V35" s="152">
        <v>139.4</v>
      </c>
      <c r="W35" s="152">
        <v>3.7974683544303787</v>
      </c>
      <c r="X35" s="152">
        <v>1.3081395348837361</v>
      </c>
      <c r="Y35" s="152">
        <v>138.5</v>
      </c>
      <c r="Z35" s="152">
        <v>135.19999999999999</v>
      </c>
      <c r="AA35" s="152">
        <v>146.69999999999999</v>
      </c>
      <c r="AB35" s="152">
        <v>5.9</v>
      </c>
      <c r="AC35" s="152">
        <v>8.5</v>
      </c>
      <c r="AD35" s="152">
        <v>131.6</v>
      </c>
      <c r="AE35" s="152">
        <v>136.9</v>
      </c>
      <c r="AF35" s="152">
        <v>4</v>
      </c>
      <c r="AG35" s="68" t="s">
        <v>295</v>
      </c>
    </row>
    <row r="36" spans="1:33" ht="36" customHeight="1">
      <c r="A36" s="69" t="s">
        <v>1105</v>
      </c>
      <c r="B36" s="542"/>
      <c r="C36" s="542" t="s">
        <v>1001</v>
      </c>
      <c r="D36" s="542"/>
      <c r="E36" s="542"/>
      <c r="F36" s="542"/>
      <c r="G36" s="542"/>
      <c r="H36" s="152">
        <v>162.69999999999999</v>
      </c>
      <c r="I36" s="152">
        <v>6.7585301837270322</v>
      </c>
      <c r="J36" s="152">
        <v>2.5204788909892955</v>
      </c>
      <c r="K36" s="152">
        <v>158.69999999999999</v>
      </c>
      <c r="L36" s="152">
        <v>8.3276450511945228</v>
      </c>
      <c r="M36" s="152">
        <v>15.502183406113531</v>
      </c>
      <c r="N36" s="152">
        <v>160.69999999999999</v>
      </c>
      <c r="O36" s="152">
        <v>7.4916387959866171</v>
      </c>
      <c r="P36" s="152">
        <v>137.4</v>
      </c>
      <c r="Q36" s="152">
        <v>10.272873194221518</v>
      </c>
      <c r="R36" s="152">
        <v>-5.3066850447966942</v>
      </c>
      <c r="S36" s="152">
        <v>145.1</v>
      </c>
      <c r="T36" s="152">
        <v>9.2620481927710756</v>
      </c>
      <c r="U36" s="152">
        <v>-4.7900262467191652</v>
      </c>
      <c r="V36" s="152">
        <v>152.4</v>
      </c>
      <c r="W36" s="152">
        <v>11.894273127753308</v>
      </c>
      <c r="X36" s="152">
        <v>4.0273037542662138</v>
      </c>
      <c r="Y36" s="152">
        <v>149.5</v>
      </c>
      <c r="Z36" s="152">
        <v>141.30000000000001</v>
      </c>
      <c r="AA36" s="152">
        <v>160.69999999999999</v>
      </c>
      <c r="AB36" s="152">
        <v>7.5</v>
      </c>
      <c r="AC36" s="152">
        <v>13.7</v>
      </c>
      <c r="AD36" s="152">
        <v>131.19999999999999</v>
      </c>
      <c r="AE36" s="152">
        <v>145.4</v>
      </c>
      <c r="AF36" s="152">
        <v>10.8</v>
      </c>
      <c r="AG36" s="68" t="s">
        <v>296</v>
      </c>
    </row>
    <row r="37" spans="1:33" ht="26.1" customHeight="1">
      <c r="A37" s="69" t="s">
        <v>1104</v>
      </c>
      <c r="B37" s="542"/>
      <c r="C37" s="542"/>
      <c r="D37" s="542" t="s">
        <v>877</v>
      </c>
      <c r="E37" s="542"/>
      <c r="F37" s="542"/>
      <c r="G37" s="542"/>
      <c r="H37" s="152">
        <v>182.4</v>
      </c>
      <c r="I37" s="152">
        <v>0.33003300330032914</v>
      </c>
      <c r="J37" s="152">
        <v>7.3572689817539754</v>
      </c>
      <c r="K37" s="152">
        <v>169.9</v>
      </c>
      <c r="L37" s="152">
        <v>0.35440047253396756</v>
      </c>
      <c r="M37" s="152">
        <v>18.232428670842054</v>
      </c>
      <c r="N37" s="152">
        <v>176.15</v>
      </c>
      <c r="O37" s="152">
        <v>0.34168564920274491</v>
      </c>
      <c r="P37" s="152">
        <v>143.69999999999999</v>
      </c>
      <c r="Q37" s="152">
        <v>3.6049026676279823</v>
      </c>
      <c r="R37" s="152">
        <v>-13.952095808383234</v>
      </c>
      <c r="S37" s="152">
        <v>167</v>
      </c>
      <c r="T37" s="152">
        <v>9.2931937172774752</v>
      </c>
      <c r="U37" s="152">
        <v>-8.1408140814081378</v>
      </c>
      <c r="V37" s="152">
        <v>181.8</v>
      </c>
      <c r="W37" s="152">
        <v>14.052697616060229</v>
      </c>
      <c r="X37" s="152">
        <v>7.3833431777909055</v>
      </c>
      <c r="Y37" s="152">
        <v>175.6</v>
      </c>
      <c r="Z37" s="152">
        <v>155.4</v>
      </c>
      <c r="AA37" s="152">
        <v>176.2</v>
      </c>
      <c r="AB37" s="152">
        <v>0.3</v>
      </c>
      <c r="AC37" s="152">
        <v>13.4</v>
      </c>
      <c r="AD37" s="152">
        <v>149.4</v>
      </c>
      <c r="AE37" s="152">
        <v>165.5</v>
      </c>
      <c r="AF37" s="152">
        <v>10.8</v>
      </c>
      <c r="AG37" s="68" t="s">
        <v>297</v>
      </c>
    </row>
    <row r="38" spans="1:33" ht="26.1" customHeight="1">
      <c r="A38" s="69" t="s">
        <v>1103</v>
      </c>
      <c r="B38" s="542"/>
      <c r="C38" s="542"/>
      <c r="D38" s="542" t="s">
        <v>1102</v>
      </c>
      <c r="E38" s="542"/>
      <c r="F38" s="542"/>
      <c r="G38" s="542"/>
      <c r="H38" s="152">
        <v>152.9</v>
      </c>
      <c r="I38" s="152">
        <v>10.957910014513786</v>
      </c>
      <c r="J38" s="152">
        <v>-0.1306335728282022</v>
      </c>
      <c r="K38" s="152">
        <v>153.1</v>
      </c>
      <c r="L38" s="152">
        <v>13.323464100666186</v>
      </c>
      <c r="M38" s="152">
        <v>14.083457526080494</v>
      </c>
      <c r="N38" s="152">
        <v>153</v>
      </c>
      <c r="O38" s="152">
        <v>12.087912087912088</v>
      </c>
      <c r="P38" s="152">
        <v>134.19999999999999</v>
      </c>
      <c r="Q38" s="152">
        <v>14.115646258503389</v>
      </c>
      <c r="R38" s="152">
        <v>0</v>
      </c>
      <c r="S38" s="152">
        <v>134.19999999999999</v>
      </c>
      <c r="T38" s="152">
        <v>9.1944670463791596</v>
      </c>
      <c r="U38" s="152">
        <v>-2.6124818577648909</v>
      </c>
      <c r="V38" s="152">
        <v>137.80000000000001</v>
      </c>
      <c r="W38" s="152">
        <v>10.593900481540942</v>
      </c>
      <c r="X38" s="152">
        <v>1.9985196150999371</v>
      </c>
      <c r="Y38" s="152">
        <v>136.5</v>
      </c>
      <c r="Z38" s="152">
        <v>134.19999999999999</v>
      </c>
      <c r="AA38" s="152">
        <v>153</v>
      </c>
      <c r="AB38" s="152">
        <v>12.1</v>
      </c>
      <c r="AC38" s="152">
        <v>14</v>
      </c>
      <c r="AD38" s="152">
        <v>122.1</v>
      </c>
      <c r="AE38" s="152">
        <v>135.30000000000001</v>
      </c>
      <c r="AF38" s="152">
        <v>10.8</v>
      </c>
      <c r="AG38" s="68" t="s">
        <v>922</v>
      </c>
    </row>
    <row r="39" spans="1:33" s="26" customFormat="1" ht="126" customHeight="1">
      <c r="A39" s="29" t="s">
        <v>1745</v>
      </c>
      <c r="B39" s="30"/>
      <c r="C39" s="30"/>
      <c r="D39" s="30"/>
      <c r="E39" s="30"/>
      <c r="F39" s="30"/>
      <c r="G39" s="30"/>
      <c r="H39" s="30"/>
      <c r="I39" s="30"/>
      <c r="J39" s="30"/>
      <c r="K39" s="30"/>
      <c r="L39" s="30"/>
      <c r="M39" s="30"/>
      <c r="N39" s="30"/>
      <c r="O39" s="30"/>
      <c r="P39" s="30"/>
      <c r="Q39" s="29" t="s">
        <v>1745</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42" customWidth="1"/>
    <col min="2" max="2" width="24.7109375" style="542" customWidth="1"/>
    <col min="3" max="9" width="13.7109375" style="542" customWidth="1"/>
    <col min="10" max="16384" width="11.42578125" style="542"/>
  </cols>
  <sheetData>
    <row r="1" spans="1:9" ht="15" customHeight="1">
      <c r="A1" s="907" t="s">
        <v>1764</v>
      </c>
    </row>
    <row r="2" spans="1:9" ht="20.100000000000001" customHeight="1">
      <c r="A2" s="653" t="s">
        <v>737</v>
      </c>
      <c r="B2" s="213"/>
      <c r="C2" s="213"/>
      <c r="D2" s="213"/>
      <c r="E2" s="213"/>
      <c r="F2" s="213"/>
      <c r="G2" s="213"/>
      <c r="H2" s="213"/>
      <c r="I2" s="213"/>
    </row>
    <row r="3" spans="1:9" ht="20.100000000000001" customHeight="1">
      <c r="A3" s="653" t="s">
        <v>1621</v>
      </c>
      <c r="B3" s="213"/>
      <c r="C3" s="213"/>
      <c r="D3" s="213"/>
      <c r="E3" s="213"/>
      <c r="F3" s="213"/>
      <c r="G3" s="213"/>
      <c r="H3" s="213"/>
      <c r="I3" s="213"/>
    </row>
    <row r="4" spans="1:9" ht="20.100000000000001" customHeight="1">
      <c r="A4" s="653" t="s">
        <v>1752</v>
      </c>
      <c r="B4" s="213"/>
      <c r="C4" s="213"/>
      <c r="D4" s="213"/>
      <c r="E4" s="213"/>
      <c r="F4" s="213"/>
      <c r="G4" s="213"/>
      <c r="H4" s="213"/>
      <c r="I4" s="213"/>
    </row>
    <row r="5" spans="1:9" ht="20.100000000000001" customHeight="1">
      <c r="A5" s="653" t="s">
        <v>1308</v>
      </c>
      <c r="B5" s="213"/>
      <c r="C5" s="213"/>
      <c r="D5" s="213"/>
      <c r="E5" s="213"/>
      <c r="F5" s="213"/>
      <c r="G5" s="213"/>
      <c r="H5" s="213"/>
      <c r="I5" s="213"/>
    </row>
    <row r="6" spans="1:9" ht="20.100000000000001" customHeight="1">
      <c r="A6" s="661" t="s">
        <v>545</v>
      </c>
      <c r="B6" s="220"/>
      <c r="C6" s="220"/>
      <c r="D6" s="220"/>
      <c r="E6" s="220"/>
      <c r="F6" s="220"/>
      <c r="G6" s="220"/>
      <c r="H6" s="220"/>
      <c r="I6" s="220"/>
    </row>
    <row r="7" spans="1:9" ht="15.95" customHeight="1">
      <c r="A7" s="975" t="s">
        <v>1093</v>
      </c>
      <c r="B7" s="1003" t="s">
        <v>1094</v>
      </c>
      <c r="C7" s="983" t="s">
        <v>149</v>
      </c>
      <c r="D7" s="997" t="s">
        <v>249</v>
      </c>
      <c r="E7" s="1151"/>
      <c r="F7" s="983" t="s">
        <v>1309</v>
      </c>
      <c r="G7" s="983" t="s">
        <v>301</v>
      </c>
      <c r="H7" s="983" t="s">
        <v>426</v>
      </c>
      <c r="I7" s="983" t="s">
        <v>1310</v>
      </c>
    </row>
    <row r="8" spans="1:9" ht="15.95" customHeight="1">
      <c r="A8" s="986"/>
      <c r="B8" s="988"/>
      <c r="C8" s="984"/>
      <c r="D8" s="983" t="s">
        <v>547</v>
      </c>
      <c r="E8" s="978" t="s">
        <v>1311</v>
      </c>
      <c r="F8" s="1048"/>
      <c r="G8" s="984"/>
      <c r="H8" s="984"/>
      <c r="I8" s="984"/>
    </row>
    <row r="9" spans="1:9" ht="15.95" customHeight="1">
      <c r="A9" s="986"/>
      <c r="B9" s="988"/>
      <c r="C9" s="984"/>
      <c r="D9" s="984"/>
      <c r="E9" s="979"/>
      <c r="F9" s="1048"/>
      <c r="G9" s="984"/>
      <c r="H9" s="984"/>
      <c r="I9" s="984"/>
    </row>
    <row r="10" spans="1:9" ht="15.95" customHeight="1">
      <c r="A10" s="986"/>
      <c r="B10" s="988"/>
      <c r="C10" s="985"/>
      <c r="D10" s="985"/>
      <c r="E10" s="980"/>
      <c r="F10" s="1049"/>
      <c r="G10" s="985"/>
      <c r="H10" s="985"/>
      <c r="I10" s="985"/>
    </row>
    <row r="11" spans="1:9" ht="15.95" customHeight="1">
      <c r="A11" s="987"/>
      <c r="B11" s="989"/>
      <c r="C11" s="662"/>
      <c r="D11" s="663" t="s">
        <v>182</v>
      </c>
      <c r="E11" s="664"/>
      <c r="F11" s="665" t="s">
        <v>1095</v>
      </c>
      <c r="G11" s="1149" t="s">
        <v>1388</v>
      </c>
      <c r="H11" s="1150"/>
      <c r="I11" s="1150"/>
    </row>
    <row r="12" spans="1:9" ht="39.950000000000003" customHeight="1">
      <c r="A12" s="542" t="s">
        <v>1312</v>
      </c>
      <c r="B12" s="542" t="s">
        <v>657</v>
      </c>
      <c r="C12" s="27"/>
      <c r="D12" s="27"/>
      <c r="E12" s="27"/>
      <c r="F12" s="27"/>
      <c r="G12" s="27"/>
      <c r="H12" s="27"/>
      <c r="I12" s="27"/>
    </row>
    <row r="13" spans="1:9" ht="12.95" customHeight="1">
      <c r="A13" s="542" t="s">
        <v>1313</v>
      </c>
      <c r="B13" s="542" t="s">
        <v>547</v>
      </c>
      <c r="C13" s="27"/>
      <c r="D13" s="27"/>
      <c r="E13" s="27"/>
      <c r="F13" s="27"/>
      <c r="G13" s="27"/>
      <c r="H13" s="27"/>
      <c r="I13" s="27"/>
    </row>
    <row r="14" spans="1:9" ht="12.95" customHeight="1">
      <c r="A14" s="542" t="s">
        <v>1314</v>
      </c>
      <c r="C14" s="130">
        <v>8835</v>
      </c>
      <c r="D14" s="130">
        <v>485814</v>
      </c>
      <c r="E14" s="130">
        <v>482445</v>
      </c>
      <c r="F14" s="130">
        <v>333518</v>
      </c>
      <c r="G14" s="130">
        <v>10991073</v>
      </c>
      <c r="H14" s="130">
        <v>48721346</v>
      </c>
      <c r="I14" s="130">
        <v>48173801</v>
      </c>
    </row>
    <row r="15" spans="1:9" ht="20.100000000000001" customHeight="1">
      <c r="A15" s="542" t="s">
        <v>1315</v>
      </c>
      <c r="B15" s="542" t="s">
        <v>1316</v>
      </c>
      <c r="C15" s="130">
        <v>3131</v>
      </c>
      <c r="D15" s="130">
        <v>167680</v>
      </c>
      <c r="E15" s="130">
        <v>166996</v>
      </c>
      <c r="F15" s="130">
        <v>108722</v>
      </c>
      <c r="G15" s="130">
        <v>3784458</v>
      </c>
      <c r="H15" s="130">
        <v>20484732</v>
      </c>
      <c r="I15" s="130">
        <v>20348035</v>
      </c>
    </row>
    <row r="16" spans="1:9" ht="20.100000000000001" customHeight="1">
      <c r="A16" s="542" t="s">
        <v>1317</v>
      </c>
      <c r="B16" s="542" t="s">
        <v>1316</v>
      </c>
      <c r="C16" s="130">
        <v>0</v>
      </c>
      <c r="D16" s="130">
        <v>0</v>
      </c>
      <c r="E16" s="130">
        <v>0</v>
      </c>
      <c r="F16" s="130">
        <v>0</v>
      </c>
      <c r="G16" s="130">
        <v>0</v>
      </c>
      <c r="H16" s="130">
        <v>0</v>
      </c>
      <c r="I16" s="130">
        <v>0</v>
      </c>
    </row>
    <row r="17" spans="1:9" ht="12.95" customHeight="1">
      <c r="A17" s="542" t="s">
        <v>353</v>
      </c>
      <c r="B17" s="542" t="s">
        <v>1318</v>
      </c>
      <c r="C17" s="130">
        <v>3035</v>
      </c>
      <c r="D17" s="130">
        <v>157462</v>
      </c>
      <c r="E17" s="130">
        <v>156873</v>
      </c>
      <c r="F17" s="130">
        <v>103338</v>
      </c>
      <c r="G17" s="130">
        <v>3535282</v>
      </c>
      <c r="H17" s="130">
        <v>19023440</v>
      </c>
      <c r="I17" s="130">
        <v>18914322</v>
      </c>
    </row>
    <row r="18" spans="1:9" ht="20.100000000000001" customHeight="1">
      <c r="A18" s="542" t="s">
        <v>1319</v>
      </c>
      <c r="B18" s="542" t="s">
        <v>1320</v>
      </c>
      <c r="C18" s="130">
        <v>0</v>
      </c>
      <c r="D18" s="130">
        <v>0</v>
      </c>
      <c r="E18" s="130">
        <v>0</v>
      </c>
      <c r="F18" s="130">
        <v>0</v>
      </c>
      <c r="G18" s="130">
        <v>0</v>
      </c>
      <c r="H18" s="130">
        <v>0</v>
      </c>
      <c r="I18" s="130">
        <v>0</v>
      </c>
    </row>
    <row r="19" spans="1:9" ht="12.95" customHeight="1">
      <c r="A19" s="542" t="s">
        <v>353</v>
      </c>
      <c r="B19" s="542" t="s">
        <v>1321</v>
      </c>
      <c r="C19" s="130">
        <v>97</v>
      </c>
      <c r="D19" s="130">
        <v>10218</v>
      </c>
      <c r="E19" s="130">
        <v>10123</v>
      </c>
      <c r="F19" s="130">
        <v>5387</v>
      </c>
      <c r="G19" s="130">
        <v>249178</v>
      </c>
      <c r="H19" s="130">
        <v>1461292</v>
      </c>
      <c r="I19" s="130">
        <v>1433713</v>
      </c>
    </row>
    <row r="20" spans="1:9" ht="20.100000000000001" customHeight="1">
      <c r="A20" s="542" t="s">
        <v>1322</v>
      </c>
      <c r="B20" s="542" t="s">
        <v>1001</v>
      </c>
      <c r="C20" s="130">
        <v>2803</v>
      </c>
      <c r="D20" s="130">
        <v>192815</v>
      </c>
      <c r="E20" s="130">
        <v>191507</v>
      </c>
      <c r="F20" s="130">
        <v>134337</v>
      </c>
      <c r="G20" s="130">
        <v>4561938</v>
      </c>
      <c r="H20" s="130">
        <v>17874208</v>
      </c>
      <c r="I20" s="130">
        <v>17634985</v>
      </c>
    </row>
    <row r="21" spans="1:9" ht="20.100000000000001" customHeight="1">
      <c r="A21" s="542" t="s">
        <v>1323</v>
      </c>
      <c r="B21" s="542" t="s">
        <v>1324</v>
      </c>
      <c r="C21" s="130">
        <v>0</v>
      </c>
      <c r="D21" s="130">
        <v>0</v>
      </c>
      <c r="E21" s="130">
        <v>0</v>
      </c>
      <c r="F21" s="130">
        <v>0</v>
      </c>
      <c r="G21" s="130">
        <v>0</v>
      </c>
      <c r="H21" s="130">
        <v>0</v>
      </c>
      <c r="I21" s="130">
        <v>0</v>
      </c>
    </row>
    <row r="22" spans="1:9" ht="12.95" customHeight="1">
      <c r="A22" s="542" t="s">
        <v>353</v>
      </c>
      <c r="B22" s="542" t="s">
        <v>1325</v>
      </c>
      <c r="C22" s="130">
        <v>1212</v>
      </c>
      <c r="D22" s="130">
        <v>97719</v>
      </c>
      <c r="E22" s="130">
        <v>97184</v>
      </c>
      <c r="F22" s="130">
        <v>67680</v>
      </c>
      <c r="G22" s="130">
        <v>2392110</v>
      </c>
      <c r="H22" s="130">
        <v>9859466</v>
      </c>
      <c r="I22" s="130">
        <v>9692240</v>
      </c>
    </row>
    <row r="23" spans="1:9" ht="20.100000000000001" customHeight="1">
      <c r="A23" s="542" t="s">
        <v>1326</v>
      </c>
      <c r="B23" s="542" t="s">
        <v>1327</v>
      </c>
      <c r="C23" s="130">
        <v>1018</v>
      </c>
      <c r="D23" s="130">
        <v>75190</v>
      </c>
      <c r="E23" s="130">
        <v>74711</v>
      </c>
      <c r="F23" s="130">
        <v>52501</v>
      </c>
      <c r="G23" s="130">
        <v>1767978</v>
      </c>
      <c r="H23" s="130">
        <v>7243278</v>
      </c>
      <c r="I23" s="130">
        <v>7084381</v>
      </c>
    </row>
    <row r="24" spans="1:9" ht="20.100000000000001" customHeight="1">
      <c r="A24" s="542" t="s">
        <v>1328</v>
      </c>
      <c r="B24" s="542" t="s">
        <v>1329</v>
      </c>
      <c r="C24" s="130">
        <v>0</v>
      </c>
      <c r="D24" s="130">
        <v>0</v>
      </c>
      <c r="E24" s="130">
        <v>0</v>
      </c>
      <c r="F24" s="130">
        <v>0</v>
      </c>
      <c r="G24" s="130">
        <v>0</v>
      </c>
      <c r="H24" s="130">
        <v>0</v>
      </c>
      <c r="I24" s="130">
        <v>0</v>
      </c>
    </row>
    <row r="25" spans="1:9" ht="12.95" customHeight="1">
      <c r="A25" s="542" t="s">
        <v>353</v>
      </c>
      <c r="B25" s="542" t="s">
        <v>1330</v>
      </c>
      <c r="C25" s="130">
        <v>127</v>
      </c>
      <c r="D25" s="130">
        <v>16219</v>
      </c>
      <c r="E25" s="130">
        <v>16166</v>
      </c>
      <c r="F25" s="130">
        <v>11189</v>
      </c>
      <c r="G25" s="130">
        <v>431396</v>
      </c>
      <c r="H25" s="130">
        <v>1526330</v>
      </c>
      <c r="I25" s="130">
        <v>1521245</v>
      </c>
    </row>
    <row r="26" spans="1:9" ht="20.100000000000001" customHeight="1">
      <c r="A26" s="542" t="s">
        <v>1331</v>
      </c>
      <c r="B26" s="542" t="s">
        <v>1332</v>
      </c>
      <c r="C26" s="130">
        <v>0</v>
      </c>
      <c r="D26" s="130">
        <v>0</v>
      </c>
      <c r="E26" s="130">
        <v>0</v>
      </c>
      <c r="F26" s="130">
        <v>0</v>
      </c>
      <c r="G26" s="130">
        <v>0</v>
      </c>
      <c r="H26" s="130">
        <v>0</v>
      </c>
      <c r="I26" s="130">
        <v>0</v>
      </c>
    </row>
    <row r="27" spans="1:9" ht="12.95" customHeight="1">
      <c r="A27" s="542" t="s">
        <v>353</v>
      </c>
      <c r="B27" s="542" t="s">
        <v>1333</v>
      </c>
      <c r="C27" s="130">
        <v>67</v>
      </c>
      <c r="D27" s="130">
        <v>6311</v>
      </c>
      <c r="E27" s="130">
        <v>6307</v>
      </c>
      <c r="F27" s="130">
        <v>3990</v>
      </c>
      <c r="G27" s="130">
        <v>192737</v>
      </c>
      <c r="H27" s="130">
        <v>1089859</v>
      </c>
      <c r="I27" s="130">
        <v>1086614</v>
      </c>
    </row>
    <row r="28" spans="1:9" ht="20.100000000000001" customHeight="1">
      <c r="A28" s="542" t="s">
        <v>1334</v>
      </c>
      <c r="B28" s="542" t="s">
        <v>1335</v>
      </c>
      <c r="C28" s="130">
        <v>0</v>
      </c>
      <c r="D28" s="130">
        <v>0</v>
      </c>
      <c r="E28" s="130">
        <v>0</v>
      </c>
      <c r="F28" s="130">
        <v>0</v>
      </c>
      <c r="G28" s="130">
        <v>0</v>
      </c>
      <c r="H28" s="130">
        <v>0</v>
      </c>
      <c r="I28" s="130">
        <v>0</v>
      </c>
    </row>
    <row r="29" spans="1:9" ht="12.95" customHeight="1">
      <c r="A29" s="542" t="s">
        <v>353</v>
      </c>
      <c r="B29" s="542" t="s">
        <v>1336</v>
      </c>
      <c r="C29" s="130">
        <v>925</v>
      </c>
      <c r="D29" s="130">
        <v>56393</v>
      </c>
      <c r="E29" s="130">
        <v>56068</v>
      </c>
      <c r="F29" s="130">
        <v>40143</v>
      </c>
      <c r="G29" s="130">
        <v>1256429</v>
      </c>
      <c r="H29" s="130">
        <v>4192266</v>
      </c>
      <c r="I29" s="130">
        <v>4150952</v>
      </c>
    </row>
    <row r="30" spans="1:9" ht="20.100000000000001" customHeight="1">
      <c r="A30" s="542" t="s">
        <v>1337</v>
      </c>
      <c r="B30" s="542" t="s">
        <v>1338</v>
      </c>
      <c r="C30" s="130">
        <v>0</v>
      </c>
      <c r="D30" s="130">
        <v>0</v>
      </c>
      <c r="E30" s="130">
        <v>0</v>
      </c>
      <c r="F30" s="130">
        <v>0</v>
      </c>
      <c r="G30" s="130">
        <v>0</v>
      </c>
      <c r="H30" s="130">
        <v>0</v>
      </c>
      <c r="I30" s="130">
        <v>0</v>
      </c>
    </row>
    <row r="31" spans="1:9" ht="12.95" customHeight="1">
      <c r="A31" s="542" t="s">
        <v>353</v>
      </c>
      <c r="B31" s="542" t="s">
        <v>1339</v>
      </c>
      <c r="C31" s="130">
        <v>0</v>
      </c>
      <c r="D31" s="130">
        <v>0</v>
      </c>
      <c r="E31" s="130">
        <v>0</v>
      </c>
      <c r="F31" s="130">
        <v>0</v>
      </c>
      <c r="G31" s="130">
        <v>0</v>
      </c>
      <c r="H31" s="130">
        <v>0</v>
      </c>
      <c r="I31" s="130">
        <v>0</v>
      </c>
    </row>
    <row r="32" spans="1:9" ht="12.95" customHeight="1">
      <c r="A32" s="542" t="s">
        <v>353</v>
      </c>
      <c r="B32" s="542" t="s">
        <v>1340</v>
      </c>
      <c r="C32" s="130">
        <v>672</v>
      </c>
      <c r="D32" s="130">
        <v>41453</v>
      </c>
      <c r="E32" s="130">
        <v>41248</v>
      </c>
      <c r="F32" s="130">
        <v>29152</v>
      </c>
      <c r="G32" s="130">
        <v>927288</v>
      </c>
      <c r="H32" s="130">
        <v>3112989</v>
      </c>
      <c r="I32" s="130">
        <v>3083308</v>
      </c>
    </row>
    <row r="33" spans="1:9" ht="20.100000000000001" customHeight="1">
      <c r="A33" s="542" t="s">
        <v>1341</v>
      </c>
      <c r="B33" s="542" t="s">
        <v>1342</v>
      </c>
      <c r="C33" s="130">
        <v>0</v>
      </c>
      <c r="D33" s="130">
        <v>0</v>
      </c>
      <c r="E33" s="130">
        <v>0</v>
      </c>
      <c r="F33" s="130">
        <v>0</v>
      </c>
      <c r="G33" s="130">
        <v>0</v>
      </c>
      <c r="H33" s="130">
        <v>0</v>
      </c>
      <c r="I33" s="130">
        <v>0</v>
      </c>
    </row>
    <row r="34" spans="1:9" ht="12.95" customHeight="1">
      <c r="A34" s="542" t="s">
        <v>353</v>
      </c>
      <c r="B34" s="542" t="s">
        <v>1343</v>
      </c>
      <c r="C34" s="130">
        <v>253</v>
      </c>
      <c r="D34" s="130">
        <v>14939</v>
      </c>
      <c r="E34" s="130">
        <v>14820</v>
      </c>
      <c r="F34" s="130">
        <v>10990</v>
      </c>
      <c r="G34" s="130">
        <v>329140</v>
      </c>
      <c r="H34" s="130">
        <v>1079277</v>
      </c>
      <c r="I34" s="130">
        <v>1067642</v>
      </c>
    </row>
    <row r="35" spans="1:9" ht="20.100000000000001" customHeight="1">
      <c r="A35" s="542" t="s">
        <v>1344</v>
      </c>
      <c r="B35" s="542" t="s">
        <v>1345</v>
      </c>
      <c r="C35" s="130">
        <v>667</v>
      </c>
      <c r="D35" s="130">
        <v>38703</v>
      </c>
      <c r="E35" s="130">
        <v>38255</v>
      </c>
      <c r="F35" s="130">
        <v>26515</v>
      </c>
      <c r="G35" s="130">
        <v>913398</v>
      </c>
      <c r="H35" s="130">
        <v>3822476</v>
      </c>
      <c r="I35" s="130">
        <v>3791794</v>
      </c>
    </row>
    <row r="36" spans="1:9" ht="20.100000000000001" customHeight="1">
      <c r="A36" s="542" t="s">
        <v>1346</v>
      </c>
      <c r="B36" s="542" t="s">
        <v>1347</v>
      </c>
      <c r="C36" s="130">
        <v>27</v>
      </c>
      <c r="D36" s="130">
        <v>1385</v>
      </c>
      <c r="E36" s="130">
        <v>1316</v>
      </c>
      <c r="F36" s="130">
        <v>1015</v>
      </c>
      <c r="G36" s="130">
        <v>37094</v>
      </c>
      <c r="H36" s="130">
        <v>173801</v>
      </c>
      <c r="I36" s="130">
        <v>170754</v>
      </c>
    </row>
    <row r="37" spans="1:9" ht="20.100000000000001" customHeight="1">
      <c r="A37" s="542" t="s">
        <v>1348</v>
      </c>
      <c r="B37" s="542" t="s">
        <v>1349</v>
      </c>
      <c r="C37" s="130">
        <v>0</v>
      </c>
      <c r="D37" s="130">
        <v>0</v>
      </c>
      <c r="E37" s="130">
        <v>0</v>
      </c>
      <c r="F37" s="130">
        <v>0</v>
      </c>
      <c r="G37" s="130">
        <v>0</v>
      </c>
      <c r="H37" s="130">
        <v>0</v>
      </c>
      <c r="I37" s="130">
        <v>0</v>
      </c>
    </row>
    <row r="38" spans="1:9" ht="12.95" customHeight="1">
      <c r="A38" s="542" t="s">
        <v>353</v>
      </c>
      <c r="B38" s="542" t="s">
        <v>1096</v>
      </c>
      <c r="C38" s="130">
        <v>640</v>
      </c>
      <c r="D38" s="130">
        <v>37318</v>
      </c>
      <c r="E38" s="130">
        <v>36939</v>
      </c>
      <c r="F38" s="130">
        <v>25498</v>
      </c>
      <c r="G38" s="130">
        <v>876305</v>
      </c>
      <c r="H38" s="130">
        <v>3648675</v>
      </c>
      <c r="I38" s="130">
        <v>3621042</v>
      </c>
    </row>
    <row r="39" spans="1:9" ht="20.100000000000001" customHeight="1">
      <c r="A39" s="542" t="s">
        <v>1350</v>
      </c>
      <c r="B39" s="542" t="s">
        <v>1351</v>
      </c>
      <c r="C39" s="130">
        <v>0</v>
      </c>
      <c r="D39" s="130">
        <v>0</v>
      </c>
      <c r="E39" s="130">
        <v>0</v>
      </c>
      <c r="F39" s="130">
        <v>0</v>
      </c>
      <c r="G39" s="130">
        <v>0</v>
      </c>
      <c r="H39" s="130">
        <v>0</v>
      </c>
      <c r="I39" s="130">
        <v>0</v>
      </c>
    </row>
    <row r="40" spans="1:9" ht="12.95" customHeight="1">
      <c r="A40" s="542" t="s">
        <v>353</v>
      </c>
      <c r="B40" s="542" t="s">
        <v>1352</v>
      </c>
      <c r="C40" s="130">
        <v>0</v>
      </c>
      <c r="D40" s="130">
        <v>0</v>
      </c>
      <c r="E40" s="130">
        <v>0</v>
      </c>
      <c r="F40" s="130">
        <v>0</v>
      </c>
      <c r="G40" s="130">
        <v>0</v>
      </c>
      <c r="H40" s="130">
        <v>0</v>
      </c>
      <c r="I40" s="130">
        <v>0</v>
      </c>
    </row>
    <row r="41" spans="1:9" ht="12.95" customHeight="1">
      <c r="A41" s="542" t="s">
        <v>353</v>
      </c>
      <c r="B41" s="542" t="s">
        <v>1353</v>
      </c>
      <c r="C41" s="130">
        <v>361</v>
      </c>
      <c r="D41" s="130">
        <v>16847</v>
      </c>
      <c r="E41" s="130">
        <v>16340</v>
      </c>
      <c r="F41" s="130">
        <v>13539</v>
      </c>
      <c r="G41" s="130">
        <v>352525</v>
      </c>
      <c r="H41" s="130">
        <v>1599150</v>
      </c>
      <c r="I41" s="130">
        <v>1524378</v>
      </c>
    </row>
    <row r="42" spans="1:9" ht="20.100000000000001" customHeight="1">
      <c r="A42" s="542" t="s">
        <v>1354</v>
      </c>
      <c r="B42" s="542" t="s">
        <v>1351</v>
      </c>
      <c r="C42" s="130">
        <v>190</v>
      </c>
      <c r="D42" s="130">
        <v>8172</v>
      </c>
      <c r="E42" s="130">
        <v>8030</v>
      </c>
      <c r="F42" s="130">
        <v>7075</v>
      </c>
      <c r="G42" s="130">
        <v>159176</v>
      </c>
      <c r="H42" s="130">
        <v>875207</v>
      </c>
      <c r="I42" s="130">
        <v>836858</v>
      </c>
    </row>
    <row r="43" spans="1:9" ht="20.100000000000001" customHeight="1">
      <c r="A43" s="542" t="s">
        <v>1355</v>
      </c>
      <c r="B43" s="542" t="s">
        <v>1356</v>
      </c>
      <c r="C43" s="130">
        <v>0</v>
      </c>
      <c r="D43" s="130">
        <v>0</v>
      </c>
      <c r="E43" s="130">
        <v>0</v>
      </c>
      <c r="F43" s="130">
        <v>0</v>
      </c>
      <c r="G43" s="130">
        <v>0</v>
      </c>
      <c r="H43" s="130">
        <v>0</v>
      </c>
      <c r="I43" s="130">
        <v>0</v>
      </c>
    </row>
    <row r="44" spans="1:9" ht="12.95" customHeight="1">
      <c r="A44" s="542" t="s">
        <v>353</v>
      </c>
      <c r="B44" s="542" t="s">
        <v>1353</v>
      </c>
      <c r="C44" s="130">
        <v>156</v>
      </c>
      <c r="D44" s="130">
        <v>7808</v>
      </c>
      <c r="E44" s="130">
        <v>7472</v>
      </c>
      <c r="F44" s="130">
        <v>5798</v>
      </c>
      <c r="G44" s="130">
        <v>173472</v>
      </c>
      <c r="H44" s="130">
        <v>662887</v>
      </c>
      <c r="I44" s="130">
        <v>627334</v>
      </c>
    </row>
    <row r="45" spans="1:9" ht="20.100000000000001" customHeight="1">
      <c r="A45" s="542" t="s">
        <v>1357</v>
      </c>
      <c r="B45" s="542" t="s">
        <v>1358</v>
      </c>
      <c r="C45" s="130">
        <v>0</v>
      </c>
      <c r="D45" s="130">
        <v>0</v>
      </c>
      <c r="E45" s="130">
        <v>0</v>
      </c>
      <c r="F45" s="130">
        <v>0</v>
      </c>
      <c r="G45" s="130">
        <v>0</v>
      </c>
      <c r="H45" s="130">
        <v>0</v>
      </c>
      <c r="I45" s="130">
        <v>0</v>
      </c>
    </row>
    <row r="46" spans="1:9" ht="12.95" customHeight="1">
      <c r="A46" s="542" t="s">
        <v>353</v>
      </c>
      <c r="B46" s="542" t="s">
        <v>1359</v>
      </c>
      <c r="C46" s="130">
        <v>15</v>
      </c>
      <c r="D46" s="130">
        <v>868</v>
      </c>
      <c r="E46" s="130">
        <v>838</v>
      </c>
      <c r="F46" s="130">
        <v>665</v>
      </c>
      <c r="G46" s="130">
        <v>19875</v>
      </c>
      <c r="H46" s="130">
        <v>61054</v>
      </c>
      <c r="I46" s="130">
        <v>60187</v>
      </c>
    </row>
    <row r="47" spans="1:9" ht="20.100000000000001" customHeight="1">
      <c r="A47" s="542" t="s">
        <v>1360</v>
      </c>
      <c r="B47" s="542" t="s">
        <v>1361</v>
      </c>
      <c r="C47" s="130">
        <v>0</v>
      </c>
      <c r="D47" s="130">
        <v>0</v>
      </c>
      <c r="E47" s="130">
        <v>0</v>
      </c>
      <c r="F47" s="130">
        <v>0</v>
      </c>
      <c r="G47" s="130">
        <v>0</v>
      </c>
      <c r="H47" s="130">
        <v>0</v>
      </c>
      <c r="I47" s="130">
        <v>0</v>
      </c>
    </row>
    <row r="48" spans="1:9" ht="12.95" customHeight="1">
      <c r="A48" s="542" t="s">
        <v>353</v>
      </c>
      <c r="B48" s="542" t="s">
        <v>1362</v>
      </c>
      <c r="C48" s="130">
        <v>2539</v>
      </c>
      <c r="D48" s="130">
        <v>108472</v>
      </c>
      <c r="E48" s="130">
        <v>107603</v>
      </c>
      <c r="F48" s="130">
        <v>76918</v>
      </c>
      <c r="G48" s="130">
        <v>2292152</v>
      </c>
      <c r="H48" s="130">
        <v>8763255</v>
      </c>
      <c r="I48" s="130">
        <v>8666399</v>
      </c>
    </row>
    <row r="49" spans="1:9" ht="20.100000000000001" customHeight="1">
      <c r="A49" s="542" t="s">
        <v>1363</v>
      </c>
      <c r="B49" s="542" t="s">
        <v>1364</v>
      </c>
      <c r="C49" s="130">
        <v>0</v>
      </c>
      <c r="D49" s="130">
        <v>0</v>
      </c>
      <c r="E49" s="130">
        <v>0</v>
      </c>
      <c r="F49" s="130">
        <v>0</v>
      </c>
      <c r="G49" s="130">
        <v>0</v>
      </c>
      <c r="H49" s="130">
        <v>0</v>
      </c>
      <c r="I49" s="130">
        <v>0</v>
      </c>
    </row>
    <row r="50" spans="1:9" ht="12.95" customHeight="1">
      <c r="A50" s="542" t="s">
        <v>353</v>
      </c>
      <c r="B50" s="542" t="s">
        <v>1365</v>
      </c>
      <c r="C50" s="130">
        <v>1231</v>
      </c>
      <c r="D50" s="130">
        <v>39594</v>
      </c>
      <c r="E50" s="130">
        <v>39385</v>
      </c>
      <c r="F50" s="130">
        <v>26986</v>
      </c>
      <c r="G50" s="130">
        <v>774087</v>
      </c>
      <c r="H50" s="130">
        <v>3089123</v>
      </c>
      <c r="I50" s="130">
        <v>3066427</v>
      </c>
    </row>
    <row r="51" spans="1:9" ht="20.100000000000001" customHeight="1">
      <c r="A51" s="542" t="s">
        <v>1366</v>
      </c>
      <c r="B51" s="542" t="s">
        <v>1364</v>
      </c>
      <c r="C51" s="130">
        <v>0</v>
      </c>
      <c r="D51" s="130">
        <v>0</v>
      </c>
      <c r="E51" s="130">
        <v>0</v>
      </c>
      <c r="F51" s="130">
        <v>0</v>
      </c>
      <c r="G51" s="130">
        <v>0</v>
      </c>
      <c r="H51" s="130">
        <v>0</v>
      </c>
      <c r="I51" s="130">
        <v>0</v>
      </c>
    </row>
    <row r="52" spans="1:9" ht="12.95" customHeight="1">
      <c r="A52" s="542" t="s">
        <v>353</v>
      </c>
      <c r="B52" s="542" t="s">
        <v>1367</v>
      </c>
      <c r="C52" s="130">
        <v>777</v>
      </c>
      <c r="D52" s="130">
        <v>25002</v>
      </c>
      <c r="E52" s="130">
        <v>24883</v>
      </c>
      <c r="F52" s="130">
        <v>17324</v>
      </c>
      <c r="G52" s="130">
        <v>492640</v>
      </c>
      <c r="H52" s="130">
        <v>1914384</v>
      </c>
      <c r="I52" s="130">
        <v>1900887</v>
      </c>
    </row>
    <row r="53" spans="1:9" ht="20.100000000000001" customHeight="1">
      <c r="A53" s="542" t="s">
        <v>1368</v>
      </c>
      <c r="B53" s="542" t="s">
        <v>1369</v>
      </c>
      <c r="C53" s="130">
        <v>0</v>
      </c>
      <c r="D53" s="130">
        <v>0</v>
      </c>
      <c r="E53" s="130">
        <v>0</v>
      </c>
      <c r="F53" s="130">
        <v>0</v>
      </c>
      <c r="G53" s="130">
        <v>0</v>
      </c>
      <c r="H53" s="130">
        <v>0</v>
      </c>
      <c r="I53" s="130">
        <v>0</v>
      </c>
    </row>
    <row r="54" spans="1:9" ht="12.95" customHeight="1">
      <c r="A54" s="542" t="s">
        <v>353</v>
      </c>
      <c r="B54" s="542" t="s">
        <v>1370</v>
      </c>
      <c r="C54" s="130">
        <v>454</v>
      </c>
      <c r="D54" s="130">
        <v>14592</v>
      </c>
      <c r="E54" s="130">
        <v>14503</v>
      </c>
      <c r="F54" s="130">
        <v>9662</v>
      </c>
      <c r="G54" s="130">
        <v>281449</v>
      </c>
      <c r="H54" s="130">
        <v>1174739</v>
      </c>
      <c r="I54" s="130">
        <v>1165543</v>
      </c>
    </row>
    <row r="55" spans="1:9" ht="20.100000000000001" customHeight="1">
      <c r="A55" s="542" t="s">
        <v>1371</v>
      </c>
      <c r="B55" s="542" t="s">
        <v>1361</v>
      </c>
      <c r="C55" s="130">
        <v>0</v>
      </c>
      <c r="D55" s="130">
        <v>0</v>
      </c>
      <c r="E55" s="130">
        <v>0</v>
      </c>
      <c r="F55" s="130">
        <v>0</v>
      </c>
      <c r="G55" s="130">
        <v>0</v>
      </c>
      <c r="H55" s="130">
        <v>0</v>
      </c>
      <c r="I55" s="130">
        <v>0</v>
      </c>
    </row>
    <row r="56" spans="1:9" ht="12.95" customHeight="1">
      <c r="A56" s="542" t="s">
        <v>353</v>
      </c>
      <c r="B56" s="542" t="s">
        <v>1372</v>
      </c>
      <c r="C56" s="130">
        <v>0</v>
      </c>
      <c r="D56" s="130">
        <v>0</v>
      </c>
      <c r="E56" s="130">
        <v>0</v>
      </c>
      <c r="F56" s="130">
        <v>0</v>
      </c>
      <c r="G56" s="130">
        <v>0</v>
      </c>
      <c r="H56" s="130">
        <v>0</v>
      </c>
      <c r="I56" s="130">
        <v>0</v>
      </c>
    </row>
    <row r="57" spans="1:9" ht="12.95" customHeight="1">
      <c r="A57" s="542" t="s">
        <v>353</v>
      </c>
      <c r="B57" s="542" t="s">
        <v>1096</v>
      </c>
      <c r="C57" s="130">
        <v>1308</v>
      </c>
      <c r="D57" s="130">
        <v>68877</v>
      </c>
      <c r="E57" s="130">
        <v>68217</v>
      </c>
      <c r="F57" s="130">
        <v>49932</v>
      </c>
      <c r="G57" s="130">
        <v>1518065</v>
      </c>
      <c r="H57" s="130">
        <v>5674132</v>
      </c>
      <c r="I57" s="130">
        <v>5599972</v>
      </c>
    </row>
    <row r="58" spans="1:9" ht="20.100000000000001" customHeight="1">
      <c r="A58" s="542" t="s">
        <v>1373</v>
      </c>
      <c r="B58" s="542" t="s">
        <v>1374</v>
      </c>
      <c r="C58" s="130">
        <v>333</v>
      </c>
      <c r="D58" s="130">
        <v>16231</v>
      </c>
      <c r="E58" s="130">
        <v>16079</v>
      </c>
      <c r="F58" s="130">
        <v>12386</v>
      </c>
      <c r="G58" s="130">
        <v>318105</v>
      </c>
      <c r="H58" s="130">
        <v>960180</v>
      </c>
      <c r="I58" s="130">
        <v>952927</v>
      </c>
    </row>
    <row r="59" spans="1:9" ht="20.100000000000001" customHeight="1">
      <c r="A59" s="542" t="s">
        <v>1375</v>
      </c>
      <c r="B59" s="542" t="s">
        <v>1376</v>
      </c>
      <c r="C59" s="130">
        <v>0</v>
      </c>
      <c r="D59" s="130">
        <v>0</v>
      </c>
      <c r="E59" s="130">
        <v>0</v>
      </c>
      <c r="F59" s="130">
        <v>0</v>
      </c>
      <c r="G59" s="130">
        <v>0</v>
      </c>
      <c r="H59" s="130">
        <v>0</v>
      </c>
      <c r="I59" s="130">
        <v>0</v>
      </c>
    </row>
    <row r="60" spans="1:9" ht="12.95" customHeight="1">
      <c r="A60" s="542" t="s">
        <v>353</v>
      </c>
      <c r="B60" s="542" t="s">
        <v>1377</v>
      </c>
      <c r="C60" s="130">
        <v>0</v>
      </c>
      <c r="D60" s="130">
        <v>0</v>
      </c>
      <c r="E60" s="130">
        <v>0</v>
      </c>
      <c r="F60" s="130">
        <v>0</v>
      </c>
      <c r="G60" s="130">
        <v>0</v>
      </c>
      <c r="H60" s="130">
        <v>0</v>
      </c>
      <c r="I60" s="130">
        <v>0</v>
      </c>
    </row>
    <row r="61" spans="1:9" ht="12.95" customHeight="1">
      <c r="A61" s="542" t="s">
        <v>353</v>
      </c>
      <c r="B61" s="542" t="s">
        <v>1378</v>
      </c>
      <c r="C61" s="130">
        <v>45</v>
      </c>
      <c r="D61" s="130">
        <v>2295</v>
      </c>
      <c r="E61" s="130">
        <v>2254</v>
      </c>
      <c r="F61" s="130">
        <v>1681</v>
      </c>
      <c r="G61" s="130">
        <v>63713</v>
      </c>
      <c r="H61" s="130">
        <v>172935</v>
      </c>
      <c r="I61" s="130">
        <v>169928</v>
      </c>
    </row>
    <row r="62" spans="1:9" ht="20.100000000000001" customHeight="1">
      <c r="A62" s="542" t="s">
        <v>1379</v>
      </c>
      <c r="B62" s="542" t="s">
        <v>1380</v>
      </c>
      <c r="C62" s="130">
        <v>931</v>
      </c>
      <c r="D62" s="130">
        <v>50351</v>
      </c>
      <c r="E62" s="130">
        <v>49884</v>
      </c>
      <c r="F62" s="130">
        <v>35866</v>
      </c>
      <c r="G62" s="130">
        <v>1136247</v>
      </c>
      <c r="H62" s="130">
        <v>4541016</v>
      </c>
      <c r="I62" s="130">
        <v>4477118</v>
      </c>
    </row>
    <row r="63" spans="1:9" ht="12" customHeight="1">
      <c r="A63" s="542" t="s">
        <v>353</v>
      </c>
      <c r="B63" s="542">
        <v>0</v>
      </c>
      <c r="D63" s="27">
        <v>0</v>
      </c>
      <c r="E63" s="27">
        <v>0</v>
      </c>
      <c r="F63" s="27">
        <v>0</v>
      </c>
      <c r="G63" s="27">
        <v>0</v>
      </c>
      <c r="H63" s="27">
        <v>0</v>
      </c>
      <c r="I63" s="27">
        <v>0</v>
      </c>
    </row>
    <row r="64" spans="1:9" ht="12" customHeight="1">
      <c r="A64" s="542" t="s">
        <v>353</v>
      </c>
      <c r="B64" s="542">
        <v>0</v>
      </c>
      <c r="C64" s="27">
        <v>0</v>
      </c>
      <c r="D64" s="27">
        <v>0</v>
      </c>
      <c r="E64" s="27">
        <v>0</v>
      </c>
      <c r="F64" s="27">
        <v>0</v>
      </c>
      <c r="G64" s="27">
        <v>0</v>
      </c>
      <c r="H64" s="27">
        <v>0</v>
      </c>
      <c r="I64" s="27">
        <v>0</v>
      </c>
    </row>
    <row r="65" spans="1:9" ht="12" customHeight="1"/>
    <row r="66" spans="1:9" ht="18" customHeight="1">
      <c r="A66" s="853" t="s">
        <v>1745</v>
      </c>
      <c r="B66" s="853"/>
      <c r="C66" s="853"/>
      <c r="D66" s="853"/>
      <c r="E66" s="853"/>
      <c r="F66" s="853"/>
      <c r="G66" s="853"/>
      <c r="H66" s="853"/>
      <c r="I66" s="853"/>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42" customWidth="1"/>
    <col min="2" max="2" width="24.7109375" style="542" customWidth="1"/>
    <col min="3" max="9" width="13.7109375" style="542" customWidth="1"/>
    <col min="10" max="16384" width="11.42578125" style="542"/>
  </cols>
  <sheetData>
    <row r="1" spans="1:9" ht="15" customHeight="1">
      <c r="A1" s="907" t="s">
        <v>1764</v>
      </c>
    </row>
    <row r="2" spans="1:9" ht="20.100000000000001" customHeight="1">
      <c r="A2" s="653" t="s">
        <v>737</v>
      </c>
      <c r="B2" s="213"/>
      <c r="C2" s="213"/>
      <c r="D2" s="213"/>
      <c r="E2" s="213"/>
      <c r="F2" s="213"/>
      <c r="G2" s="213"/>
      <c r="H2" s="213"/>
      <c r="I2" s="213"/>
    </row>
    <row r="3" spans="1:9" ht="20.100000000000001" customHeight="1">
      <c r="A3" s="653" t="s">
        <v>1621</v>
      </c>
      <c r="B3" s="213"/>
      <c r="C3" s="213"/>
      <c r="D3" s="213"/>
      <c r="E3" s="213"/>
      <c r="F3" s="213"/>
      <c r="G3" s="213"/>
      <c r="H3" s="213"/>
      <c r="I3" s="213"/>
    </row>
    <row r="4" spans="1:9" ht="20.100000000000001" customHeight="1">
      <c r="A4" s="666" t="s">
        <v>1753</v>
      </c>
      <c r="B4" s="213"/>
      <c r="C4" s="213"/>
      <c r="D4" s="213"/>
      <c r="E4" s="213"/>
      <c r="F4" s="213"/>
      <c r="G4" s="213"/>
      <c r="H4" s="213"/>
      <c r="I4" s="213"/>
    </row>
    <row r="5" spans="1:9" ht="20.100000000000001" customHeight="1">
      <c r="A5" s="653" t="s">
        <v>1308</v>
      </c>
      <c r="B5" s="213"/>
      <c r="C5" s="213"/>
      <c r="D5" s="213"/>
      <c r="E5" s="213"/>
      <c r="F5" s="213"/>
      <c r="G5" s="213"/>
      <c r="H5" s="213"/>
      <c r="I5" s="213"/>
    </row>
    <row r="6" spans="1:9" ht="20.100000000000001" customHeight="1">
      <c r="A6" s="661" t="s">
        <v>545</v>
      </c>
      <c r="B6" s="220"/>
      <c r="C6" s="220"/>
      <c r="D6" s="220"/>
      <c r="E6" s="220"/>
      <c r="F6" s="220"/>
      <c r="G6" s="220"/>
      <c r="H6" s="220"/>
      <c r="I6" s="220"/>
    </row>
    <row r="7" spans="1:9" ht="15.95" customHeight="1">
      <c r="A7" s="975" t="s">
        <v>1093</v>
      </c>
      <c r="B7" s="1003" t="s">
        <v>1094</v>
      </c>
      <c r="C7" s="983" t="s">
        <v>149</v>
      </c>
      <c r="D7" s="997" t="s">
        <v>249</v>
      </c>
      <c r="E7" s="1151"/>
      <c r="F7" s="983" t="s">
        <v>1309</v>
      </c>
      <c r="G7" s="983" t="s">
        <v>301</v>
      </c>
      <c r="H7" s="983" t="s">
        <v>426</v>
      </c>
      <c r="I7" s="983" t="s">
        <v>1310</v>
      </c>
    </row>
    <row r="8" spans="1:9" ht="15.95" customHeight="1">
      <c r="A8" s="986"/>
      <c r="B8" s="988"/>
      <c r="C8" s="984"/>
      <c r="D8" s="983" t="s">
        <v>547</v>
      </c>
      <c r="E8" s="978" t="s">
        <v>1311</v>
      </c>
      <c r="F8" s="1048"/>
      <c r="G8" s="984"/>
      <c r="H8" s="984"/>
      <c r="I8" s="984"/>
    </row>
    <row r="9" spans="1:9" ht="15.95" customHeight="1">
      <c r="A9" s="986"/>
      <c r="B9" s="988"/>
      <c r="C9" s="984"/>
      <c r="D9" s="984"/>
      <c r="E9" s="979"/>
      <c r="F9" s="1048"/>
      <c r="G9" s="984"/>
      <c r="H9" s="984"/>
      <c r="I9" s="984"/>
    </row>
    <row r="10" spans="1:9" ht="15.95" customHeight="1">
      <c r="A10" s="986"/>
      <c r="B10" s="988"/>
      <c r="C10" s="985"/>
      <c r="D10" s="985"/>
      <c r="E10" s="980"/>
      <c r="F10" s="1049"/>
      <c r="G10" s="985"/>
      <c r="H10" s="985"/>
      <c r="I10" s="985"/>
    </row>
    <row r="11" spans="1:9" ht="15.95" customHeight="1">
      <c r="A11" s="987"/>
      <c r="B11" s="989"/>
      <c r="C11" s="662"/>
      <c r="D11" s="663" t="s">
        <v>182</v>
      </c>
      <c r="E11" s="664"/>
      <c r="F11" s="665" t="s">
        <v>1095</v>
      </c>
      <c r="G11" s="1149" t="s">
        <v>1388</v>
      </c>
      <c r="H11" s="1150"/>
      <c r="I11" s="1150"/>
    </row>
    <row r="12" spans="1:9" ht="39.950000000000003" customHeight="1">
      <c r="A12" s="542" t="s">
        <v>1312</v>
      </c>
      <c r="B12" s="542" t="s">
        <v>657</v>
      </c>
      <c r="C12" s="27"/>
      <c r="D12" s="27"/>
      <c r="E12" s="27"/>
      <c r="F12" s="27"/>
      <c r="G12" s="27"/>
      <c r="H12" s="27"/>
      <c r="I12" s="27"/>
    </row>
    <row r="13" spans="1:9" ht="12.95" customHeight="1">
      <c r="A13" s="542" t="s">
        <v>1313</v>
      </c>
      <c r="B13" s="542" t="s">
        <v>547</v>
      </c>
      <c r="C13" s="27"/>
      <c r="D13" s="27"/>
      <c r="E13" s="27"/>
      <c r="F13" s="27"/>
      <c r="G13" s="27"/>
      <c r="H13" s="27"/>
      <c r="I13" s="27"/>
    </row>
    <row r="14" spans="1:9" ht="12.95" customHeight="1">
      <c r="A14" s="542" t="s">
        <v>1314</v>
      </c>
      <c r="C14" s="130">
        <v>8804</v>
      </c>
      <c r="D14" s="130">
        <v>493414</v>
      </c>
      <c r="E14" s="130">
        <v>489965</v>
      </c>
      <c r="F14" s="130">
        <v>56738</v>
      </c>
      <c r="G14" s="130">
        <v>1743413</v>
      </c>
      <c r="H14" s="130">
        <v>8867045</v>
      </c>
      <c r="I14" s="130">
        <v>8767304</v>
      </c>
    </row>
    <row r="15" spans="1:9" ht="20.100000000000001" customHeight="1">
      <c r="A15" s="542" t="s">
        <v>1315</v>
      </c>
      <c r="B15" s="542" t="s">
        <v>1316</v>
      </c>
      <c r="C15" s="130">
        <v>3117</v>
      </c>
      <c r="D15" s="130">
        <v>169879</v>
      </c>
      <c r="E15" s="130">
        <v>169222</v>
      </c>
      <c r="F15" s="130">
        <v>18332</v>
      </c>
      <c r="G15" s="130">
        <v>597839</v>
      </c>
      <c r="H15" s="130">
        <v>3547436</v>
      </c>
      <c r="I15" s="130">
        <v>3522365</v>
      </c>
    </row>
    <row r="16" spans="1:9" ht="20.100000000000001" customHeight="1">
      <c r="A16" s="542" t="s">
        <v>1317</v>
      </c>
      <c r="B16" s="542" t="s">
        <v>1316</v>
      </c>
      <c r="C16" s="130"/>
      <c r="D16" s="130"/>
      <c r="E16" s="130"/>
      <c r="F16" s="130"/>
      <c r="G16" s="130"/>
      <c r="H16" s="130"/>
      <c r="I16" s="130"/>
    </row>
    <row r="17" spans="1:9" ht="12.95" customHeight="1">
      <c r="A17" s="542" t="s">
        <v>353</v>
      </c>
      <c r="B17" s="542" t="s">
        <v>1318</v>
      </c>
      <c r="C17" s="130">
        <v>3021</v>
      </c>
      <c r="D17" s="130">
        <v>159511</v>
      </c>
      <c r="E17" s="130">
        <v>158953</v>
      </c>
      <c r="F17" s="130">
        <v>17454</v>
      </c>
      <c r="G17" s="130">
        <v>560197</v>
      </c>
      <c r="H17" s="130">
        <v>3293240</v>
      </c>
      <c r="I17" s="130">
        <v>3272978</v>
      </c>
    </row>
    <row r="18" spans="1:9" ht="20.100000000000001" customHeight="1">
      <c r="A18" s="542" t="s">
        <v>1319</v>
      </c>
      <c r="B18" s="542" t="s">
        <v>1320</v>
      </c>
      <c r="C18" s="130"/>
      <c r="D18" s="130"/>
      <c r="E18" s="130"/>
      <c r="F18" s="130"/>
      <c r="G18" s="130"/>
      <c r="H18" s="130"/>
      <c r="I18" s="130"/>
    </row>
    <row r="19" spans="1:9" ht="12.95" customHeight="1">
      <c r="A19" s="542" t="s">
        <v>353</v>
      </c>
      <c r="B19" s="542" t="s">
        <v>1321</v>
      </c>
      <c r="C19" s="130">
        <v>96</v>
      </c>
      <c r="D19" s="130">
        <v>10368</v>
      </c>
      <c r="E19" s="130">
        <v>10269</v>
      </c>
      <c r="F19" s="130">
        <v>878</v>
      </c>
      <c r="G19" s="130">
        <v>37643</v>
      </c>
      <c r="H19" s="130">
        <v>254196</v>
      </c>
      <c r="I19" s="130">
        <v>249386</v>
      </c>
    </row>
    <row r="20" spans="1:9" ht="20.100000000000001" customHeight="1">
      <c r="A20" s="542" t="s">
        <v>1322</v>
      </c>
      <c r="B20" s="542" t="s">
        <v>1001</v>
      </c>
      <c r="C20" s="130">
        <v>2797</v>
      </c>
      <c r="D20" s="130">
        <v>196547</v>
      </c>
      <c r="E20" s="130">
        <v>195150</v>
      </c>
      <c r="F20" s="130">
        <v>23698</v>
      </c>
      <c r="G20" s="130">
        <v>737216</v>
      </c>
      <c r="H20" s="130">
        <v>3474305</v>
      </c>
      <c r="I20" s="130">
        <v>3428137</v>
      </c>
    </row>
    <row r="21" spans="1:9" ht="20.100000000000001" customHeight="1">
      <c r="A21" s="542" t="s">
        <v>1323</v>
      </c>
      <c r="B21" s="542" t="s">
        <v>1324</v>
      </c>
      <c r="C21" s="130"/>
      <c r="D21" s="130"/>
      <c r="E21" s="130"/>
      <c r="F21" s="130"/>
      <c r="G21" s="130"/>
      <c r="H21" s="130"/>
      <c r="I21" s="130"/>
    </row>
    <row r="22" spans="1:9" ht="12.95" customHeight="1">
      <c r="A22" s="542" t="s">
        <v>353</v>
      </c>
      <c r="B22" s="542" t="s">
        <v>1325</v>
      </c>
      <c r="C22" s="130">
        <v>1205</v>
      </c>
      <c r="D22" s="130">
        <v>99942</v>
      </c>
      <c r="E22" s="130">
        <v>99352</v>
      </c>
      <c r="F22" s="130">
        <v>12234</v>
      </c>
      <c r="G22" s="130">
        <v>391590</v>
      </c>
      <c r="H22" s="130">
        <v>1995322</v>
      </c>
      <c r="I22" s="130">
        <v>1963828</v>
      </c>
    </row>
    <row r="23" spans="1:9" ht="20.100000000000001" customHeight="1">
      <c r="A23" s="542" t="s">
        <v>1326</v>
      </c>
      <c r="B23" s="542" t="s">
        <v>1327</v>
      </c>
      <c r="C23" s="130">
        <v>1012</v>
      </c>
      <c r="D23" s="130">
        <v>77028</v>
      </c>
      <c r="E23" s="130">
        <v>76493</v>
      </c>
      <c r="F23" s="130">
        <v>9756</v>
      </c>
      <c r="G23" s="130">
        <v>298157</v>
      </c>
      <c r="H23" s="130">
        <v>1525194</v>
      </c>
      <c r="I23" s="130">
        <v>1495177</v>
      </c>
    </row>
    <row r="24" spans="1:9" ht="20.100000000000001" customHeight="1">
      <c r="A24" s="542" t="s">
        <v>1328</v>
      </c>
      <c r="B24" s="542" t="s">
        <v>1329</v>
      </c>
      <c r="C24" s="130"/>
      <c r="D24" s="130"/>
      <c r="E24" s="130"/>
      <c r="F24" s="130"/>
      <c r="G24" s="130"/>
      <c r="H24" s="130"/>
      <c r="I24" s="130"/>
    </row>
    <row r="25" spans="1:9" ht="12.95" customHeight="1">
      <c r="A25" s="542" t="s">
        <v>353</v>
      </c>
      <c r="B25" s="542" t="s">
        <v>1330</v>
      </c>
      <c r="C25" s="130">
        <v>126</v>
      </c>
      <c r="D25" s="130">
        <v>16436</v>
      </c>
      <c r="E25" s="130">
        <v>16384</v>
      </c>
      <c r="F25" s="130">
        <v>1822</v>
      </c>
      <c r="G25" s="130">
        <v>64377</v>
      </c>
      <c r="H25" s="130">
        <v>289595</v>
      </c>
      <c r="I25" s="130">
        <v>288659</v>
      </c>
    </row>
    <row r="26" spans="1:9" ht="20.100000000000001" customHeight="1">
      <c r="A26" s="542" t="s">
        <v>1331</v>
      </c>
      <c r="B26" s="542" t="s">
        <v>1332</v>
      </c>
      <c r="C26" s="130"/>
      <c r="D26" s="130"/>
      <c r="E26" s="130"/>
      <c r="F26" s="130"/>
      <c r="G26" s="130"/>
      <c r="H26" s="130"/>
      <c r="I26" s="130"/>
    </row>
    <row r="27" spans="1:9" ht="12.95" customHeight="1">
      <c r="A27" s="542" t="s">
        <v>353</v>
      </c>
      <c r="B27" s="542" t="s">
        <v>1333</v>
      </c>
      <c r="C27" s="130">
        <v>67</v>
      </c>
      <c r="D27" s="130">
        <v>6478</v>
      </c>
      <c r="E27" s="130">
        <v>6475</v>
      </c>
      <c r="F27" s="130">
        <v>656</v>
      </c>
      <c r="G27" s="130">
        <v>29057</v>
      </c>
      <c r="H27" s="130">
        <v>180533</v>
      </c>
      <c r="I27" s="130">
        <v>179992</v>
      </c>
    </row>
    <row r="28" spans="1:9" ht="20.100000000000001" customHeight="1">
      <c r="A28" s="542" t="s">
        <v>1334</v>
      </c>
      <c r="B28" s="542" t="s">
        <v>1335</v>
      </c>
      <c r="C28" s="130"/>
      <c r="D28" s="130"/>
      <c r="E28" s="130"/>
      <c r="F28" s="130"/>
      <c r="G28" s="130"/>
      <c r="H28" s="130"/>
      <c r="I28" s="130"/>
    </row>
    <row r="29" spans="1:9" ht="12.95" customHeight="1">
      <c r="A29" s="542" t="s">
        <v>353</v>
      </c>
      <c r="B29" s="542" t="s">
        <v>1336</v>
      </c>
      <c r="C29" s="130">
        <v>926</v>
      </c>
      <c r="D29" s="130">
        <v>57518</v>
      </c>
      <c r="E29" s="130">
        <v>57167</v>
      </c>
      <c r="F29" s="130">
        <v>6958</v>
      </c>
      <c r="G29" s="130">
        <v>200987</v>
      </c>
      <c r="H29" s="130">
        <v>795670</v>
      </c>
      <c r="I29" s="130">
        <v>786761</v>
      </c>
    </row>
    <row r="30" spans="1:9" ht="20.100000000000001" customHeight="1">
      <c r="A30" s="542" t="s">
        <v>1337</v>
      </c>
      <c r="B30" s="542" t="s">
        <v>1338</v>
      </c>
      <c r="C30" s="130"/>
      <c r="D30" s="130"/>
      <c r="E30" s="130"/>
      <c r="F30" s="130"/>
      <c r="G30" s="130"/>
      <c r="H30" s="130"/>
      <c r="I30" s="130"/>
    </row>
    <row r="31" spans="1:9" ht="12.95" customHeight="1">
      <c r="A31" s="542" t="s">
        <v>353</v>
      </c>
      <c r="B31" s="542" t="s">
        <v>1339</v>
      </c>
      <c r="C31" s="130"/>
      <c r="D31" s="130"/>
      <c r="E31" s="130"/>
      <c r="F31" s="130"/>
      <c r="G31" s="130"/>
      <c r="H31" s="130"/>
      <c r="I31" s="130"/>
    </row>
    <row r="32" spans="1:9" ht="12.95" customHeight="1">
      <c r="A32" s="542" t="s">
        <v>353</v>
      </c>
      <c r="B32" s="542" t="s">
        <v>1340</v>
      </c>
      <c r="C32" s="130">
        <v>674</v>
      </c>
      <c r="D32" s="130">
        <v>42231</v>
      </c>
      <c r="E32" s="130">
        <v>42035</v>
      </c>
      <c r="F32" s="130">
        <v>5096</v>
      </c>
      <c r="G32" s="130">
        <v>149629</v>
      </c>
      <c r="H32" s="130">
        <v>594116</v>
      </c>
      <c r="I32" s="130">
        <v>587020</v>
      </c>
    </row>
    <row r="33" spans="1:9" ht="20.100000000000001" customHeight="1">
      <c r="A33" s="542" t="s">
        <v>1341</v>
      </c>
      <c r="B33" s="542" t="s">
        <v>1342</v>
      </c>
      <c r="C33" s="130"/>
      <c r="D33" s="130"/>
      <c r="E33" s="130"/>
      <c r="F33" s="130"/>
      <c r="G33" s="130"/>
      <c r="H33" s="130"/>
      <c r="I33" s="130"/>
    </row>
    <row r="34" spans="1:9" ht="12.95" customHeight="1">
      <c r="A34" s="542" t="s">
        <v>353</v>
      </c>
      <c r="B34" s="542" t="s">
        <v>1343</v>
      </c>
      <c r="C34" s="130">
        <v>252</v>
      </c>
      <c r="D34" s="130">
        <v>15287</v>
      </c>
      <c r="E34" s="130">
        <v>15132</v>
      </c>
      <c r="F34" s="130">
        <v>1862</v>
      </c>
      <c r="G34" s="130">
        <v>51357</v>
      </c>
      <c r="H34" s="130">
        <v>201554</v>
      </c>
      <c r="I34" s="130">
        <v>199742</v>
      </c>
    </row>
    <row r="35" spans="1:9" ht="20.100000000000001" customHeight="1">
      <c r="A35" s="542" t="s">
        <v>1344</v>
      </c>
      <c r="B35" s="542" t="s">
        <v>1345</v>
      </c>
      <c r="C35" s="130">
        <v>666</v>
      </c>
      <c r="D35" s="130">
        <v>39087</v>
      </c>
      <c r="E35" s="130">
        <v>38631</v>
      </c>
      <c r="F35" s="130">
        <v>4506</v>
      </c>
      <c r="G35" s="130">
        <v>144639</v>
      </c>
      <c r="H35" s="130">
        <v>683314</v>
      </c>
      <c r="I35" s="130">
        <v>677548</v>
      </c>
    </row>
    <row r="36" spans="1:9" ht="20.100000000000001" customHeight="1">
      <c r="A36" s="542" t="s">
        <v>1346</v>
      </c>
      <c r="B36" s="542" t="s">
        <v>1347</v>
      </c>
      <c r="C36" s="130">
        <v>27</v>
      </c>
      <c r="D36" s="130">
        <v>1383</v>
      </c>
      <c r="E36" s="130">
        <v>1321</v>
      </c>
      <c r="F36" s="130">
        <v>156</v>
      </c>
      <c r="G36" s="130">
        <v>5860</v>
      </c>
      <c r="H36" s="130">
        <v>30790</v>
      </c>
      <c r="I36" s="130">
        <v>30413</v>
      </c>
    </row>
    <row r="37" spans="1:9" ht="20.100000000000001" customHeight="1">
      <c r="A37" s="542" t="s">
        <v>1348</v>
      </c>
      <c r="B37" s="542" t="s">
        <v>1349</v>
      </c>
      <c r="C37" s="130"/>
      <c r="D37" s="130"/>
      <c r="E37" s="130"/>
      <c r="F37" s="130"/>
      <c r="G37" s="130"/>
      <c r="H37" s="130"/>
      <c r="I37" s="130"/>
    </row>
    <row r="38" spans="1:9" ht="12.95" customHeight="1">
      <c r="A38" s="542" t="s">
        <v>353</v>
      </c>
      <c r="B38" s="542" t="s">
        <v>1096</v>
      </c>
      <c r="C38" s="130">
        <v>639</v>
      </c>
      <c r="D38" s="130">
        <v>37704</v>
      </c>
      <c r="E38" s="130">
        <v>37310</v>
      </c>
      <c r="F38" s="130">
        <v>4350</v>
      </c>
      <c r="G38" s="130">
        <v>138779</v>
      </c>
      <c r="H38" s="130">
        <v>652524</v>
      </c>
      <c r="I38" s="130">
        <v>647136</v>
      </c>
    </row>
    <row r="39" spans="1:9" ht="20.100000000000001" customHeight="1">
      <c r="A39" s="542" t="s">
        <v>1350</v>
      </c>
      <c r="B39" s="542" t="s">
        <v>1351</v>
      </c>
      <c r="C39" s="130"/>
      <c r="D39" s="130"/>
      <c r="E39" s="130"/>
      <c r="F39" s="130"/>
      <c r="G39" s="130"/>
      <c r="H39" s="130"/>
      <c r="I39" s="130"/>
    </row>
    <row r="40" spans="1:9" ht="12.95" customHeight="1">
      <c r="A40" s="542" t="s">
        <v>353</v>
      </c>
      <c r="B40" s="542" t="s">
        <v>1352</v>
      </c>
      <c r="C40" s="130"/>
      <c r="D40" s="130"/>
      <c r="E40" s="130"/>
      <c r="F40" s="130"/>
      <c r="G40" s="130"/>
      <c r="H40" s="130"/>
      <c r="I40" s="130"/>
    </row>
    <row r="41" spans="1:9" ht="12.95" customHeight="1">
      <c r="A41" s="542" t="s">
        <v>353</v>
      </c>
      <c r="B41" s="542" t="s">
        <v>1353</v>
      </c>
      <c r="C41" s="130">
        <v>359</v>
      </c>
      <c r="D41" s="130">
        <v>16956</v>
      </c>
      <c r="E41" s="130">
        <v>16442</v>
      </c>
      <c r="F41" s="130">
        <v>2117</v>
      </c>
      <c r="G41" s="130">
        <v>52951</v>
      </c>
      <c r="H41" s="130">
        <v>260690</v>
      </c>
      <c r="I41" s="130">
        <v>248004</v>
      </c>
    </row>
    <row r="42" spans="1:9" ht="20.100000000000001" customHeight="1">
      <c r="A42" s="542" t="s">
        <v>1354</v>
      </c>
      <c r="B42" s="542" t="s">
        <v>1351</v>
      </c>
      <c r="C42" s="130">
        <v>189</v>
      </c>
      <c r="D42" s="130">
        <v>8190</v>
      </c>
      <c r="E42" s="130">
        <v>8017</v>
      </c>
      <c r="F42" s="130">
        <v>1083</v>
      </c>
      <c r="G42" s="130">
        <v>23514</v>
      </c>
      <c r="H42" s="130">
        <v>142221</v>
      </c>
      <c r="I42" s="130">
        <v>136409</v>
      </c>
    </row>
    <row r="43" spans="1:9" ht="20.100000000000001" customHeight="1">
      <c r="A43" s="542" t="s">
        <v>1355</v>
      </c>
      <c r="B43" s="542" t="s">
        <v>1356</v>
      </c>
      <c r="C43" s="130"/>
      <c r="D43" s="130"/>
      <c r="E43" s="130"/>
      <c r="F43" s="130"/>
      <c r="G43" s="130"/>
      <c r="H43" s="130"/>
      <c r="I43" s="130"/>
    </row>
    <row r="44" spans="1:9" ht="12.95" customHeight="1">
      <c r="A44" s="542" t="s">
        <v>353</v>
      </c>
      <c r="B44" s="542" t="s">
        <v>1353</v>
      </c>
      <c r="C44" s="130">
        <v>155</v>
      </c>
      <c r="D44" s="130">
        <v>7889</v>
      </c>
      <c r="E44" s="130">
        <v>7577</v>
      </c>
      <c r="F44" s="130">
        <v>934</v>
      </c>
      <c r="G44" s="130">
        <v>26047</v>
      </c>
      <c r="H44" s="130">
        <v>106490</v>
      </c>
      <c r="I44" s="130">
        <v>99714</v>
      </c>
    </row>
    <row r="45" spans="1:9" ht="20.100000000000001" customHeight="1">
      <c r="A45" s="542" t="s">
        <v>1357</v>
      </c>
      <c r="B45" s="542" t="s">
        <v>1358</v>
      </c>
      <c r="C45" s="130"/>
      <c r="D45" s="130"/>
      <c r="E45" s="130"/>
      <c r="F45" s="130"/>
      <c r="G45" s="130"/>
      <c r="H45" s="130"/>
      <c r="I45" s="130"/>
    </row>
    <row r="46" spans="1:9" ht="12.95" customHeight="1">
      <c r="A46" s="542" t="s">
        <v>353</v>
      </c>
      <c r="B46" s="542" t="s">
        <v>1359</v>
      </c>
      <c r="C46" s="130">
        <v>15</v>
      </c>
      <c r="D46" s="130">
        <v>877</v>
      </c>
      <c r="E46" s="130">
        <v>848</v>
      </c>
      <c r="F46" s="130">
        <v>100</v>
      </c>
      <c r="G46" s="130">
        <v>3390</v>
      </c>
      <c r="H46" s="130">
        <v>11978</v>
      </c>
      <c r="I46" s="130">
        <v>11881</v>
      </c>
    </row>
    <row r="47" spans="1:9" ht="20.100000000000001" customHeight="1">
      <c r="A47" s="542" t="s">
        <v>1360</v>
      </c>
      <c r="B47" s="542" t="s">
        <v>1361</v>
      </c>
      <c r="C47" s="130"/>
      <c r="D47" s="130"/>
      <c r="E47" s="130"/>
      <c r="F47" s="130"/>
      <c r="G47" s="130"/>
      <c r="H47" s="130"/>
      <c r="I47" s="130"/>
    </row>
    <row r="48" spans="1:9" ht="12.95" customHeight="1">
      <c r="A48" s="542" t="s">
        <v>353</v>
      </c>
      <c r="B48" s="542" t="s">
        <v>1362</v>
      </c>
      <c r="C48" s="130">
        <v>2531</v>
      </c>
      <c r="D48" s="130">
        <v>110032</v>
      </c>
      <c r="E48" s="130">
        <v>109151</v>
      </c>
      <c r="F48" s="130">
        <v>12591</v>
      </c>
      <c r="G48" s="130">
        <v>355406</v>
      </c>
      <c r="H48" s="130">
        <v>1584614</v>
      </c>
      <c r="I48" s="130">
        <v>1568798</v>
      </c>
    </row>
    <row r="49" spans="1:9" ht="20.100000000000001" customHeight="1">
      <c r="A49" s="542" t="s">
        <v>1363</v>
      </c>
      <c r="B49" s="542" t="s">
        <v>1364</v>
      </c>
      <c r="C49" s="130"/>
      <c r="D49" s="130"/>
      <c r="E49" s="130"/>
      <c r="F49" s="130"/>
      <c r="G49" s="130"/>
      <c r="H49" s="130"/>
      <c r="I49" s="130"/>
    </row>
    <row r="50" spans="1:9" ht="12.95" customHeight="1">
      <c r="A50" s="542" t="s">
        <v>353</v>
      </c>
      <c r="B50" s="542" t="s">
        <v>1365</v>
      </c>
      <c r="C50" s="130">
        <v>1229</v>
      </c>
      <c r="D50" s="130">
        <v>40235</v>
      </c>
      <c r="E50" s="130">
        <v>40024</v>
      </c>
      <c r="F50" s="130">
        <v>4517</v>
      </c>
      <c r="G50" s="130">
        <v>122061</v>
      </c>
      <c r="H50" s="130">
        <v>562538</v>
      </c>
      <c r="I50" s="130">
        <v>558727</v>
      </c>
    </row>
    <row r="51" spans="1:9" ht="20.100000000000001" customHeight="1">
      <c r="A51" s="542" t="s">
        <v>1366</v>
      </c>
      <c r="B51" s="542" t="s">
        <v>1364</v>
      </c>
      <c r="C51" s="130">
        <v>0</v>
      </c>
      <c r="D51" s="130">
        <v>0</v>
      </c>
      <c r="E51" s="130">
        <v>0</v>
      </c>
      <c r="F51" s="130">
        <v>0</v>
      </c>
      <c r="G51" s="130">
        <v>0</v>
      </c>
      <c r="H51" s="130">
        <v>0</v>
      </c>
      <c r="I51" s="130">
        <v>0</v>
      </c>
    </row>
    <row r="52" spans="1:9" ht="12.95" customHeight="1">
      <c r="A52" s="542" t="s">
        <v>353</v>
      </c>
      <c r="B52" s="542" t="s">
        <v>1367</v>
      </c>
      <c r="C52" s="130">
        <v>775</v>
      </c>
      <c r="D52" s="130">
        <v>25372</v>
      </c>
      <c r="E52" s="130">
        <v>25240</v>
      </c>
      <c r="F52" s="130">
        <v>2911</v>
      </c>
      <c r="G52" s="130">
        <v>78585</v>
      </c>
      <c r="H52" s="130">
        <v>354657</v>
      </c>
      <c r="I52" s="130">
        <v>352879</v>
      </c>
    </row>
    <row r="53" spans="1:9" ht="20.100000000000001" customHeight="1">
      <c r="A53" s="542" t="s">
        <v>1368</v>
      </c>
      <c r="B53" s="542" t="s">
        <v>1369</v>
      </c>
      <c r="C53" s="130"/>
      <c r="D53" s="130"/>
      <c r="E53" s="130"/>
      <c r="F53" s="130"/>
      <c r="G53" s="130"/>
      <c r="H53" s="130"/>
      <c r="I53" s="130"/>
    </row>
    <row r="54" spans="1:9" ht="12.95" customHeight="1">
      <c r="A54" s="542" t="s">
        <v>353</v>
      </c>
      <c r="B54" s="542" t="s">
        <v>1370</v>
      </c>
      <c r="C54" s="130">
        <v>454</v>
      </c>
      <c r="D54" s="130">
        <v>14863</v>
      </c>
      <c r="E54" s="130">
        <v>14784</v>
      </c>
      <c r="F54" s="130">
        <v>1606</v>
      </c>
      <c r="G54" s="130">
        <v>43477</v>
      </c>
      <c r="H54" s="130">
        <v>207881</v>
      </c>
      <c r="I54" s="130">
        <v>205848</v>
      </c>
    </row>
    <row r="55" spans="1:9" ht="20.100000000000001" customHeight="1">
      <c r="A55" s="542" t="s">
        <v>1371</v>
      </c>
      <c r="B55" s="542" t="s">
        <v>1361</v>
      </c>
      <c r="C55" s="130"/>
      <c r="D55" s="130"/>
      <c r="E55" s="130"/>
      <c r="F55" s="130"/>
      <c r="G55" s="130"/>
      <c r="H55" s="130"/>
      <c r="I55" s="130"/>
    </row>
    <row r="56" spans="1:9" ht="12.95" customHeight="1">
      <c r="A56" s="542" t="s">
        <v>353</v>
      </c>
      <c r="B56" s="542" t="s">
        <v>1372</v>
      </c>
      <c r="C56" s="130"/>
      <c r="D56" s="130"/>
      <c r="E56" s="130"/>
      <c r="F56" s="130"/>
      <c r="G56" s="130"/>
      <c r="H56" s="130"/>
      <c r="I56" s="130"/>
    </row>
    <row r="57" spans="1:9" ht="12.95" customHeight="1">
      <c r="A57" s="542" t="s">
        <v>353</v>
      </c>
      <c r="B57" s="542" t="s">
        <v>1096</v>
      </c>
      <c r="C57" s="130">
        <v>1302</v>
      </c>
      <c r="D57" s="130">
        <v>69797</v>
      </c>
      <c r="E57" s="130">
        <v>69127</v>
      </c>
      <c r="F57" s="130">
        <v>8074</v>
      </c>
      <c r="G57" s="130">
        <v>233345</v>
      </c>
      <c r="H57" s="130">
        <v>1022076</v>
      </c>
      <c r="I57" s="130">
        <v>1010071</v>
      </c>
    </row>
    <row r="58" spans="1:9" ht="20.100000000000001" customHeight="1">
      <c r="A58" s="542" t="s">
        <v>1373</v>
      </c>
      <c r="B58" s="542" t="s">
        <v>1374</v>
      </c>
      <c r="C58" s="130">
        <v>330</v>
      </c>
      <c r="D58" s="130">
        <v>16326</v>
      </c>
      <c r="E58" s="130">
        <v>16173</v>
      </c>
      <c r="F58" s="130">
        <v>1995</v>
      </c>
      <c r="G58" s="130">
        <v>48953</v>
      </c>
      <c r="H58" s="130">
        <v>161864</v>
      </c>
      <c r="I58" s="130">
        <v>160718</v>
      </c>
    </row>
    <row r="59" spans="1:9" ht="20.100000000000001" customHeight="1">
      <c r="A59" s="542" t="s">
        <v>1375</v>
      </c>
      <c r="B59" s="542" t="s">
        <v>1376</v>
      </c>
      <c r="C59" s="130"/>
      <c r="D59" s="130"/>
      <c r="E59" s="130"/>
      <c r="F59" s="130"/>
      <c r="G59" s="130"/>
      <c r="H59" s="130"/>
      <c r="I59" s="130"/>
    </row>
    <row r="60" spans="1:9" ht="12.95" customHeight="1">
      <c r="A60" s="542" t="s">
        <v>353</v>
      </c>
      <c r="B60" s="542" t="s">
        <v>1377</v>
      </c>
      <c r="C60" s="130"/>
      <c r="D60" s="130"/>
      <c r="E60" s="130"/>
      <c r="F60" s="130"/>
      <c r="G60" s="130"/>
      <c r="H60" s="130"/>
      <c r="I60" s="130"/>
    </row>
    <row r="61" spans="1:9" ht="12.95" customHeight="1">
      <c r="A61" s="542" t="s">
        <v>353</v>
      </c>
      <c r="B61" s="542" t="s">
        <v>1378</v>
      </c>
      <c r="C61" s="130">
        <v>44</v>
      </c>
      <c r="D61" s="130">
        <v>2291</v>
      </c>
      <c r="E61" s="130">
        <v>2253</v>
      </c>
      <c r="F61" s="130">
        <v>245</v>
      </c>
      <c r="G61" s="130">
        <v>9156</v>
      </c>
      <c r="H61" s="130">
        <v>33848</v>
      </c>
      <c r="I61" s="130">
        <v>33406</v>
      </c>
    </row>
    <row r="62" spans="1:9" ht="20.100000000000001" customHeight="1">
      <c r="A62" s="542" t="s">
        <v>1379</v>
      </c>
      <c r="B62" s="542" t="s">
        <v>1380</v>
      </c>
      <c r="C62" s="130">
        <v>928</v>
      </c>
      <c r="D62" s="130">
        <v>51180</v>
      </c>
      <c r="E62" s="130">
        <v>50701</v>
      </c>
      <c r="F62" s="130">
        <v>5834</v>
      </c>
      <c r="G62" s="130">
        <v>175236</v>
      </c>
      <c r="H62" s="130">
        <v>826364</v>
      </c>
      <c r="I62" s="130">
        <v>815946</v>
      </c>
    </row>
    <row r="63" spans="1:9" ht="12" customHeight="1">
      <c r="A63" s="542" t="s">
        <v>353</v>
      </c>
      <c r="B63" s="542">
        <v>0</v>
      </c>
      <c r="D63" s="27">
        <v>0</v>
      </c>
      <c r="E63" s="27">
        <v>0</v>
      </c>
      <c r="F63" s="27">
        <v>0</v>
      </c>
      <c r="G63" s="27">
        <v>0</v>
      </c>
      <c r="H63" s="27">
        <v>0</v>
      </c>
      <c r="I63" s="27">
        <v>0</v>
      </c>
    </row>
    <row r="64" spans="1:9" ht="12" customHeight="1">
      <c r="A64" s="542" t="s">
        <v>353</v>
      </c>
      <c r="B64" s="542">
        <v>0</v>
      </c>
      <c r="C64" s="27">
        <v>0</v>
      </c>
      <c r="D64" s="27">
        <v>0</v>
      </c>
      <c r="E64" s="27">
        <v>0</v>
      </c>
      <c r="F64" s="27">
        <v>0</v>
      </c>
      <c r="G64" s="27">
        <v>0</v>
      </c>
      <c r="H64" s="27">
        <v>0</v>
      </c>
      <c r="I64" s="27">
        <v>0</v>
      </c>
    </row>
    <row r="65" spans="1:9" ht="12" customHeight="1"/>
    <row r="66" spans="1:9" ht="18" customHeight="1">
      <c r="A66" s="853" t="s">
        <v>1745</v>
      </c>
      <c r="B66" s="853"/>
      <c r="C66" s="853"/>
      <c r="D66" s="853"/>
      <c r="E66" s="853"/>
      <c r="F66" s="853"/>
      <c r="G66" s="853"/>
      <c r="H66" s="853"/>
      <c r="I66" s="853"/>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10" customWidth="1"/>
    <col min="2" max="2" width="31.140625" style="315" customWidth="1"/>
    <col min="3" max="3" width="16.85546875" style="310" customWidth="1"/>
    <col min="4" max="5" width="14.42578125" style="310" customWidth="1"/>
    <col min="6" max="6" width="17.7109375" style="310" customWidth="1"/>
    <col min="7" max="8" width="14.42578125" style="310" customWidth="1"/>
    <col min="9" max="16384" width="11.42578125" style="310"/>
  </cols>
  <sheetData>
    <row r="1" spans="1:9" ht="15" customHeight="1">
      <c r="A1" s="907" t="s">
        <v>1764</v>
      </c>
    </row>
    <row r="2" spans="1:9" ht="20.100000000000001" customHeight="1">
      <c r="A2" s="221" t="s">
        <v>737</v>
      </c>
      <c r="B2" s="308"/>
      <c r="C2" s="309"/>
      <c r="D2" s="309"/>
      <c r="E2" s="309"/>
    </row>
    <row r="3" spans="1:9" ht="20.100000000000001" customHeight="1">
      <c r="A3" s="221" t="s">
        <v>1543</v>
      </c>
      <c r="B3" s="311"/>
      <c r="C3" s="311"/>
      <c r="D3" s="311"/>
      <c r="E3" s="311"/>
      <c r="F3" s="311"/>
      <c r="G3" s="311"/>
      <c r="H3" s="311"/>
      <c r="I3" s="311"/>
    </row>
    <row r="4" spans="1:9" ht="20.100000000000001" customHeight="1">
      <c r="A4" s="221" t="s">
        <v>1759</v>
      </c>
      <c r="B4" s="308"/>
      <c r="C4" s="309"/>
      <c r="D4" s="309"/>
      <c r="E4" s="309"/>
      <c r="F4" s="309"/>
    </row>
    <row r="5" spans="1:9" ht="20.100000000000001" customHeight="1">
      <c r="A5" s="221" t="s">
        <v>1514</v>
      </c>
      <c r="B5" s="308"/>
      <c r="C5" s="309"/>
      <c r="D5" s="309"/>
      <c r="E5" s="309"/>
      <c r="F5" s="309"/>
    </row>
    <row r="6" spans="1:9" ht="20.100000000000001" customHeight="1">
      <c r="A6" s="221" t="s">
        <v>545</v>
      </c>
      <c r="B6" s="221"/>
      <c r="C6" s="309"/>
      <c r="D6" s="309"/>
      <c r="E6" s="309"/>
      <c r="F6" s="309"/>
    </row>
    <row r="7" spans="1:9" ht="20.100000000000001" customHeight="1">
      <c r="A7" s="221" t="s">
        <v>1625</v>
      </c>
      <c r="B7" s="312"/>
      <c r="C7" s="313"/>
      <c r="D7" s="313"/>
      <c r="E7" s="313"/>
      <c r="F7" s="313"/>
    </row>
    <row r="8" spans="1:9" ht="15.75" customHeight="1">
      <c r="A8" s="975" t="s">
        <v>1093</v>
      </c>
      <c r="B8" s="978" t="s">
        <v>1094</v>
      </c>
      <c r="C8" s="1093" t="s">
        <v>822</v>
      </c>
      <c r="D8" s="1094" t="s">
        <v>1515</v>
      </c>
      <c r="E8" s="1091"/>
      <c r="F8" s="1094" t="s">
        <v>426</v>
      </c>
      <c r="G8" s="1094" t="s">
        <v>1515</v>
      </c>
      <c r="H8" s="1157"/>
      <c r="I8" s="314"/>
    </row>
    <row r="9" spans="1:9" ht="15.75" customHeight="1">
      <c r="A9" s="976"/>
      <c r="B9" s="979"/>
      <c r="C9" s="1152"/>
      <c r="D9" s="1154"/>
      <c r="E9" s="1155"/>
      <c r="F9" s="1156"/>
      <c r="G9" s="1154"/>
      <c r="H9" s="1158"/>
      <c r="I9" s="314"/>
    </row>
    <row r="10" spans="1:9" ht="15.75" customHeight="1">
      <c r="A10" s="976"/>
      <c r="B10" s="979"/>
      <c r="C10" s="1152"/>
      <c r="D10" s="1093" t="s">
        <v>1146</v>
      </c>
      <c r="E10" s="1093" t="s">
        <v>1516</v>
      </c>
      <c r="F10" s="1156"/>
      <c r="G10" s="1093" t="s">
        <v>1146</v>
      </c>
      <c r="H10" s="1094" t="s">
        <v>1516</v>
      </c>
      <c r="I10" s="314"/>
    </row>
    <row r="11" spans="1:9" ht="15.75" customHeight="1">
      <c r="A11" s="976"/>
      <c r="B11" s="979"/>
      <c r="C11" s="1153"/>
      <c r="D11" s="1153"/>
      <c r="E11" s="1153"/>
      <c r="F11" s="1154"/>
      <c r="G11" s="1153"/>
      <c r="H11" s="1154"/>
      <c r="I11" s="314"/>
    </row>
    <row r="12" spans="1:9" ht="15.75" customHeight="1">
      <c r="A12" s="977"/>
      <c r="B12" s="980"/>
      <c r="C12" s="307" t="s">
        <v>1517</v>
      </c>
      <c r="D12" s="1088" t="s">
        <v>664</v>
      </c>
      <c r="E12" s="1090"/>
      <c r="F12" s="307" t="s">
        <v>1517</v>
      </c>
      <c r="G12" s="1088" t="s">
        <v>664</v>
      </c>
      <c r="H12" s="1089"/>
      <c r="I12" s="314"/>
    </row>
    <row r="13" spans="1:9" ht="15.75" customHeight="1">
      <c r="A13" s="306"/>
      <c r="B13" s="306"/>
      <c r="C13" s="266"/>
      <c r="D13" s="266"/>
      <c r="E13" s="266"/>
      <c r="F13" s="266"/>
      <c r="G13" s="266"/>
      <c r="H13" s="266"/>
      <c r="I13" s="314"/>
    </row>
    <row r="14" spans="1:9" ht="15.75" customHeight="1">
      <c r="A14" s="245" t="s">
        <v>1518</v>
      </c>
      <c r="B14" s="306"/>
      <c r="C14" s="266"/>
      <c r="D14" s="266"/>
      <c r="E14" s="266"/>
      <c r="F14" s="266"/>
      <c r="G14" s="266"/>
      <c r="H14" s="266"/>
      <c r="I14" s="314"/>
    </row>
    <row r="15" spans="1:9" ht="18" customHeight="1">
      <c r="A15" s="289" t="s">
        <v>1519</v>
      </c>
      <c r="B15" s="290" t="s">
        <v>657</v>
      </c>
      <c r="C15" s="246"/>
      <c r="D15" s="27"/>
      <c r="E15" s="27"/>
      <c r="F15" s="27"/>
      <c r="G15" s="245"/>
      <c r="H15" s="245"/>
    </row>
    <row r="16" spans="1:9" ht="15.75" customHeight="1">
      <c r="A16" s="289" t="s">
        <v>1520</v>
      </c>
      <c r="B16" s="290" t="s">
        <v>547</v>
      </c>
      <c r="C16" s="246">
        <v>109.8</v>
      </c>
      <c r="D16" s="246">
        <v>0.44080910135027018</v>
      </c>
      <c r="E16" s="246">
        <v>1.6</v>
      </c>
      <c r="F16" s="246">
        <v>145.9</v>
      </c>
      <c r="G16" s="246">
        <v>14.332339806898208</v>
      </c>
      <c r="H16" s="246">
        <v>5.6</v>
      </c>
    </row>
    <row r="17" spans="1:8" ht="11.25" customHeight="1">
      <c r="A17" s="291"/>
      <c r="B17" s="292"/>
      <c r="C17" s="246"/>
      <c r="D17" s="246"/>
      <c r="E17" s="246"/>
      <c r="F17" s="246"/>
      <c r="G17" s="246"/>
      <c r="H17" s="246"/>
    </row>
    <row r="18" spans="1:8" ht="35.25" customHeight="1">
      <c r="A18" s="293" t="s">
        <v>1521</v>
      </c>
      <c r="B18" s="294" t="s">
        <v>1316</v>
      </c>
      <c r="C18" s="247">
        <v>106.4</v>
      </c>
      <c r="D18" s="247">
        <v>0.42743261042310632</v>
      </c>
      <c r="E18" s="247">
        <v>0.2</v>
      </c>
      <c r="F18" s="247">
        <v>135.80000000000001</v>
      </c>
      <c r="G18" s="247">
        <v>12.434288281514071</v>
      </c>
      <c r="H18" s="247">
        <v>2.4</v>
      </c>
    </row>
    <row r="19" spans="1:8" ht="15" customHeight="1">
      <c r="A19" s="295"/>
      <c r="B19" s="296"/>
      <c r="C19" s="247"/>
      <c r="D19" s="247"/>
      <c r="E19" s="247"/>
      <c r="F19" s="247"/>
      <c r="G19" s="247"/>
      <c r="H19" s="247"/>
    </row>
    <row r="20" spans="1:8" ht="35.25" customHeight="1">
      <c r="A20" s="297">
        <v>42</v>
      </c>
      <c r="B20" s="294" t="s">
        <v>1001</v>
      </c>
      <c r="C20" s="247">
        <v>112.8</v>
      </c>
      <c r="D20" s="247">
        <v>0.60075373080814565</v>
      </c>
      <c r="E20" s="247">
        <v>3.1</v>
      </c>
      <c r="F20" s="247">
        <v>156.1</v>
      </c>
      <c r="G20" s="247">
        <v>14.293122193122066</v>
      </c>
      <c r="H20" s="247">
        <v>4.7</v>
      </c>
    </row>
    <row r="21" spans="1:8" ht="35.25" customHeight="1">
      <c r="A21" s="293" t="s">
        <v>1522</v>
      </c>
      <c r="B21" s="294" t="s">
        <v>1523</v>
      </c>
      <c r="C21" s="247">
        <v>113.6</v>
      </c>
      <c r="D21" s="247">
        <v>0.55169163768729046</v>
      </c>
      <c r="E21" s="247">
        <v>3.5</v>
      </c>
      <c r="F21" s="247">
        <v>160.19999999999999</v>
      </c>
      <c r="G21" s="247">
        <v>15.936787587928581</v>
      </c>
      <c r="H21" s="247">
        <v>2.8</v>
      </c>
    </row>
    <row r="22" spans="1:8" ht="35.25" customHeight="1">
      <c r="A22" s="293" t="s">
        <v>1524</v>
      </c>
      <c r="B22" s="294" t="s">
        <v>1327</v>
      </c>
      <c r="C22" s="247">
        <v>114.9</v>
      </c>
      <c r="D22" s="247">
        <v>0.46570483233587812</v>
      </c>
      <c r="E22" s="247">
        <v>3.3</v>
      </c>
      <c r="F22" s="247">
        <v>161.80000000000001</v>
      </c>
      <c r="G22" s="247">
        <v>17.179036101822319</v>
      </c>
      <c r="H22" s="247">
        <v>8.5</v>
      </c>
    </row>
    <row r="23" spans="1:8" ht="15" customHeight="1">
      <c r="A23" s="295"/>
      <c r="B23" s="296"/>
      <c r="C23" s="247"/>
      <c r="D23" s="247"/>
      <c r="E23" s="247"/>
      <c r="F23" s="247"/>
      <c r="G23" s="247"/>
      <c r="H23" s="247"/>
    </row>
    <row r="24" spans="1:8" ht="35.25" customHeight="1">
      <c r="A24" s="293" t="s">
        <v>1525</v>
      </c>
      <c r="B24" s="294" t="s">
        <v>1526</v>
      </c>
      <c r="C24" s="247">
        <v>114.7</v>
      </c>
      <c r="D24" s="247">
        <v>0.73865864818931648</v>
      </c>
      <c r="E24" s="247">
        <v>4.4000000000000004</v>
      </c>
      <c r="F24" s="247">
        <v>148.9</v>
      </c>
      <c r="G24" s="247">
        <v>13.144369834595437</v>
      </c>
      <c r="H24" s="247">
        <v>13.4</v>
      </c>
    </row>
    <row r="25" spans="1:8" ht="35.25" customHeight="1">
      <c r="A25" s="293" t="s">
        <v>1527</v>
      </c>
      <c r="B25" s="294" t="s">
        <v>1528</v>
      </c>
      <c r="C25" s="247">
        <v>111.1</v>
      </c>
      <c r="D25" s="247">
        <v>0.40734719808659392</v>
      </c>
      <c r="E25" s="247">
        <v>3.5</v>
      </c>
      <c r="F25" s="247">
        <v>146.4</v>
      </c>
      <c r="G25" s="247">
        <v>14.18974424998134</v>
      </c>
      <c r="H25" s="247">
        <v>12.2</v>
      </c>
    </row>
    <row r="26" spans="1:8" ht="15" customHeight="1">
      <c r="A26" s="295"/>
      <c r="B26" s="296"/>
      <c r="C26" s="247"/>
      <c r="D26" s="247"/>
      <c r="E26" s="247"/>
      <c r="F26" s="247"/>
      <c r="G26" s="247"/>
      <c r="H26" s="247"/>
    </row>
    <row r="27" spans="1:8" ht="35.25" customHeight="1">
      <c r="A27" s="293" t="s">
        <v>1529</v>
      </c>
      <c r="B27" s="294" t="s">
        <v>1345</v>
      </c>
      <c r="C27" s="247">
        <v>107.9</v>
      </c>
      <c r="D27" s="247">
        <v>0.51309958796548205</v>
      </c>
      <c r="E27" s="247">
        <v>0.1</v>
      </c>
      <c r="F27" s="247">
        <v>156.80000000000001</v>
      </c>
      <c r="G27" s="247">
        <v>11.131378004763292</v>
      </c>
      <c r="H27" s="247">
        <v>1.8</v>
      </c>
    </row>
    <row r="28" spans="1:8" ht="15" customHeight="1">
      <c r="A28" s="295"/>
      <c r="B28" s="296"/>
      <c r="C28" s="247"/>
      <c r="D28" s="247"/>
      <c r="E28" s="247"/>
      <c r="F28" s="247"/>
      <c r="G28" s="247"/>
      <c r="H28" s="247"/>
    </row>
    <row r="29" spans="1:8" ht="39" customHeight="1">
      <c r="A29" s="293" t="s">
        <v>1530</v>
      </c>
      <c r="B29" s="294" t="s">
        <v>1531</v>
      </c>
      <c r="C29" s="247">
        <v>118.9</v>
      </c>
      <c r="D29" s="247">
        <v>0.33772990735247976</v>
      </c>
      <c r="E29" s="247">
        <v>2.1</v>
      </c>
      <c r="F29" s="247">
        <v>160.69999999999999</v>
      </c>
      <c r="G29" s="247">
        <v>14.228485686239601</v>
      </c>
      <c r="H29" s="247">
        <v>10.8</v>
      </c>
    </row>
    <row r="30" spans="1:8" ht="15" customHeight="1">
      <c r="A30" s="295"/>
      <c r="B30" s="296"/>
      <c r="C30" s="247"/>
      <c r="D30" s="247"/>
      <c r="E30" s="247"/>
      <c r="F30" s="247"/>
      <c r="G30" s="247"/>
      <c r="H30" s="247"/>
    </row>
    <row r="31" spans="1:8" ht="35.25" customHeight="1">
      <c r="A31" s="293" t="s">
        <v>1532</v>
      </c>
      <c r="B31" s="294" t="s">
        <v>1533</v>
      </c>
      <c r="C31" s="247">
        <v>109.5</v>
      </c>
      <c r="D31" s="247">
        <v>0.3325254648068654</v>
      </c>
      <c r="E31" s="247">
        <v>2.1</v>
      </c>
      <c r="F31" s="247">
        <v>145.5</v>
      </c>
      <c r="G31" s="247">
        <v>17.081732385988357</v>
      </c>
      <c r="H31" s="247">
        <v>10.5</v>
      </c>
    </row>
    <row r="32" spans="1:8" ht="35.25" customHeight="1">
      <c r="A32" s="293" t="s">
        <v>1534</v>
      </c>
      <c r="B32" s="294" t="s">
        <v>1535</v>
      </c>
      <c r="C32" s="247">
        <v>103.7</v>
      </c>
      <c r="D32" s="247">
        <v>0.33530598340836271</v>
      </c>
      <c r="E32" s="247">
        <v>1.2</v>
      </c>
      <c r="F32" s="247">
        <v>144.30000000000001</v>
      </c>
      <c r="G32" s="247">
        <v>17.852452023707556</v>
      </c>
      <c r="H32" s="247">
        <v>8.4</v>
      </c>
    </row>
    <row r="33" spans="1:8" ht="35.25" customHeight="1">
      <c r="A33" s="293" t="s">
        <v>1536</v>
      </c>
      <c r="B33" s="294" t="s">
        <v>1537</v>
      </c>
      <c r="C33" s="247">
        <v>102.1</v>
      </c>
      <c r="D33" s="247">
        <v>0.40035141957941445</v>
      </c>
      <c r="E33" s="247">
        <v>0.6</v>
      </c>
      <c r="F33" s="247">
        <v>140.4</v>
      </c>
      <c r="G33" s="247">
        <v>16.360418640223241</v>
      </c>
      <c r="H33" s="247">
        <v>7.3</v>
      </c>
    </row>
    <row r="34" spans="1:8" ht="35.25" customHeight="1">
      <c r="A34" s="293" t="s">
        <v>1538</v>
      </c>
      <c r="B34" s="294" t="s">
        <v>1539</v>
      </c>
      <c r="C34" s="247">
        <v>106.6</v>
      </c>
      <c r="D34" s="247">
        <v>0.23748599334370013</v>
      </c>
      <c r="E34" s="247">
        <v>1.9</v>
      </c>
      <c r="F34" s="247">
        <v>151.19999999999999</v>
      </c>
      <c r="G34" s="247">
        <v>20.018483349718743</v>
      </c>
      <c r="H34" s="247">
        <v>9.6</v>
      </c>
    </row>
    <row r="35" spans="1:8" ht="15" customHeight="1">
      <c r="A35" s="295"/>
      <c r="B35" s="296"/>
      <c r="C35" s="247"/>
      <c r="D35" s="247"/>
      <c r="E35" s="247"/>
      <c r="F35" s="247"/>
      <c r="G35" s="247"/>
      <c r="H35" s="247"/>
    </row>
    <row r="36" spans="1:8" ht="35.25" customHeight="1">
      <c r="A36" s="293" t="s">
        <v>1540</v>
      </c>
      <c r="B36" s="294" t="s">
        <v>1541</v>
      </c>
      <c r="C36" s="247">
        <v>115.8</v>
      </c>
      <c r="D36" s="247">
        <v>0.32966049786304907</v>
      </c>
      <c r="E36" s="247">
        <v>2.9</v>
      </c>
      <c r="F36" s="247">
        <v>147.1</v>
      </c>
      <c r="G36" s="247">
        <v>16.360292107217834</v>
      </c>
      <c r="H36" s="247">
        <v>13</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10" t="s">
        <v>1745</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694" customWidth="1"/>
    <col min="2" max="2" width="22.5703125" style="694" customWidth="1"/>
    <col min="3" max="8" width="17.7109375" style="694" customWidth="1"/>
    <col min="9" max="16384" width="11.42578125" style="694"/>
  </cols>
  <sheetData>
    <row r="1" spans="1:8" ht="15" customHeight="1">
      <c r="A1" s="907" t="s">
        <v>1764</v>
      </c>
    </row>
    <row r="2" spans="1:8" ht="23.1" customHeight="1">
      <c r="A2" s="864" t="s">
        <v>737</v>
      </c>
      <c r="B2" s="864"/>
      <c r="C2" s="864"/>
      <c r="D2" s="864"/>
      <c r="E2" s="864"/>
      <c r="F2" s="864"/>
      <c r="G2" s="864"/>
      <c r="H2" s="864"/>
    </row>
    <row r="3" spans="1:8" ht="23.1" customHeight="1">
      <c r="A3" s="821" t="s">
        <v>1572</v>
      </c>
      <c r="B3" s="864"/>
      <c r="C3" s="864"/>
      <c r="D3" s="864"/>
      <c r="E3" s="864"/>
      <c r="F3" s="864"/>
      <c r="G3" s="864"/>
      <c r="H3" s="864"/>
    </row>
    <row r="4" spans="1:8" ht="23.1" customHeight="1">
      <c r="A4" s="880" t="s">
        <v>1735</v>
      </c>
      <c r="B4" s="864"/>
      <c r="C4" s="864"/>
      <c r="D4" s="864"/>
      <c r="E4" s="864"/>
      <c r="F4" s="864"/>
      <c r="G4" s="864"/>
      <c r="H4" s="864"/>
    </row>
    <row r="5" spans="1:8" ht="23.1" customHeight="1">
      <c r="A5" s="865" t="s">
        <v>1308</v>
      </c>
      <c r="B5" s="864"/>
      <c r="C5" s="864"/>
      <c r="D5" s="864"/>
      <c r="E5" s="864"/>
      <c r="F5" s="864"/>
      <c r="G5" s="864"/>
      <c r="H5" s="864"/>
    </row>
    <row r="6" spans="1:8" ht="30" customHeight="1">
      <c r="A6" s="866" t="s">
        <v>545</v>
      </c>
      <c r="B6" s="866"/>
      <c r="C6" s="866"/>
      <c r="D6" s="866"/>
      <c r="E6" s="866"/>
      <c r="F6" s="866"/>
      <c r="G6" s="866"/>
      <c r="H6" s="866"/>
    </row>
    <row r="7" spans="1:8" ht="15.75" customHeight="1">
      <c r="A7" s="1166" t="s">
        <v>1093</v>
      </c>
      <c r="B7" s="1169" t="s">
        <v>1094</v>
      </c>
      <c r="C7" s="1172" t="s">
        <v>149</v>
      </c>
      <c r="D7" s="1172" t="s">
        <v>1195</v>
      </c>
      <c r="E7" s="1175" t="s">
        <v>1194</v>
      </c>
      <c r="F7" s="1159" t="s">
        <v>301</v>
      </c>
      <c r="G7" s="1159" t="s">
        <v>426</v>
      </c>
      <c r="H7" s="1159" t="s">
        <v>1193</v>
      </c>
    </row>
    <row r="8" spans="1:8" ht="15.75" customHeight="1">
      <c r="A8" s="1167"/>
      <c r="B8" s="1170"/>
      <c r="C8" s="1173"/>
      <c r="D8" s="1173"/>
      <c r="E8" s="1176"/>
      <c r="F8" s="1160"/>
      <c r="G8" s="1160"/>
      <c r="H8" s="1160"/>
    </row>
    <row r="9" spans="1:8" ht="15.75" customHeight="1">
      <c r="A9" s="1167"/>
      <c r="B9" s="1170"/>
      <c r="C9" s="1173"/>
      <c r="D9" s="1173"/>
      <c r="E9" s="1176"/>
      <c r="F9" s="1160"/>
      <c r="G9" s="1160"/>
      <c r="H9" s="1160"/>
    </row>
    <row r="10" spans="1:8" ht="15.75" customHeight="1">
      <c r="A10" s="1167"/>
      <c r="B10" s="1170"/>
      <c r="C10" s="1174"/>
      <c r="D10" s="1174"/>
      <c r="E10" s="1177"/>
      <c r="F10" s="1161"/>
      <c r="G10" s="1161"/>
      <c r="H10" s="1161"/>
    </row>
    <row r="11" spans="1:8" ht="15.75" customHeight="1">
      <c r="A11" s="1168"/>
      <c r="B11" s="1171"/>
      <c r="C11" s="1162" t="s">
        <v>182</v>
      </c>
      <c r="D11" s="1163"/>
      <c r="E11" s="822" t="s">
        <v>1095</v>
      </c>
      <c r="F11" s="1164" t="s">
        <v>1388</v>
      </c>
      <c r="G11" s="1165"/>
      <c r="H11" s="1165"/>
    </row>
    <row r="12" spans="1:8" ht="35.1" customHeight="1">
      <c r="A12" s="694" t="s">
        <v>1192</v>
      </c>
      <c r="B12" s="694" t="s">
        <v>579</v>
      </c>
      <c r="C12" s="27">
        <v>0</v>
      </c>
      <c r="D12" s="27">
        <v>0</v>
      </c>
      <c r="E12" s="27">
        <v>0</v>
      </c>
      <c r="F12" s="27">
        <v>0</v>
      </c>
      <c r="G12" s="27">
        <v>0</v>
      </c>
      <c r="H12" s="27">
        <v>0</v>
      </c>
    </row>
    <row r="13" spans="1:8" ht="15.95" customHeight="1">
      <c r="A13" s="694" t="s">
        <v>1175</v>
      </c>
      <c r="B13" s="694" t="s">
        <v>547</v>
      </c>
      <c r="C13" s="130">
        <v>8046</v>
      </c>
      <c r="D13" s="130">
        <v>368995</v>
      </c>
      <c r="E13" s="130">
        <v>226076</v>
      </c>
      <c r="F13" s="130">
        <v>6434087</v>
      </c>
      <c r="G13" s="130">
        <v>21657631</v>
      </c>
      <c r="H13" s="130">
        <v>21240643</v>
      </c>
    </row>
    <row r="14" spans="1:8" ht="35.1" customHeight="1">
      <c r="A14" s="694" t="s">
        <v>1191</v>
      </c>
      <c r="B14" s="694" t="s">
        <v>795</v>
      </c>
      <c r="C14" s="130">
        <v>5786</v>
      </c>
      <c r="D14" s="130">
        <v>281056</v>
      </c>
      <c r="E14" s="130">
        <v>171348</v>
      </c>
      <c r="F14" s="130">
        <v>5058263</v>
      </c>
      <c r="G14" s="130">
        <v>17113265</v>
      </c>
      <c r="H14" s="130">
        <v>16774958</v>
      </c>
    </row>
    <row r="15" spans="1:8" ht="35.1" customHeight="1">
      <c r="A15" s="694" t="s">
        <v>1190</v>
      </c>
      <c r="B15" s="694" t="s">
        <v>1189</v>
      </c>
      <c r="C15" s="130">
        <v>2289</v>
      </c>
      <c r="D15" s="130">
        <v>117668</v>
      </c>
      <c r="E15" s="130">
        <v>75579</v>
      </c>
      <c r="F15" s="130">
        <v>2034919</v>
      </c>
      <c r="G15" s="130">
        <v>6492470</v>
      </c>
      <c r="H15" s="130">
        <v>6305755</v>
      </c>
    </row>
    <row r="16" spans="1:8" ht="35.1" customHeight="1">
      <c r="A16" s="694" t="s">
        <v>1188</v>
      </c>
      <c r="B16" s="393" t="s">
        <v>1187</v>
      </c>
      <c r="C16" s="130">
        <v>0</v>
      </c>
      <c r="D16" s="130">
        <v>0</v>
      </c>
      <c r="E16" s="130">
        <v>0</v>
      </c>
      <c r="F16" s="130">
        <v>0</v>
      </c>
      <c r="G16" s="130">
        <v>0</v>
      </c>
      <c r="H16" s="130">
        <v>0</v>
      </c>
    </row>
    <row r="17" spans="1:8" ht="15.95" customHeight="1">
      <c r="A17" s="694" t="s">
        <v>353</v>
      </c>
      <c r="B17" s="393" t="s">
        <v>1626</v>
      </c>
      <c r="C17" s="130">
        <v>0</v>
      </c>
      <c r="D17" s="130">
        <v>0</v>
      </c>
      <c r="E17" s="130">
        <v>0</v>
      </c>
      <c r="F17" s="130">
        <v>0</v>
      </c>
      <c r="G17" s="130">
        <v>0</v>
      </c>
      <c r="H17" s="130">
        <v>0</v>
      </c>
    </row>
    <row r="18" spans="1:8" ht="15.95" customHeight="1">
      <c r="A18" s="694" t="s">
        <v>353</v>
      </c>
      <c r="B18" s="393" t="s">
        <v>1186</v>
      </c>
      <c r="C18" s="130">
        <v>0</v>
      </c>
      <c r="D18" s="130">
        <v>0</v>
      </c>
      <c r="E18" s="130">
        <v>0</v>
      </c>
      <c r="F18" s="130">
        <v>0</v>
      </c>
      <c r="G18" s="130">
        <v>0</v>
      </c>
      <c r="H18" s="130">
        <v>0</v>
      </c>
    </row>
    <row r="19" spans="1:8" ht="15.95" customHeight="1">
      <c r="A19" s="694" t="s">
        <v>353</v>
      </c>
      <c r="B19" s="393" t="s">
        <v>1185</v>
      </c>
      <c r="C19" s="130">
        <v>2718</v>
      </c>
      <c r="D19" s="130">
        <v>125306</v>
      </c>
      <c r="E19" s="130">
        <v>72589</v>
      </c>
      <c r="F19" s="130">
        <v>2214862</v>
      </c>
      <c r="G19" s="130">
        <v>7663627</v>
      </c>
      <c r="H19" s="130">
        <v>7560380</v>
      </c>
    </row>
    <row r="20" spans="1:8" ht="35.1" customHeight="1">
      <c r="A20" s="694" t="s">
        <v>1184</v>
      </c>
      <c r="B20" s="694" t="s">
        <v>1183</v>
      </c>
      <c r="C20" s="130">
        <v>0</v>
      </c>
      <c r="D20" s="130">
        <v>0</v>
      </c>
      <c r="E20" s="130">
        <v>0</v>
      </c>
      <c r="F20" s="130">
        <v>0</v>
      </c>
      <c r="G20" s="130">
        <v>0</v>
      </c>
      <c r="H20" s="130">
        <v>0</v>
      </c>
    </row>
    <row r="21" spans="1:8" ht="15.95" customHeight="1">
      <c r="A21" s="694" t="s">
        <v>353</v>
      </c>
      <c r="B21" s="694" t="s">
        <v>795</v>
      </c>
      <c r="C21" s="130">
        <v>779</v>
      </c>
      <c r="D21" s="130">
        <v>38082</v>
      </c>
      <c r="E21" s="130">
        <v>23180</v>
      </c>
      <c r="F21" s="130">
        <v>808483</v>
      </c>
      <c r="G21" s="130">
        <v>2957169</v>
      </c>
      <c r="H21" s="130">
        <v>2908823</v>
      </c>
    </row>
    <row r="22" spans="1:8" ht="35.1" customHeight="1">
      <c r="A22" s="694" t="s">
        <v>1182</v>
      </c>
      <c r="B22" s="694" t="s">
        <v>1181</v>
      </c>
      <c r="C22" s="130">
        <v>0</v>
      </c>
      <c r="D22" s="130">
        <v>0</v>
      </c>
      <c r="E22" s="130">
        <v>0</v>
      </c>
      <c r="F22" s="130">
        <v>0</v>
      </c>
      <c r="G22" s="130">
        <v>0</v>
      </c>
      <c r="H22" s="130">
        <v>0</v>
      </c>
    </row>
    <row r="23" spans="1:8" ht="15.95" customHeight="1">
      <c r="A23" s="694" t="s">
        <v>353</v>
      </c>
      <c r="B23" s="694" t="s">
        <v>1180</v>
      </c>
      <c r="C23" s="130">
        <v>0</v>
      </c>
      <c r="D23" s="130">
        <v>0</v>
      </c>
      <c r="E23" s="130">
        <v>0</v>
      </c>
      <c r="F23" s="130">
        <v>0</v>
      </c>
      <c r="G23" s="130">
        <v>0</v>
      </c>
      <c r="H23" s="130">
        <v>0</v>
      </c>
    </row>
    <row r="24" spans="1:8" ht="15.95" customHeight="1">
      <c r="A24" s="694" t="s">
        <v>353</v>
      </c>
      <c r="B24" s="694" t="s">
        <v>1179</v>
      </c>
      <c r="C24" s="130">
        <v>395</v>
      </c>
      <c r="D24" s="130">
        <v>17318</v>
      </c>
      <c r="E24" s="130">
        <v>10672</v>
      </c>
      <c r="F24" s="130">
        <v>303107</v>
      </c>
      <c r="G24" s="130">
        <v>1150798</v>
      </c>
      <c r="H24" s="130">
        <v>1145063</v>
      </c>
    </row>
    <row r="25" spans="1:8" ht="35.1" customHeight="1">
      <c r="A25" s="694" t="s">
        <v>1178</v>
      </c>
      <c r="B25" s="694" t="s">
        <v>1177</v>
      </c>
      <c r="C25" s="130">
        <v>0</v>
      </c>
      <c r="D25" s="130">
        <v>0</v>
      </c>
      <c r="E25" s="130">
        <v>0</v>
      </c>
      <c r="F25" s="130">
        <v>0</v>
      </c>
      <c r="G25" s="130">
        <v>0</v>
      </c>
      <c r="H25" s="130">
        <v>0</v>
      </c>
    </row>
    <row r="26" spans="1:8" ht="15.95" customHeight="1">
      <c r="A26" s="694" t="s">
        <v>353</v>
      </c>
      <c r="B26" s="694" t="s">
        <v>1176</v>
      </c>
      <c r="C26" s="130">
        <v>384</v>
      </c>
      <c r="D26" s="130">
        <v>20765</v>
      </c>
      <c r="E26" s="130">
        <v>12508</v>
      </c>
      <c r="F26" s="130">
        <v>505376</v>
      </c>
      <c r="G26" s="130">
        <v>1806371</v>
      </c>
      <c r="H26" s="130">
        <v>1763760</v>
      </c>
    </row>
    <row r="27" spans="1:8" ht="35.1" customHeight="1">
      <c r="A27" s="694" t="s">
        <v>1175</v>
      </c>
      <c r="B27" s="694" t="s">
        <v>1174</v>
      </c>
      <c r="C27" s="130">
        <v>2260</v>
      </c>
      <c r="D27" s="130">
        <v>87913</v>
      </c>
      <c r="E27" s="130">
        <v>54719</v>
      </c>
      <c r="F27" s="130">
        <v>1375413</v>
      </c>
      <c r="G27" s="130">
        <v>4543045</v>
      </c>
      <c r="H27" s="130">
        <v>4464364</v>
      </c>
    </row>
    <row r="28" spans="1:8" ht="35.1" customHeight="1">
      <c r="A28" s="694" t="s">
        <v>1173</v>
      </c>
      <c r="B28" s="694" t="s">
        <v>1172</v>
      </c>
      <c r="C28" s="130">
        <v>0</v>
      </c>
      <c r="D28" s="130">
        <v>0</v>
      </c>
      <c r="E28" s="130">
        <v>0</v>
      </c>
      <c r="F28" s="130">
        <v>0</v>
      </c>
      <c r="G28" s="130">
        <v>0</v>
      </c>
      <c r="H28" s="130">
        <v>0</v>
      </c>
    </row>
    <row r="29" spans="1:8" ht="15.95" customHeight="1">
      <c r="A29" s="694" t="s">
        <v>353</v>
      </c>
      <c r="B29" s="694" t="s">
        <v>1171</v>
      </c>
      <c r="C29" s="130">
        <v>0</v>
      </c>
      <c r="D29" s="130">
        <v>0</v>
      </c>
      <c r="E29" s="130">
        <v>0</v>
      </c>
      <c r="F29" s="130">
        <v>0</v>
      </c>
      <c r="G29" s="130">
        <v>0</v>
      </c>
      <c r="H29" s="130">
        <v>0</v>
      </c>
    </row>
    <row r="30" spans="1:8" ht="15.95" customHeight="1">
      <c r="A30" s="694" t="s">
        <v>353</v>
      </c>
      <c r="B30" s="694" t="s">
        <v>1170</v>
      </c>
      <c r="C30" s="130">
        <v>252</v>
      </c>
      <c r="D30" s="130">
        <v>9911</v>
      </c>
      <c r="E30" s="130">
        <v>5706</v>
      </c>
      <c r="F30" s="130">
        <v>151600</v>
      </c>
      <c r="G30" s="130">
        <v>532252</v>
      </c>
      <c r="H30" s="130">
        <v>527382</v>
      </c>
    </row>
    <row r="31" spans="1:8" ht="35.1" customHeight="1">
      <c r="A31" s="694" t="s">
        <v>1169</v>
      </c>
      <c r="B31" s="694" t="s">
        <v>1168</v>
      </c>
      <c r="C31" s="130">
        <v>0</v>
      </c>
      <c r="D31" s="130">
        <v>0</v>
      </c>
      <c r="E31" s="130">
        <v>0</v>
      </c>
      <c r="F31" s="130">
        <v>0</v>
      </c>
      <c r="G31" s="130">
        <v>0</v>
      </c>
      <c r="H31" s="130">
        <v>0</v>
      </c>
    </row>
    <row r="32" spans="1:8" ht="15.95" customHeight="1">
      <c r="A32" s="694" t="s">
        <v>353</v>
      </c>
      <c r="B32" s="694" t="s">
        <v>1167</v>
      </c>
      <c r="C32" s="130">
        <v>482</v>
      </c>
      <c r="D32" s="130">
        <v>17630</v>
      </c>
      <c r="E32" s="130">
        <v>11073</v>
      </c>
      <c r="F32" s="130">
        <v>267997</v>
      </c>
      <c r="G32" s="130">
        <v>922582</v>
      </c>
      <c r="H32" s="130">
        <v>909573</v>
      </c>
    </row>
    <row r="33" spans="1:8" ht="35.1" customHeight="1">
      <c r="A33" s="694" t="s">
        <v>1166</v>
      </c>
      <c r="B33" s="694" t="s">
        <v>1165</v>
      </c>
      <c r="C33" s="130">
        <v>0</v>
      </c>
      <c r="D33" s="130">
        <v>0</v>
      </c>
      <c r="E33" s="130">
        <v>0</v>
      </c>
      <c r="F33" s="130">
        <v>0</v>
      </c>
      <c r="G33" s="130">
        <v>0</v>
      </c>
      <c r="H33" s="130">
        <v>0</v>
      </c>
    </row>
    <row r="34" spans="1:8" ht="15.95" customHeight="1">
      <c r="A34" s="694" t="s">
        <v>353</v>
      </c>
      <c r="B34" s="694" t="s">
        <v>1164</v>
      </c>
      <c r="C34" s="130">
        <v>0</v>
      </c>
      <c r="D34" s="130">
        <v>0</v>
      </c>
      <c r="E34" s="130">
        <v>0</v>
      </c>
      <c r="F34" s="130">
        <v>0</v>
      </c>
      <c r="G34" s="130">
        <v>0</v>
      </c>
      <c r="H34" s="130">
        <v>0</v>
      </c>
    </row>
    <row r="35" spans="1:8" ht="15.95" customHeight="1">
      <c r="A35" s="694" t="s">
        <v>353</v>
      </c>
      <c r="B35" s="694" t="s">
        <v>1163</v>
      </c>
      <c r="C35" s="130">
        <v>389</v>
      </c>
      <c r="D35" s="130">
        <v>14372</v>
      </c>
      <c r="E35" s="130">
        <v>8808</v>
      </c>
      <c r="F35" s="130">
        <v>233587</v>
      </c>
      <c r="G35" s="130">
        <v>904650</v>
      </c>
      <c r="H35" s="130">
        <v>888587</v>
      </c>
    </row>
    <row r="36" spans="1:8" ht="35.1" customHeight="1">
      <c r="A36" s="694" t="s">
        <v>1162</v>
      </c>
      <c r="B36" s="694" t="s">
        <v>1161</v>
      </c>
      <c r="C36" s="130">
        <v>1052</v>
      </c>
      <c r="D36" s="130">
        <v>41596</v>
      </c>
      <c r="E36" s="130">
        <v>26387</v>
      </c>
      <c r="F36" s="130">
        <v>635029</v>
      </c>
      <c r="G36" s="130">
        <v>1759882</v>
      </c>
      <c r="H36" s="130">
        <v>1735579</v>
      </c>
    </row>
    <row r="37" spans="1:8" ht="35.1" customHeight="1">
      <c r="A37" s="694" t="s">
        <v>1160</v>
      </c>
      <c r="B37" s="694" t="s">
        <v>1159</v>
      </c>
      <c r="C37" s="130">
        <v>0</v>
      </c>
      <c r="D37" s="130">
        <v>0</v>
      </c>
      <c r="E37" s="130">
        <v>0</v>
      </c>
      <c r="F37" s="130">
        <v>0</v>
      </c>
      <c r="G37" s="130">
        <v>0</v>
      </c>
      <c r="H37" s="130">
        <v>0</v>
      </c>
    </row>
    <row r="38" spans="1:8" ht="15.95" customHeight="1">
      <c r="A38" s="694" t="s">
        <v>353</v>
      </c>
      <c r="B38" s="694" t="s">
        <v>1158</v>
      </c>
      <c r="C38" s="130">
        <v>1004</v>
      </c>
      <c r="D38" s="130">
        <v>39806</v>
      </c>
      <c r="E38" s="130">
        <v>25388</v>
      </c>
      <c r="F38" s="130">
        <v>606496</v>
      </c>
      <c r="G38" s="130">
        <v>1671169</v>
      </c>
      <c r="H38" s="130">
        <v>1649644</v>
      </c>
    </row>
    <row r="39" spans="1:8" ht="35.1" customHeight="1">
      <c r="A39" s="694" t="s">
        <v>1157</v>
      </c>
      <c r="B39" s="694" t="s">
        <v>1156</v>
      </c>
      <c r="C39" s="130">
        <v>49</v>
      </c>
      <c r="D39" s="130">
        <v>1790</v>
      </c>
      <c r="E39" s="130">
        <v>998</v>
      </c>
      <c r="F39" s="130">
        <v>28533</v>
      </c>
      <c r="G39" s="130">
        <v>88712</v>
      </c>
      <c r="H39" s="130">
        <v>85935</v>
      </c>
    </row>
    <row r="40" spans="1:8" ht="35.1" customHeight="1">
      <c r="A40" s="694" t="s">
        <v>1155</v>
      </c>
      <c r="B40" s="694" t="s">
        <v>1154</v>
      </c>
      <c r="C40" s="130">
        <v>0</v>
      </c>
      <c r="D40" s="130">
        <v>0</v>
      </c>
      <c r="E40" s="130">
        <v>0</v>
      </c>
      <c r="F40" s="130">
        <v>0</v>
      </c>
      <c r="G40" s="130">
        <v>0</v>
      </c>
      <c r="H40" s="130">
        <v>0</v>
      </c>
    </row>
    <row r="41" spans="1:8" ht="15.95" customHeight="1">
      <c r="A41" s="694" t="s">
        <v>353</v>
      </c>
      <c r="B41" s="694" t="s">
        <v>1096</v>
      </c>
      <c r="C41" s="130">
        <v>86</v>
      </c>
      <c r="D41" s="130">
        <v>4405</v>
      </c>
      <c r="E41" s="130">
        <v>2745</v>
      </c>
      <c r="F41" s="130">
        <v>87200</v>
      </c>
      <c r="G41" s="130">
        <v>423678</v>
      </c>
      <c r="H41" s="130">
        <v>403244</v>
      </c>
    </row>
    <row r="42" spans="1:8" ht="15.95" customHeight="1">
      <c r="A42" s="694" t="s">
        <v>353</v>
      </c>
      <c r="B42" s="694">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703" t="s">
        <v>1659</v>
      </c>
    </row>
    <row r="52" spans="1:8" ht="12.6" customHeight="1"/>
    <row r="53" spans="1:8" ht="15.95" customHeight="1">
      <c r="A53" s="871" t="s">
        <v>1745</v>
      </c>
      <c r="B53" s="871"/>
      <c r="C53" s="871"/>
      <c r="D53" s="871"/>
      <c r="E53" s="871"/>
      <c r="F53" s="871"/>
      <c r="G53" s="871"/>
      <c r="H53" s="871"/>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694" customWidth="1"/>
    <col min="2" max="2" width="22.5703125" style="694" customWidth="1"/>
    <col min="3" max="8" width="17.7109375" style="694" customWidth="1"/>
    <col min="9" max="16384" width="11.42578125" style="694"/>
  </cols>
  <sheetData>
    <row r="1" spans="1:8" ht="15" customHeight="1">
      <c r="A1" s="907" t="s">
        <v>1764</v>
      </c>
    </row>
    <row r="2" spans="1:8" ht="23.1" customHeight="1">
      <c r="A2" s="864" t="s">
        <v>737</v>
      </c>
      <c r="B2" s="864"/>
      <c r="C2" s="864"/>
      <c r="D2" s="864"/>
      <c r="E2" s="864"/>
      <c r="F2" s="864"/>
      <c r="G2" s="864"/>
      <c r="H2" s="864"/>
    </row>
    <row r="3" spans="1:8" ht="23.1" customHeight="1">
      <c r="A3" s="1178" t="s">
        <v>1572</v>
      </c>
      <c r="B3" s="1178"/>
      <c r="C3" s="1178"/>
      <c r="D3" s="1178"/>
      <c r="E3" s="1178"/>
      <c r="F3" s="1178"/>
      <c r="G3" s="1178"/>
      <c r="H3" s="1178"/>
    </row>
    <row r="4" spans="1:8" ht="23.1" customHeight="1">
      <c r="A4" s="1179" t="s">
        <v>1736</v>
      </c>
      <c r="B4" s="1179"/>
      <c r="C4" s="1179"/>
      <c r="D4" s="1179"/>
      <c r="E4" s="1179"/>
      <c r="F4" s="1179"/>
      <c r="G4" s="1179"/>
      <c r="H4" s="1179"/>
    </row>
    <row r="5" spans="1:8" ht="23.1" customHeight="1">
      <c r="A5" s="1180" t="s">
        <v>1308</v>
      </c>
      <c r="B5" s="1178"/>
      <c r="C5" s="1178"/>
      <c r="D5" s="1178"/>
      <c r="E5" s="1178"/>
      <c r="F5" s="1178"/>
      <c r="G5" s="1178"/>
      <c r="H5" s="1178"/>
    </row>
    <row r="6" spans="1:8" ht="30" customHeight="1">
      <c r="A6" s="1181" t="s">
        <v>545</v>
      </c>
      <c r="B6" s="1181"/>
      <c r="C6" s="1181"/>
      <c r="D6" s="1181"/>
      <c r="E6" s="1181"/>
      <c r="F6" s="1181"/>
      <c r="G6" s="1181"/>
      <c r="H6" s="1181"/>
    </row>
    <row r="7" spans="1:8" ht="15.75" customHeight="1">
      <c r="A7" s="1166" t="s">
        <v>1093</v>
      </c>
      <c r="B7" s="1169" t="s">
        <v>1094</v>
      </c>
      <c r="C7" s="1172" t="s">
        <v>149</v>
      </c>
      <c r="D7" s="1172" t="s">
        <v>1195</v>
      </c>
      <c r="E7" s="1175" t="s">
        <v>1194</v>
      </c>
      <c r="F7" s="1159" t="s">
        <v>301</v>
      </c>
      <c r="G7" s="1159" t="s">
        <v>426</v>
      </c>
      <c r="H7" s="1159" t="s">
        <v>1193</v>
      </c>
    </row>
    <row r="8" spans="1:8" ht="15.75" customHeight="1">
      <c r="A8" s="1167"/>
      <c r="B8" s="1170"/>
      <c r="C8" s="1173"/>
      <c r="D8" s="1173"/>
      <c r="E8" s="1176"/>
      <c r="F8" s="1160"/>
      <c r="G8" s="1160"/>
      <c r="H8" s="1160"/>
    </row>
    <row r="9" spans="1:8" ht="15.75" customHeight="1">
      <c r="A9" s="1167"/>
      <c r="B9" s="1170"/>
      <c r="C9" s="1173"/>
      <c r="D9" s="1173"/>
      <c r="E9" s="1176"/>
      <c r="F9" s="1160"/>
      <c r="G9" s="1160"/>
      <c r="H9" s="1160"/>
    </row>
    <row r="10" spans="1:8" ht="15.75" customHeight="1">
      <c r="A10" s="1167"/>
      <c r="B10" s="1170"/>
      <c r="C10" s="1174"/>
      <c r="D10" s="1174"/>
      <c r="E10" s="1177"/>
      <c r="F10" s="1161"/>
      <c r="G10" s="1161"/>
      <c r="H10" s="1161"/>
    </row>
    <row r="11" spans="1:8" ht="15.75" customHeight="1">
      <c r="A11" s="1168"/>
      <c r="B11" s="1171"/>
      <c r="C11" s="1162" t="s">
        <v>182</v>
      </c>
      <c r="D11" s="1163"/>
      <c r="E11" s="822" t="s">
        <v>1095</v>
      </c>
      <c r="F11" s="1164" t="s">
        <v>1388</v>
      </c>
      <c r="G11" s="1165"/>
      <c r="H11" s="1165"/>
    </row>
    <row r="12" spans="1:8" ht="35.1" customHeight="1">
      <c r="A12" s="694" t="s">
        <v>1192</v>
      </c>
      <c r="B12" s="694" t="s">
        <v>579</v>
      </c>
      <c r="C12" s="27"/>
      <c r="D12" s="27"/>
      <c r="E12" s="27"/>
      <c r="F12" s="27"/>
      <c r="G12" s="27"/>
      <c r="H12" s="27"/>
    </row>
    <row r="13" spans="1:8" ht="15.95" customHeight="1">
      <c r="A13" s="694" t="s">
        <v>1175</v>
      </c>
      <c r="B13" s="694" t="s">
        <v>547</v>
      </c>
      <c r="C13" s="130">
        <v>8042</v>
      </c>
      <c r="D13" s="130">
        <v>369702</v>
      </c>
      <c r="E13" s="130">
        <v>113820</v>
      </c>
      <c r="F13" s="130">
        <v>3323176</v>
      </c>
      <c r="G13" s="130">
        <v>11755382</v>
      </c>
      <c r="H13" s="130">
        <v>11543262</v>
      </c>
    </row>
    <row r="14" spans="1:8" ht="35.1" customHeight="1">
      <c r="A14" s="694" t="s">
        <v>1191</v>
      </c>
      <c r="B14" s="694" t="s">
        <v>795</v>
      </c>
      <c r="C14" s="130">
        <v>5782</v>
      </c>
      <c r="D14" s="130">
        <v>281479</v>
      </c>
      <c r="E14" s="130">
        <v>85748</v>
      </c>
      <c r="F14" s="130">
        <v>2611412</v>
      </c>
      <c r="G14" s="130">
        <v>9204542</v>
      </c>
      <c r="H14" s="130">
        <v>9037755</v>
      </c>
    </row>
    <row r="15" spans="1:8" ht="35.1" customHeight="1">
      <c r="A15" s="694" t="s">
        <v>1190</v>
      </c>
      <c r="B15" s="694" t="s">
        <v>1189</v>
      </c>
      <c r="C15" s="130">
        <v>2286</v>
      </c>
      <c r="D15" s="130">
        <v>117848</v>
      </c>
      <c r="E15" s="130">
        <v>37770</v>
      </c>
      <c r="F15" s="130">
        <v>1053765</v>
      </c>
      <c r="G15" s="130">
        <v>3497337</v>
      </c>
      <c r="H15" s="130">
        <v>3402733</v>
      </c>
    </row>
    <row r="16" spans="1:8" ht="35.1" customHeight="1">
      <c r="A16" s="694" t="s">
        <v>1188</v>
      </c>
      <c r="B16" s="393" t="s">
        <v>1187</v>
      </c>
      <c r="C16" s="130"/>
      <c r="D16" s="130"/>
      <c r="E16" s="130"/>
      <c r="F16" s="130"/>
      <c r="G16" s="130"/>
      <c r="H16" s="130"/>
    </row>
    <row r="17" spans="1:8" ht="15.95" customHeight="1">
      <c r="A17" s="694" t="s">
        <v>353</v>
      </c>
      <c r="B17" s="393" t="s">
        <v>1626</v>
      </c>
      <c r="C17" s="130"/>
      <c r="D17" s="130"/>
      <c r="E17" s="130"/>
      <c r="F17" s="130"/>
      <c r="G17" s="130"/>
      <c r="H17" s="130"/>
    </row>
    <row r="18" spans="1:8" ht="15.95" customHeight="1">
      <c r="A18" s="694" t="s">
        <v>353</v>
      </c>
      <c r="B18" s="393" t="s">
        <v>1186</v>
      </c>
      <c r="C18" s="130"/>
      <c r="D18" s="130"/>
      <c r="E18" s="130"/>
      <c r="F18" s="130"/>
      <c r="G18" s="130"/>
      <c r="H18" s="130"/>
    </row>
    <row r="19" spans="1:8" ht="15.95" customHeight="1">
      <c r="A19" s="694" t="s">
        <v>353</v>
      </c>
      <c r="B19" s="393" t="s">
        <v>1185</v>
      </c>
      <c r="C19" s="130">
        <v>2718</v>
      </c>
      <c r="D19" s="130">
        <v>125401</v>
      </c>
      <c r="E19" s="130">
        <v>36168</v>
      </c>
      <c r="F19" s="130">
        <v>1138891</v>
      </c>
      <c r="G19" s="130">
        <v>4178118</v>
      </c>
      <c r="H19" s="130">
        <v>4124445</v>
      </c>
    </row>
    <row r="20" spans="1:8" ht="35.1" customHeight="1">
      <c r="A20" s="694" t="s">
        <v>1184</v>
      </c>
      <c r="B20" s="694" t="s">
        <v>1183</v>
      </c>
      <c r="C20" s="130"/>
      <c r="D20" s="130"/>
      <c r="E20" s="130"/>
      <c r="F20" s="130"/>
      <c r="G20" s="130"/>
      <c r="H20" s="130"/>
    </row>
    <row r="21" spans="1:8" ht="15.95" customHeight="1">
      <c r="A21" s="694" t="s">
        <v>353</v>
      </c>
      <c r="B21" s="694" t="s">
        <v>795</v>
      </c>
      <c r="C21" s="130">
        <v>778</v>
      </c>
      <c r="D21" s="130">
        <v>38230</v>
      </c>
      <c r="E21" s="130">
        <v>11809</v>
      </c>
      <c r="F21" s="130">
        <v>418756</v>
      </c>
      <c r="G21" s="130">
        <v>1529087</v>
      </c>
      <c r="H21" s="130">
        <v>1510577</v>
      </c>
    </row>
    <row r="22" spans="1:8" ht="35.1" customHeight="1">
      <c r="A22" s="694" t="s">
        <v>1182</v>
      </c>
      <c r="B22" s="694" t="s">
        <v>1181</v>
      </c>
      <c r="C22" s="130"/>
      <c r="D22" s="130"/>
      <c r="E22" s="130"/>
      <c r="F22" s="130"/>
      <c r="G22" s="130"/>
      <c r="H22" s="130"/>
    </row>
    <row r="23" spans="1:8" ht="15.95" customHeight="1">
      <c r="A23" s="694" t="s">
        <v>353</v>
      </c>
      <c r="B23" s="694" t="s">
        <v>1180</v>
      </c>
      <c r="C23" s="130"/>
      <c r="D23" s="130"/>
      <c r="E23" s="130"/>
      <c r="F23" s="130"/>
      <c r="G23" s="130"/>
      <c r="H23" s="130"/>
    </row>
    <row r="24" spans="1:8" ht="15.95" customHeight="1">
      <c r="A24" s="694" t="s">
        <v>353</v>
      </c>
      <c r="B24" s="694" t="s">
        <v>1179</v>
      </c>
      <c r="C24" s="130">
        <v>395</v>
      </c>
      <c r="D24" s="130">
        <v>17424</v>
      </c>
      <c r="E24" s="130">
        <v>5432</v>
      </c>
      <c r="F24" s="130">
        <v>156368</v>
      </c>
      <c r="G24" s="130">
        <v>597923</v>
      </c>
      <c r="H24" s="130">
        <v>595021</v>
      </c>
    </row>
    <row r="25" spans="1:8" ht="35.1" customHeight="1">
      <c r="A25" s="694" t="s">
        <v>1178</v>
      </c>
      <c r="B25" s="694" t="s">
        <v>1177</v>
      </c>
      <c r="C25" s="130"/>
      <c r="D25" s="130"/>
      <c r="E25" s="130"/>
      <c r="F25" s="130"/>
      <c r="G25" s="130"/>
      <c r="H25" s="130"/>
    </row>
    <row r="26" spans="1:8" ht="15.95" customHeight="1">
      <c r="A26" s="694" t="s">
        <v>353</v>
      </c>
      <c r="B26" s="694" t="s">
        <v>1176</v>
      </c>
      <c r="C26" s="130">
        <v>383</v>
      </c>
      <c r="D26" s="130">
        <v>20806</v>
      </c>
      <c r="E26" s="130">
        <v>6377</v>
      </c>
      <c r="F26" s="130">
        <v>262388</v>
      </c>
      <c r="G26" s="130">
        <v>931164</v>
      </c>
      <c r="H26" s="130">
        <v>915556</v>
      </c>
    </row>
    <row r="27" spans="1:8" ht="35.1" customHeight="1">
      <c r="A27" s="694" t="s">
        <v>1175</v>
      </c>
      <c r="B27" s="694" t="s">
        <v>1174</v>
      </c>
      <c r="C27" s="130">
        <v>2259</v>
      </c>
      <c r="D27" s="130">
        <v>88170</v>
      </c>
      <c r="E27" s="130">
        <v>28063</v>
      </c>
      <c r="F27" s="130">
        <v>711353</v>
      </c>
      <c r="G27" s="130">
        <v>2549519</v>
      </c>
      <c r="H27" s="130">
        <v>2504186</v>
      </c>
    </row>
    <row r="28" spans="1:8" ht="35.1" customHeight="1">
      <c r="A28" s="694" t="s">
        <v>1173</v>
      </c>
      <c r="B28" s="694" t="s">
        <v>1172</v>
      </c>
      <c r="C28" s="130"/>
      <c r="D28" s="130"/>
      <c r="E28" s="130"/>
      <c r="F28" s="130"/>
      <c r="G28" s="130"/>
      <c r="H28" s="130"/>
    </row>
    <row r="29" spans="1:8" ht="15.95" customHeight="1">
      <c r="A29" s="694" t="s">
        <v>353</v>
      </c>
      <c r="B29" s="694" t="s">
        <v>1171</v>
      </c>
      <c r="C29" s="130"/>
      <c r="D29" s="130"/>
      <c r="E29" s="130"/>
      <c r="F29" s="130"/>
      <c r="G29" s="130"/>
      <c r="H29" s="130"/>
    </row>
    <row r="30" spans="1:8" ht="15.95" customHeight="1">
      <c r="A30" s="694" t="s">
        <v>353</v>
      </c>
      <c r="B30" s="694" t="s">
        <v>1170</v>
      </c>
      <c r="C30" s="130">
        <v>253</v>
      </c>
      <c r="D30" s="130">
        <v>10036</v>
      </c>
      <c r="E30" s="130">
        <v>3118</v>
      </c>
      <c r="F30" s="130">
        <v>80800</v>
      </c>
      <c r="G30" s="130">
        <v>308675</v>
      </c>
      <c r="H30" s="130">
        <v>305928</v>
      </c>
    </row>
    <row r="31" spans="1:8" ht="35.1" customHeight="1">
      <c r="A31" s="694" t="s">
        <v>1169</v>
      </c>
      <c r="B31" s="694" t="s">
        <v>1168</v>
      </c>
      <c r="C31" s="130"/>
      <c r="D31" s="130"/>
      <c r="E31" s="130"/>
      <c r="F31" s="130"/>
      <c r="G31" s="130"/>
      <c r="H31" s="130"/>
    </row>
    <row r="32" spans="1:8" ht="15.95" customHeight="1">
      <c r="A32" s="694" t="s">
        <v>353</v>
      </c>
      <c r="B32" s="694" t="s">
        <v>1167</v>
      </c>
      <c r="C32" s="130">
        <v>483</v>
      </c>
      <c r="D32" s="130">
        <v>17612</v>
      </c>
      <c r="E32" s="130">
        <v>5506</v>
      </c>
      <c r="F32" s="130">
        <v>136448</v>
      </c>
      <c r="G32" s="130">
        <v>498735</v>
      </c>
      <c r="H32" s="130">
        <v>492188</v>
      </c>
    </row>
    <row r="33" spans="1:8" ht="35.1" customHeight="1">
      <c r="A33" s="694" t="s">
        <v>1166</v>
      </c>
      <c r="B33" s="694" t="s">
        <v>1165</v>
      </c>
      <c r="C33" s="130"/>
      <c r="D33" s="130"/>
      <c r="E33" s="130"/>
      <c r="F33" s="130"/>
      <c r="G33" s="130"/>
      <c r="H33" s="130"/>
    </row>
    <row r="34" spans="1:8" ht="15.95" customHeight="1">
      <c r="A34" s="694" t="s">
        <v>353</v>
      </c>
      <c r="B34" s="694" t="s">
        <v>1164</v>
      </c>
      <c r="C34" s="130"/>
      <c r="D34" s="130"/>
      <c r="E34" s="130"/>
      <c r="F34" s="130"/>
      <c r="G34" s="130"/>
      <c r="H34" s="130"/>
    </row>
    <row r="35" spans="1:8" ht="15.95" customHeight="1">
      <c r="A35" s="694" t="s">
        <v>353</v>
      </c>
      <c r="B35" s="694" t="s">
        <v>1163</v>
      </c>
      <c r="C35" s="130">
        <v>388</v>
      </c>
      <c r="D35" s="130">
        <v>14374</v>
      </c>
      <c r="E35" s="130">
        <v>4429</v>
      </c>
      <c r="F35" s="130">
        <v>120374</v>
      </c>
      <c r="G35" s="130">
        <v>495941</v>
      </c>
      <c r="H35" s="130">
        <v>486602</v>
      </c>
    </row>
    <row r="36" spans="1:8" ht="35.1" customHeight="1">
      <c r="A36" s="694" t="s">
        <v>1162</v>
      </c>
      <c r="B36" s="694" t="s">
        <v>1161</v>
      </c>
      <c r="C36" s="130">
        <v>1050</v>
      </c>
      <c r="D36" s="130">
        <v>41803</v>
      </c>
      <c r="E36" s="130">
        <v>13617</v>
      </c>
      <c r="F36" s="130">
        <v>328936</v>
      </c>
      <c r="G36" s="130">
        <v>1025691</v>
      </c>
      <c r="H36" s="130">
        <v>1011034</v>
      </c>
    </row>
    <row r="37" spans="1:8" ht="35.1" customHeight="1">
      <c r="A37" s="694" t="s">
        <v>1160</v>
      </c>
      <c r="B37" s="694" t="s">
        <v>1159</v>
      </c>
      <c r="C37" s="130"/>
      <c r="D37" s="130"/>
      <c r="E37" s="130"/>
      <c r="F37" s="130"/>
      <c r="G37" s="130"/>
      <c r="H37" s="130"/>
    </row>
    <row r="38" spans="1:8" ht="15.95" customHeight="1">
      <c r="A38" s="694" t="s">
        <v>353</v>
      </c>
      <c r="B38" s="694" t="s">
        <v>1158</v>
      </c>
      <c r="C38" s="130">
        <v>1001</v>
      </c>
      <c r="D38" s="130">
        <v>40001</v>
      </c>
      <c r="E38" s="130">
        <v>13095</v>
      </c>
      <c r="F38" s="130">
        <v>314328</v>
      </c>
      <c r="G38" s="130">
        <v>976328</v>
      </c>
      <c r="H38" s="130">
        <v>963287</v>
      </c>
    </row>
    <row r="39" spans="1:8" ht="35.1" customHeight="1">
      <c r="A39" s="694" t="s">
        <v>1157</v>
      </c>
      <c r="B39" s="694" t="s">
        <v>1156</v>
      </c>
      <c r="C39" s="130">
        <v>49</v>
      </c>
      <c r="D39" s="130">
        <v>1802</v>
      </c>
      <c r="E39" s="130">
        <v>521</v>
      </c>
      <c r="F39" s="130">
        <v>14608</v>
      </c>
      <c r="G39" s="130">
        <v>49362</v>
      </c>
      <c r="H39" s="130">
        <v>47747</v>
      </c>
    </row>
    <row r="40" spans="1:8" ht="35.1" customHeight="1">
      <c r="A40" s="694" t="s">
        <v>1155</v>
      </c>
      <c r="B40" s="694" t="s">
        <v>1154</v>
      </c>
      <c r="C40" s="130"/>
      <c r="D40" s="130"/>
      <c r="E40" s="130"/>
      <c r="F40" s="130"/>
      <c r="G40" s="130"/>
      <c r="H40" s="130"/>
    </row>
    <row r="41" spans="1:8" ht="15.95" customHeight="1">
      <c r="A41" s="694" t="s">
        <v>353</v>
      </c>
      <c r="B41" s="694" t="s">
        <v>1096</v>
      </c>
      <c r="C41" s="130">
        <v>85</v>
      </c>
      <c r="D41" s="130">
        <v>4345</v>
      </c>
      <c r="E41" s="130">
        <v>1393</v>
      </c>
      <c r="F41" s="130">
        <v>44796</v>
      </c>
      <c r="G41" s="130">
        <v>220477</v>
      </c>
      <c r="H41" s="130">
        <v>208435</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871"/>
      <c r="B50" s="871"/>
      <c r="C50" s="871"/>
      <c r="D50" s="871"/>
      <c r="E50" s="871"/>
      <c r="F50" s="871"/>
      <c r="G50" s="871"/>
      <c r="H50" s="871"/>
    </row>
    <row r="51" spans="1:8" ht="12.6" customHeight="1">
      <c r="A51" s="703" t="s">
        <v>1659</v>
      </c>
    </row>
    <row r="52" spans="1:8" ht="12.6" customHeight="1"/>
    <row r="53" spans="1:8" ht="15.95" customHeight="1">
      <c r="A53" s="871" t="s">
        <v>1745</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94" customWidth="1"/>
    <col min="2" max="2" width="26.7109375" style="694" customWidth="1"/>
    <col min="3" max="6" width="24.7109375" style="694" customWidth="1"/>
    <col min="7" max="16384" width="11.42578125" style="694"/>
  </cols>
  <sheetData>
    <row r="1" spans="1:7" ht="15" customHeight="1">
      <c r="A1" s="907" t="s">
        <v>1764</v>
      </c>
    </row>
    <row r="2" spans="1:7" s="269" customFormat="1" ht="27.95" customHeight="1">
      <c r="A2" s="268" t="s">
        <v>737</v>
      </c>
      <c r="B2" s="268"/>
      <c r="C2" s="268"/>
      <c r="D2" s="268"/>
      <c r="E2" s="268"/>
      <c r="F2" s="268"/>
    </row>
    <row r="3" spans="1:7" s="269" customFormat="1" ht="27.95" customHeight="1">
      <c r="A3" s="268" t="s">
        <v>1196</v>
      </c>
      <c r="B3" s="268"/>
      <c r="C3" s="268"/>
      <c r="D3" s="268"/>
      <c r="E3" s="268"/>
      <c r="F3" s="268"/>
    </row>
    <row r="4" spans="1:7" s="269" customFormat="1" ht="27.95" customHeight="1">
      <c r="A4" s="820" t="s">
        <v>1737</v>
      </c>
      <c r="B4" s="268"/>
      <c r="C4" s="268"/>
      <c r="D4" s="268"/>
      <c r="E4" s="268"/>
      <c r="F4" s="268"/>
    </row>
    <row r="5" spans="1:7" s="269" customFormat="1" ht="27.95" customHeight="1">
      <c r="A5" s="270" t="s">
        <v>1308</v>
      </c>
      <c r="B5" s="268"/>
      <c r="C5" s="268"/>
      <c r="D5" s="268"/>
      <c r="E5" s="268"/>
      <c r="F5" s="268"/>
    </row>
    <row r="6" spans="1:7" s="269" customFormat="1" ht="27.95" customHeight="1">
      <c r="A6" s="271" t="s">
        <v>545</v>
      </c>
      <c r="B6" s="271"/>
      <c r="C6" s="271"/>
      <c r="D6" s="271"/>
      <c r="E6" s="271"/>
      <c r="F6" s="271"/>
    </row>
    <row r="7" spans="1:7" s="269" customFormat="1" ht="15.75" customHeight="1">
      <c r="A7" s="1189" t="s">
        <v>1093</v>
      </c>
      <c r="B7" s="1192" t="s">
        <v>1094</v>
      </c>
      <c r="C7" s="1195" t="s">
        <v>149</v>
      </c>
      <c r="D7" s="1195" t="s">
        <v>249</v>
      </c>
      <c r="E7" s="1182" t="s">
        <v>301</v>
      </c>
      <c r="F7" s="1182" t="s">
        <v>426</v>
      </c>
    </row>
    <row r="8" spans="1:7" s="269" customFormat="1" ht="15.75" customHeight="1">
      <c r="A8" s="1190"/>
      <c r="B8" s="1193"/>
      <c r="C8" s="1196"/>
      <c r="D8" s="1196"/>
      <c r="E8" s="1183"/>
      <c r="F8" s="1183"/>
    </row>
    <row r="9" spans="1:7" s="269" customFormat="1" ht="15.75" customHeight="1">
      <c r="A9" s="1190"/>
      <c r="B9" s="1193"/>
      <c r="C9" s="1196"/>
      <c r="D9" s="1196"/>
      <c r="E9" s="1183"/>
      <c r="F9" s="1183"/>
    </row>
    <row r="10" spans="1:7" s="269" customFormat="1" ht="15.75" customHeight="1">
      <c r="A10" s="1190"/>
      <c r="B10" s="1193"/>
      <c r="C10" s="1197"/>
      <c r="D10" s="1197"/>
      <c r="E10" s="1184"/>
      <c r="F10" s="1184"/>
    </row>
    <row r="11" spans="1:7" s="269" customFormat="1" ht="15.75" customHeight="1">
      <c r="A11" s="1191"/>
      <c r="B11" s="1194"/>
      <c r="C11" s="1185" t="s">
        <v>182</v>
      </c>
      <c r="D11" s="1186"/>
      <c r="E11" s="1187" t="s">
        <v>670</v>
      </c>
      <c r="F11" s="1188"/>
    </row>
    <row r="12" spans="1:7" s="269" customFormat="1" ht="39.950000000000003" customHeight="1">
      <c r="A12" s="269" t="s">
        <v>1207</v>
      </c>
      <c r="B12" s="269" t="s">
        <v>1203</v>
      </c>
      <c r="C12" s="27"/>
      <c r="D12" s="27"/>
      <c r="E12" s="28"/>
      <c r="F12" s="28"/>
    </row>
    <row r="13" spans="1:7" s="269" customFormat="1" ht="15" customHeight="1">
      <c r="A13" s="269" t="s">
        <v>353</v>
      </c>
      <c r="B13" s="269" t="s">
        <v>1206</v>
      </c>
      <c r="C13" s="27"/>
      <c r="D13" s="27"/>
      <c r="E13" s="28"/>
      <c r="F13" s="28"/>
    </row>
    <row r="14" spans="1:7" s="269" customFormat="1" ht="15" customHeight="1">
      <c r="A14" s="269" t="s">
        <v>353</v>
      </c>
      <c r="B14" s="269" t="s">
        <v>1205</v>
      </c>
      <c r="C14" s="156">
        <v>162</v>
      </c>
      <c r="D14" s="156">
        <v>7484</v>
      </c>
      <c r="E14" s="156">
        <v>111967</v>
      </c>
      <c r="F14" s="156">
        <v>1257980</v>
      </c>
      <c r="G14" s="222"/>
    </row>
    <row r="15" spans="1:7" s="269" customFormat="1" ht="39.950000000000003" customHeight="1">
      <c r="A15" s="269" t="s">
        <v>1204</v>
      </c>
      <c r="B15" s="269" t="s">
        <v>1203</v>
      </c>
      <c r="C15" s="156">
        <v>0</v>
      </c>
      <c r="D15" s="156">
        <v>0</v>
      </c>
      <c r="E15" s="156">
        <v>0</v>
      </c>
      <c r="F15" s="156">
        <v>0</v>
      </c>
      <c r="G15" s="222"/>
    </row>
    <row r="16" spans="1:7" s="269" customFormat="1" ht="15" customHeight="1">
      <c r="A16" s="269" t="s">
        <v>353</v>
      </c>
      <c r="B16" s="269" t="s">
        <v>1202</v>
      </c>
      <c r="C16" s="156">
        <v>0</v>
      </c>
      <c r="D16" s="156">
        <v>0</v>
      </c>
      <c r="E16" s="156">
        <v>0</v>
      </c>
      <c r="F16" s="156">
        <v>0</v>
      </c>
      <c r="G16" s="222"/>
    </row>
    <row r="17" spans="1:17" s="269" customFormat="1" ht="15" customHeight="1">
      <c r="A17" s="269" t="s">
        <v>353</v>
      </c>
      <c r="B17" s="269" t="s">
        <v>1201</v>
      </c>
      <c r="C17" s="156">
        <v>5</v>
      </c>
      <c r="D17" s="156">
        <v>138</v>
      </c>
      <c r="E17" s="156">
        <v>1857</v>
      </c>
      <c r="F17" s="156">
        <v>10830</v>
      </c>
      <c r="G17" s="222"/>
    </row>
    <row r="18" spans="1:17" s="269" customFormat="1" ht="39.950000000000003" customHeight="1">
      <c r="A18" s="269" t="s">
        <v>1200</v>
      </c>
      <c r="B18" s="269" t="s">
        <v>1198</v>
      </c>
      <c r="C18" s="156">
        <v>0</v>
      </c>
      <c r="D18" s="156">
        <v>0</v>
      </c>
      <c r="E18" s="156">
        <v>0</v>
      </c>
      <c r="F18" s="156">
        <v>0</v>
      </c>
      <c r="G18" s="222"/>
    </row>
    <row r="19" spans="1:17" s="269" customFormat="1" ht="15" customHeight="1">
      <c r="A19" s="269" t="s">
        <v>353</v>
      </c>
      <c r="B19" s="269" t="s">
        <v>211</v>
      </c>
      <c r="C19" s="156">
        <v>16</v>
      </c>
      <c r="D19" s="156">
        <v>807</v>
      </c>
      <c r="E19" s="156">
        <v>14470</v>
      </c>
      <c r="F19" s="156">
        <v>105149</v>
      </c>
      <c r="G19" s="222"/>
    </row>
    <row r="20" spans="1:17" s="269" customFormat="1" ht="39.950000000000003" customHeight="1">
      <c r="A20" s="269" t="s">
        <v>1199</v>
      </c>
      <c r="B20" s="269" t="s">
        <v>1198</v>
      </c>
      <c r="C20" s="156">
        <v>0</v>
      </c>
      <c r="D20" s="156">
        <v>0</v>
      </c>
      <c r="E20" s="156">
        <v>0</v>
      </c>
      <c r="F20" s="156">
        <v>0</v>
      </c>
      <c r="G20" s="222"/>
    </row>
    <row r="21" spans="1:17" s="269" customFormat="1" ht="15" customHeight="1">
      <c r="A21" s="269" t="s">
        <v>353</v>
      </c>
      <c r="B21" s="269" t="s">
        <v>154</v>
      </c>
      <c r="C21" s="156">
        <v>141</v>
      </c>
      <c r="D21" s="156">
        <v>6539</v>
      </c>
      <c r="E21" s="156">
        <v>95640</v>
      </c>
      <c r="F21" s="156">
        <v>1142000</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737</v>
      </c>
      <c r="B30" s="272"/>
      <c r="C30" s="156"/>
      <c r="D30" s="156"/>
      <c r="E30" s="156"/>
      <c r="F30" s="156"/>
      <c r="G30" s="272"/>
      <c r="H30" s="272"/>
    </row>
    <row r="31" spans="1:17" s="273" customFormat="1" ht="27.95" customHeight="1">
      <c r="A31" s="272" t="s">
        <v>1196</v>
      </c>
      <c r="B31" s="272"/>
      <c r="C31" s="156"/>
      <c r="D31" s="156"/>
      <c r="E31" s="156"/>
      <c r="F31" s="156"/>
      <c r="G31" s="272"/>
      <c r="H31" s="272"/>
    </row>
    <row r="32" spans="1:17" s="273" customFormat="1" ht="27.95" customHeight="1">
      <c r="A32" s="820" t="s">
        <v>1738</v>
      </c>
      <c r="B32" s="272"/>
      <c r="C32" s="272"/>
      <c r="D32" s="272"/>
      <c r="E32" s="272"/>
      <c r="F32" s="272"/>
      <c r="G32" s="272"/>
      <c r="H32" s="272"/>
      <c r="I32" s="274"/>
      <c r="J32" s="274"/>
      <c r="K32" s="274"/>
      <c r="L32" s="274"/>
      <c r="M32" s="274"/>
      <c r="N32" s="274"/>
      <c r="O32" s="274"/>
      <c r="P32" s="274"/>
      <c r="Q32" s="274"/>
    </row>
    <row r="33" spans="1:8" s="273" customFormat="1" ht="27.95" customHeight="1">
      <c r="A33" s="275" t="s">
        <v>1308</v>
      </c>
      <c r="B33" s="272"/>
      <c r="C33" s="272"/>
      <c r="D33" s="272"/>
      <c r="E33" s="272"/>
      <c r="F33" s="272"/>
      <c r="G33" s="272"/>
      <c r="H33" s="272"/>
    </row>
    <row r="34" spans="1:8" s="273" customFormat="1" ht="27.95" customHeight="1">
      <c r="A34" s="276" t="s">
        <v>545</v>
      </c>
      <c r="B34" s="276"/>
      <c r="C34" s="276"/>
      <c r="D34" s="276"/>
      <c r="E34" s="276"/>
      <c r="F34" s="276"/>
      <c r="G34" s="277"/>
      <c r="H34" s="277"/>
    </row>
    <row r="35" spans="1:8" s="269" customFormat="1" ht="15.75" customHeight="1">
      <c r="A35" s="1189" t="s">
        <v>1093</v>
      </c>
      <c r="B35" s="1192" t="s">
        <v>1094</v>
      </c>
      <c r="C35" s="1195" t="s">
        <v>1209</v>
      </c>
      <c r="D35" s="1195" t="s">
        <v>1208</v>
      </c>
      <c r="E35" s="1182" t="s">
        <v>301</v>
      </c>
      <c r="F35" s="1182" t="s">
        <v>426</v>
      </c>
    </row>
    <row r="36" spans="1:8" s="269" customFormat="1" ht="15.75" customHeight="1">
      <c r="A36" s="1190"/>
      <c r="B36" s="1193"/>
      <c r="C36" s="1196"/>
      <c r="D36" s="1196"/>
      <c r="E36" s="1183"/>
      <c r="F36" s="1183"/>
    </row>
    <row r="37" spans="1:8" s="269" customFormat="1" ht="15.75" customHeight="1">
      <c r="A37" s="1190"/>
      <c r="B37" s="1193"/>
      <c r="C37" s="1196"/>
      <c r="D37" s="1196"/>
      <c r="E37" s="1183"/>
      <c r="F37" s="1183"/>
    </row>
    <row r="38" spans="1:8" s="269" customFormat="1" ht="15.75" customHeight="1">
      <c r="A38" s="1190"/>
      <c r="B38" s="1193"/>
      <c r="C38" s="1197"/>
      <c r="D38" s="1197"/>
      <c r="E38" s="1184"/>
      <c r="F38" s="1184"/>
    </row>
    <row r="39" spans="1:8" s="269" customFormat="1" ht="15.75" customHeight="1">
      <c r="A39" s="1191"/>
      <c r="B39" s="1194"/>
      <c r="C39" s="1185" t="s">
        <v>182</v>
      </c>
      <c r="D39" s="1186"/>
      <c r="E39" s="1187" t="s">
        <v>670</v>
      </c>
      <c r="F39" s="1188"/>
    </row>
    <row r="40" spans="1:8" s="269" customFormat="1" ht="39.950000000000003" customHeight="1">
      <c r="A40" s="269" t="s">
        <v>1207</v>
      </c>
      <c r="B40" s="269" t="s">
        <v>1203</v>
      </c>
      <c r="C40" s="27"/>
      <c r="D40" s="27"/>
      <c r="E40" s="28"/>
      <c r="F40" s="28"/>
    </row>
    <row r="41" spans="1:8" s="269" customFormat="1" ht="15" customHeight="1">
      <c r="A41" s="269" t="s">
        <v>353</v>
      </c>
      <c r="B41" s="269" t="s">
        <v>1206</v>
      </c>
      <c r="C41" s="27"/>
      <c r="D41" s="27"/>
      <c r="E41" s="28"/>
      <c r="F41" s="28"/>
    </row>
    <row r="42" spans="1:8" s="269" customFormat="1" ht="15" customHeight="1">
      <c r="A42" s="269" t="s">
        <v>353</v>
      </c>
      <c r="B42" s="269" t="s">
        <v>1205</v>
      </c>
      <c r="C42" s="156">
        <v>162</v>
      </c>
      <c r="D42" s="156">
        <v>7454</v>
      </c>
      <c r="E42" s="156">
        <v>210022</v>
      </c>
      <c r="F42" s="156">
        <v>2279035</v>
      </c>
    </row>
    <row r="43" spans="1:8" s="269" customFormat="1" ht="39.950000000000003" customHeight="1">
      <c r="A43" s="269" t="s">
        <v>1204</v>
      </c>
      <c r="B43" s="269" t="s">
        <v>1203</v>
      </c>
      <c r="C43" s="156">
        <v>0</v>
      </c>
      <c r="D43" s="156">
        <v>0</v>
      </c>
      <c r="E43" s="156">
        <v>0</v>
      </c>
      <c r="F43" s="156">
        <v>0</v>
      </c>
    </row>
    <row r="44" spans="1:8" s="269" customFormat="1" ht="15" customHeight="1">
      <c r="A44" s="269" t="s">
        <v>353</v>
      </c>
      <c r="B44" s="269" t="s">
        <v>1202</v>
      </c>
      <c r="C44" s="156">
        <v>0</v>
      </c>
      <c r="D44" s="156">
        <v>0</v>
      </c>
      <c r="E44" s="156">
        <v>0</v>
      </c>
      <c r="F44" s="156">
        <v>0</v>
      </c>
    </row>
    <row r="45" spans="1:8" s="269" customFormat="1" ht="15" customHeight="1">
      <c r="A45" s="269" t="s">
        <v>353</v>
      </c>
      <c r="B45" s="269" t="s">
        <v>1201</v>
      </c>
      <c r="C45" s="156">
        <v>5</v>
      </c>
      <c r="D45" s="156">
        <v>150</v>
      </c>
      <c r="E45" s="156">
        <v>3687</v>
      </c>
      <c r="F45" s="156">
        <v>18966</v>
      </c>
    </row>
    <row r="46" spans="1:8" s="269" customFormat="1" ht="39.950000000000003" customHeight="1">
      <c r="A46" s="269" t="s">
        <v>1200</v>
      </c>
      <c r="B46" s="269" t="s">
        <v>1198</v>
      </c>
      <c r="C46" s="156">
        <v>0</v>
      </c>
      <c r="D46" s="156">
        <v>0</v>
      </c>
      <c r="E46" s="156">
        <v>0</v>
      </c>
      <c r="F46" s="156">
        <v>0</v>
      </c>
    </row>
    <row r="47" spans="1:8" s="269" customFormat="1" ht="15" customHeight="1">
      <c r="A47" s="269" t="s">
        <v>353</v>
      </c>
      <c r="B47" s="269" t="s">
        <v>211</v>
      </c>
      <c r="C47" s="156">
        <v>16</v>
      </c>
      <c r="D47" s="156">
        <v>799</v>
      </c>
      <c r="E47" s="156">
        <v>27334</v>
      </c>
      <c r="F47" s="156">
        <v>177146</v>
      </c>
    </row>
    <row r="48" spans="1:8" s="269" customFormat="1" ht="39.950000000000003" customHeight="1">
      <c r="A48" s="269" t="s">
        <v>1199</v>
      </c>
      <c r="B48" s="269" t="s">
        <v>1198</v>
      </c>
      <c r="C48" s="156">
        <v>0</v>
      </c>
      <c r="D48" s="156">
        <v>0</v>
      </c>
      <c r="E48" s="156">
        <v>0</v>
      </c>
      <c r="F48" s="156">
        <v>0</v>
      </c>
    </row>
    <row r="49" spans="1:6" s="269" customFormat="1" ht="15" customHeight="1">
      <c r="A49" s="269" t="s">
        <v>353</v>
      </c>
      <c r="B49" s="269" t="s">
        <v>154</v>
      </c>
      <c r="C49" s="156">
        <v>141</v>
      </c>
      <c r="D49" s="156">
        <v>6505</v>
      </c>
      <c r="E49" s="156">
        <v>179001</v>
      </c>
      <c r="F49" s="156">
        <v>2082923</v>
      </c>
    </row>
    <row r="50" spans="1:6" s="269" customFormat="1" ht="15.95" customHeight="1">
      <c r="D50" s="27"/>
      <c r="E50" s="28"/>
      <c r="F50" s="28"/>
    </row>
    <row r="51" spans="1:6" s="269" customFormat="1" ht="15.95" customHeight="1"/>
    <row r="52" spans="1:6" s="269" customFormat="1" ht="15.95" customHeight="1">
      <c r="A52" s="269" t="s">
        <v>1197</v>
      </c>
    </row>
    <row r="53" spans="1:6" s="269" customFormat="1" ht="15.95" customHeight="1">
      <c r="A53" s="703" t="s">
        <v>1671</v>
      </c>
    </row>
    <row r="54" spans="1:6" s="269" customFormat="1" ht="24" customHeight="1">
      <c r="A54" s="819" t="s">
        <v>1745</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694" customWidth="1"/>
    <col min="2" max="2" width="25.7109375" style="694" customWidth="1"/>
    <col min="3" max="8" width="16.7109375" style="694" customWidth="1"/>
    <col min="9" max="16384" width="11.42578125" style="694"/>
  </cols>
  <sheetData>
    <row r="1" spans="1:8" ht="15" customHeight="1">
      <c r="A1" s="907" t="s">
        <v>1764</v>
      </c>
    </row>
    <row r="2" spans="1:8" ht="24.95" customHeight="1">
      <c r="A2" s="694" t="s">
        <v>737</v>
      </c>
      <c r="C2" s="875"/>
      <c r="D2" s="875"/>
      <c r="E2" s="875"/>
      <c r="F2" s="875"/>
      <c r="G2" s="875"/>
      <c r="H2" s="875"/>
    </row>
    <row r="3" spans="1:8" ht="24.95" customHeight="1">
      <c r="A3" s="694" t="s">
        <v>1605</v>
      </c>
      <c r="C3" s="875"/>
      <c r="D3" s="875"/>
      <c r="E3" s="875"/>
      <c r="F3" s="875"/>
      <c r="G3" s="875"/>
      <c r="H3" s="875"/>
    </row>
    <row r="4" spans="1:8" ht="24.95" customHeight="1">
      <c r="A4" s="701" t="s">
        <v>1660</v>
      </c>
    </row>
    <row r="5" spans="1:8" ht="24.95" customHeight="1">
      <c r="A5" s="694" t="s">
        <v>1308</v>
      </c>
      <c r="C5" s="875"/>
      <c r="D5" s="875"/>
      <c r="E5" s="875"/>
      <c r="F5" s="875"/>
      <c r="G5" s="875"/>
      <c r="H5" s="875"/>
    </row>
    <row r="6" spans="1:8" ht="24.95" customHeight="1">
      <c r="A6" s="726" t="s">
        <v>545</v>
      </c>
      <c r="C6" s="869"/>
      <c r="D6" s="869"/>
      <c r="E6" s="869"/>
      <c r="F6" s="869"/>
      <c r="G6" s="869"/>
      <c r="H6" s="869"/>
    </row>
    <row r="7" spans="1:8" ht="21.95" customHeight="1">
      <c r="A7" s="1205" t="s">
        <v>546</v>
      </c>
      <c r="B7" s="1206"/>
      <c r="C7" s="1210" t="s">
        <v>149</v>
      </c>
      <c r="D7" s="1210" t="s">
        <v>1606</v>
      </c>
      <c r="E7" s="1213" t="s">
        <v>1194</v>
      </c>
      <c r="F7" s="1198" t="s">
        <v>301</v>
      </c>
      <c r="G7" s="1198" t="s">
        <v>426</v>
      </c>
      <c r="H7" s="1198" t="s">
        <v>1193</v>
      </c>
    </row>
    <row r="8" spans="1:8" ht="21.95" customHeight="1">
      <c r="A8" s="1207"/>
      <c r="B8" s="1007"/>
      <c r="C8" s="1211"/>
      <c r="D8" s="1211"/>
      <c r="E8" s="1214"/>
      <c r="F8" s="1199"/>
      <c r="G8" s="1199"/>
      <c r="H8" s="1199"/>
    </row>
    <row r="9" spans="1:8" ht="21.95" customHeight="1">
      <c r="A9" s="1207"/>
      <c r="B9" s="1007"/>
      <c r="C9" s="1211"/>
      <c r="D9" s="1211"/>
      <c r="E9" s="1214"/>
      <c r="F9" s="1199"/>
      <c r="G9" s="1199"/>
      <c r="H9" s="1199"/>
    </row>
    <row r="10" spans="1:8" ht="21.95" customHeight="1">
      <c r="A10" s="1207"/>
      <c r="B10" s="1007"/>
      <c r="C10" s="1212"/>
      <c r="D10" s="1212"/>
      <c r="E10" s="1215"/>
      <c r="F10" s="1200"/>
      <c r="G10" s="1200"/>
      <c r="H10" s="1200"/>
    </row>
    <row r="11" spans="1:8" ht="21.95" customHeight="1">
      <c r="A11" s="1208"/>
      <c r="B11" s="1209"/>
      <c r="C11" s="1201" t="s">
        <v>182</v>
      </c>
      <c r="D11" s="1202"/>
      <c r="E11" s="823" t="s">
        <v>1095</v>
      </c>
      <c r="F11" s="1203" t="s">
        <v>1388</v>
      </c>
      <c r="G11" s="1204"/>
      <c r="H11" s="1204"/>
    </row>
    <row r="12" spans="1:8" ht="21.95" customHeight="1">
      <c r="A12" s="869"/>
      <c r="B12" s="869"/>
      <c r="C12" s="875"/>
      <c r="D12" s="875"/>
      <c r="E12" s="875"/>
      <c r="F12" s="875"/>
      <c r="G12" s="875"/>
      <c r="H12" s="875"/>
    </row>
    <row r="13" spans="1:8" ht="20.100000000000001" customHeight="1">
      <c r="B13" s="824"/>
      <c r="C13" s="825"/>
      <c r="D13" s="825"/>
      <c r="E13" s="825"/>
      <c r="F13" s="825"/>
      <c r="G13" s="825"/>
      <c r="H13" s="825"/>
    </row>
    <row r="14" spans="1:8" s="703" customFormat="1" ht="20.100000000000001" customHeight="1">
      <c r="A14" s="826">
        <v>2018</v>
      </c>
      <c r="B14" s="826" t="s">
        <v>1599</v>
      </c>
      <c r="C14" s="130">
        <v>7819</v>
      </c>
      <c r="D14" s="130">
        <v>354887</v>
      </c>
      <c r="E14" s="130">
        <v>109473</v>
      </c>
      <c r="F14" s="130">
        <v>3088670</v>
      </c>
      <c r="G14" s="130">
        <v>10945863</v>
      </c>
      <c r="H14" s="130">
        <v>10728228</v>
      </c>
    </row>
    <row r="15" spans="1:8" s="703" customFormat="1" ht="20.100000000000001" customHeight="1">
      <c r="A15" s="826" t="s">
        <v>353</v>
      </c>
      <c r="B15" s="826" t="s">
        <v>353</v>
      </c>
      <c r="C15" s="130" t="s">
        <v>353</v>
      </c>
      <c r="D15" s="130" t="s">
        <v>353</v>
      </c>
      <c r="E15" s="130" t="s">
        <v>353</v>
      </c>
      <c r="F15" s="130" t="s">
        <v>353</v>
      </c>
      <c r="G15" s="130" t="s">
        <v>353</v>
      </c>
      <c r="H15" s="130" t="s">
        <v>353</v>
      </c>
    </row>
    <row r="16" spans="1:8" s="703" customFormat="1" ht="20.100000000000001" customHeight="1">
      <c r="A16" s="826" t="s">
        <v>353</v>
      </c>
      <c r="B16" s="826" t="s">
        <v>1600</v>
      </c>
      <c r="C16" s="130">
        <v>7794</v>
      </c>
      <c r="D16" s="130">
        <v>360842</v>
      </c>
      <c r="E16" s="130">
        <v>111460</v>
      </c>
      <c r="F16" s="130">
        <v>3062412</v>
      </c>
      <c r="G16" s="130">
        <v>11799249</v>
      </c>
      <c r="H16" s="130">
        <v>11595328</v>
      </c>
    </row>
    <row r="17" spans="1:8" s="703" customFormat="1" ht="20.100000000000001" customHeight="1">
      <c r="A17" s="826" t="s">
        <v>353</v>
      </c>
      <c r="B17" s="826" t="s">
        <v>353</v>
      </c>
      <c r="C17" s="130" t="s">
        <v>353</v>
      </c>
      <c r="D17" s="130" t="s">
        <v>353</v>
      </c>
      <c r="E17" s="130" t="s">
        <v>353</v>
      </c>
      <c r="F17" s="130" t="s">
        <v>353</v>
      </c>
      <c r="G17" s="130" t="s">
        <v>353</v>
      </c>
      <c r="H17" s="130" t="s">
        <v>353</v>
      </c>
    </row>
    <row r="18" spans="1:8" s="703" customFormat="1" ht="20.100000000000001" customHeight="1">
      <c r="A18" s="826" t="s">
        <v>353</v>
      </c>
      <c r="B18" s="826" t="s">
        <v>1601</v>
      </c>
      <c r="C18" s="130">
        <v>7785</v>
      </c>
      <c r="D18" s="130">
        <v>359278</v>
      </c>
      <c r="E18" s="130">
        <v>111746</v>
      </c>
      <c r="F18" s="130">
        <v>3348871</v>
      </c>
      <c r="G18" s="130">
        <v>14872657</v>
      </c>
      <c r="H18" s="130">
        <v>14630764</v>
      </c>
    </row>
    <row r="19" spans="1:8" s="703" customFormat="1" ht="20.100000000000001" customHeight="1">
      <c r="A19" s="826" t="s">
        <v>353</v>
      </c>
      <c r="B19" s="826" t="s">
        <v>353</v>
      </c>
      <c r="C19" s="130" t="s">
        <v>353</v>
      </c>
      <c r="D19" s="130" t="s">
        <v>353</v>
      </c>
      <c r="E19" s="130" t="s">
        <v>353</v>
      </c>
      <c r="F19" s="130" t="s">
        <v>353</v>
      </c>
      <c r="G19" s="130" t="s">
        <v>353</v>
      </c>
      <c r="H19" s="130" t="s">
        <v>353</v>
      </c>
    </row>
    <row r="20" spans="1:8" s="703" customFormat="1" ht="20.100000000000001" customHeight="1">
      <c r="A20" s="826">
        <v>2019</v>
      </c>
      <c r="B20" s="826" t="s">
        <v>1598</v>
      </c>
      <c r="C20" s="130">
        <v>8050</v>
      </c>
      <c r="D20" s="130">
        <v>368287</v>
      </c>
      <c r="E20" s="130">
        <v>112256</v>
      </c>
      <c r="F20" s="130">
        <v>3110911</v>
      </c>
      <c r="G20" s="130">
        <v>9902249</v>
      </c>
      <c r="H20" s="130">
        <v>9697381</v>
      </c>
    </row>
    <row r="21" spans="1:8" s="703" customFormat="1" ht="20.100000000000001" customHeight="1">
      <c r="A21" s="826" t="s">
        <v>353</v>
      </c>
      <c r="B21" s="826" t="s">
        <v>353</v>
      </c>
      <c r="C21" s="130" t="s">
        <v>353</v>
      </c>
      <c r="D21" s="130" t="s">
        <v>353</v>
      </c>
      <c r="E21" s="130" t="s">
        <v>353</v>
      </c>
      <c r="F21" s="130" t="s">
        <v>353</v>
      </c>
      <c r="G21" s="130" t="s">
        <v>353</v>
      </c>
      <c r="H21" s="130" t="s">
        <v>353</v>
      </c>
    </row>
    <row r="22" spans="1:8" s="703" customFormat="1" ht="20.100000000000001" customHeight="1">
      <c r="A22" s="826" t="s">
        <v>353</v>
      </c>
      <c r="B22" s="826" t="s">
        <v>1599</v>
      </c>
      <c r="C22" s="130">
        <v>8042</v>
      </c>
      <c r="D22" s="130">
        <v>369702</v>
      </c>
      <c r="E22" s="130">
        <v>113820</v>
      </c>
      <c r="F22" s="130">
        <v>3323176</v>
      </c>
      <c r="G22" s="130">
        <v>11755382</v>
      </c>
      <c r="H22" s="130">
        <v>11543262</v>
      </c>
    </row>
    <row r="23" spans="1:8" s="703" customFormat="1" ht="20.100000000000001" customHeight="1">
      <c r="C23" s="827" t="s">
        <v>353</v>
      </c>
      <c r="D23" s="827" t="s">
        <v>353</v>
      </c>
      <c r="E23" s="827" t="s">
        <v>353</v>
      </c>
      <c r="F23" s="827" t="s">
        <v>353</v>
      </c>
      <c r="G23" s="827" t="s">
        <v>353</v>
      </c>
      <c r="H23" s="827" t="s">
        <v>353</v>
      </c>
    </row>
    <row r="24" spans="1:8" s="703" customFormat="1" ht="20.100000000000001" customHeight="1">
      <c r="C24" s="827" t="s">
        <v>353</v>
      </c>
      <c r="D24" s="827" t="s">
        <v>353</v>
      </c>
      <c r="E24" s="827" t="s">
        <v>353</v>
      </c>
      <c r="F24" s="827" t="s">
        <v>353</v>
      </c>
      <c r="G24" s="827" t="s">
        <v>353</v>
      </c>
      <c r="H24" s="827" t="s">
        <v>353</v>
      </c>
    </row>
    <row r="25" spans="1:8" s="703" customFormat="1" ht="20.100000000000001" customHeight="1">
      <c r="A25" s="715" t="s">
        <v>1242</v>
      </c>
      <c r="B25" s="711"/>
      <c r="C25" s="828"/>
      <c r="D25" s="828"/>
      <c r="E25" s="828"/>
      <c r="F25" s="828"/>
      <c r="G25" s="828"/>
      <c r="H25" s="828"/>
    </row>
    <row r="26" spans="1:8" s="703" customFormat="1" ht="20.100000000000001" customHeight="1">
      <c r="A26" s="711"/>
      <c r="B26" s="711"/>
      <c r="C26" s="828" t="s">
        <v>353</v>
      </c>
      <c r="D26" s="828" t="s">
        <v>353</v>
      </c>
      <c r="E26" s="828" t="s">
        <v>353</v>
      </c>
      <c r="F26" s="828" t="s">
        <v>353</v>
      </c>
      <c r="G26" s="828" t="s">
        <v>353</v>
      </c>
      <c r="H26" s="828" t="s">
        <v>353</v>
      </c>
    </row>
    <row r="27" spans="1:8" s="703" customFormat="1" ht="20.100000000000001" customHeight="1">
      <c r="A27" s="711"/>
      <c r="B27" s="711"/>
      <c r="C27" s="828" t="s">
        <v>353</v>
      </c>
      <c r="D27" s="828" t="s">
        <v>353</v>
      </c>
      <c r="E27" s="828" t="s">
        <v>353</v>
      </c>
      <c r="F27" s="828" t="s">
        <v>353</v>
      </c>
      <c r="G27" s="828" t="s">
        <v>353</v>
      </c>
      <c r="H27" s="828" t="s">
        <v>353</v>
      </c>
    </row>
    <row r="28" spans="1:8" s="703" customFormat="1" ht="20.100000000000001" customHeight="1">
      <c r="A28" s="826">
        <v>2018</v>
      </c>
      <c r="B28" s="826" t="s">
        <v>1599</v>
      </c>
      <c r="C28" s="478">
        <v>0</v>
      </c>
      <c r="D28" s="478">
        <v>0.9</v>
      </c>
      <c r="E28" s="478">
        <v>2.8</v>
      </c>
      <c r="F28" s="478">
        <v>7</v>
      </c>
      <c r="G28" s="478">
        <v>22.6</v>
      </c>
      <c r="H28" s="478">
        <v>22.6</v>
      </c>
    </row>
    <row r="29" spans="1:8" s="703" customFormat="1" ht="20.100000000000001" customHeight="1">
      <c r="A29" s="826" t="s">
        <v>353</v>
      </c>
      <c r="B29" s="826" t="s">
        <v>353</v>
      </c>
      <c r="C29" s="478" t="s">
        <v>353</v>
      </c>
      <c r="D29" s="478" t="s">
        <v>353</v>
      </c>
      <c r="E29" s="478" t="s">
        <v>353</v>
      </c>
      <c r="F29" s="478" t="s">
        <v>353</v>
      </c>
      <c r="G29" s="478" t="s">
        <v>353</v>
      </c>
      <c r="H29" s="478" t="s">
        <v>353</v>
      </c>
    </row>
    <row r="30" spans="1:8" s="703" customFormat="1" ht="20.100000000000001" customHeight="1">
      <c r="A30" s="826" t="s">
        <v>353</v>
      </c>
      <c r="B30" s="826" t="s">
        <v>1600</v>
      </c>
      <c r="C30" s="478">
        <v>-0.3</v>
      </c>
      <c r="D30" s="478">
        <v>1.7</v>
      </c>
      <c r="E30" s="478">
        <v>1.8</v>
      </c>
      <c r="F30" s="478">
        <v>-0.9</v>
      </c>
      <c r="G30" s="478">
        <v>7.8</v>
      </c>
      <c r="H30" s="478">
        <v>8.1</v>
      </c>
    </row>
    <row r="31" spans="1:8" s="703" customFormat="1" ht="20.100000000000001" customHeight="1">
      <c r="A31" s="826" t="s">
        <v>353</v>
      </c>
      <c r="B31" s="826" t="s">
        <v>353</v>
      </c>
      <c r="C31" s="478" t="s">
        <v>353</v>
      </c>
      <c r="D31" s="478" t="s">
        <v>353</v>
      </c>
      <c r="E31" s="478" t="s">
        <v>353</v>
      </c>
      <c r="F31" s="478" t="s">
        <v>353</v>
      </c>
      <c r="G31" s="478" t="s">
        <v>353</v>
      </c>
      <c r="H31" s="478" t="s">
        <v>353</v>
      </c>
    </row>
    <row r="32" spans="1:8" s="703" customFormat="1" ht="20.100000000000001" customHeight="1">
      <c r="A32" s="826" t="s">
        <v>353</v>
      </c>
      <c r="B32" s="826" t="s">
        <v>1601</v>
      </c>
      <c r="C32" s="478">
        <v>-0.1</v>
      </c>
      <c r="D32" s="478">
        <v>-0.4</v>
      </c>
      <c r="E32" s="478">
        <v>0.3</v>
      </c>
      <c r="F32" s="478">
        <v>9.4</v>
      </c>
      <c r="G32" s="478">
        <v>26</v>
      </c>
      <c r="H32" s="478">
        <v>26.2</v>
      </c>
    </row>
    <row r="33" spans="1:8" s="703" customFormat="1" ht="20.100000000000001" customHeight="1">
      <c r="A33" s="826" t="s">
        <v>353</v>
      </c>
      <c r="B33" s="826" t="s">
        <v>353</v>
      </c>
      <c r="C33" s="478" t="s">
        <v>353</v>
      </c>
      <c r="D33" s="478" t="s">
        <v>353</v>
      </c>
      <c r="E33" s="478" t="s">
        <v>353</v>
      </c>
      <c r="F33" s="478" t="s">
        <v>353</v>
      </c>
      <c r="G33" s="478" t="s">
        <v>353</v>
      </c>
      <c r="H33" s="478" t="s">
        <v>353</v>
      </c>
    </row>
    <row r="34" spans="1:8" s="703" customFormat="1" ht="20.100000000000001" customHeight="1">
      <c r="A34" s="826">
        <v>2019</v>
      </c>
      <c r="B34" s="826" t="s">
        <v>1598</v>
      </c>
      <c r="C34" s="478">
        <v>3.4</v>
      </c>
      <c r="D34" s="478">
        <v>2.5</v>
      </c>
      <c r="E34" s="478">
        <v>0.5</v>
      </c>
      <c r="F34" s="478">
        <v>-7.1</v>
      </c>
      <c r="G34" s="478">
        <v>-33.4</v>
      </c>
      <c r="H34" s="478">
        <v>-33.700000000000003</v>
      </c>
    </row>
    <row r="35" spans="1:8" s="703" customFormat="1" ht="20.100000000000001" customHeight="1">
      <c r="A35" s="826" t="s">
        <v>353</v>
      </c>
      <c r="B35" s="826" t="s">
        <v>353</v>
      </c>
      <c r="C35" s="478" t="s">
        <v>353</v>
      </c>
      <c r="D35" s="478" t="s">
        <v>353</v>
      </c>
      <c r="E35" s="478" t="s">
        <v>353</v>
      </c>
      <c r="F35" s="478" t="s">
        <v>353</v>
      </c>
      <c r="G35" s="478" t="s">
        <v>353</v>
      </c>
      <c r="H35" s="478" t="s">
        <v>353</v>
      </c>
    </row>
    <row r="36" spans="1:8" s="703" customFormat="1" ht="20.100000000000001" customHeight="1">
      <c r="A36" s="826" t="s">
        <v>353</v>
      </c>
      <c r="B36" s="826" t="s">
        <v>1599</v>
      </c>
      <c r="C36" s="478">
        <v>-0.1</v>
      </c>
      <c r="D36" s="478">
        <v>0.4</v>
      </c>
      <c r="E36" s="478">
        <v>1.4</v>
      </c>
      <c r="F36" s="478">
        <v>6.8</v>
      </c>
      <c r="G36" s="478">
        <v>18.7</v>
      </c>
      <c r="H36" s="478">
        <v>19</v>
      </c>
    </row>
    <row r="37" spans="1:8" s="703" customFormat="1" ht="20.100000000000001" customHeight="1">
      <c r="A37" s="711"/>
      <c r="B37" s="711"/>
      <c r="C37" s="829" t="s">
        <v>353</v>
      </c>
      <c r="D37" s="829" t="s">
        <v>353</v>
      </c>
      <c r="E37" s="829" t="s">
        <v>353</v>
      </c>
      <c r="F37" s="829" t="s">
        <v>353</v>
      </c>
      <c r="G37" s="829" t="s">
        <v>353</v>
      </c>
      <c r="H37" s="829" t="s">
        <v>353</v>
      </c>
    </row>
    <row r="38" spans="1:8" s="703" customFormat="1" ht="20.100000000000001" customHeight="1">
      <c r="A38" s="711"/>
      <c r="B38" s="711"/>
      <c r="C38" s="829" t="s">
        <v>353</v>
      </c>
      <c r="D38" s="829" t="s">
        <v>353</v>
      </c>
      <c r="E38" s="829" t="s">
        <v>353</v>
      </c>
      <c r="F38" s="829" t="s">
        <v>353</v>
      </c>
      <c r="G38" s="829" t="s">
        <v>353</v>
      </c>
      <c r="H38" s="829" t="s">
        <v>353</v>
      </c>
    </row>
    <row r="39" spans="1:8" s="703" customFormat="1" ht="20.100000000000001" customHeight="1">
      <c r="A39" s="715" t="s">
        <v>1307</v>
      </c>
      <c r="B39" s="711"/>
      <c r="C39" s="829"/>
      <c r="D39" s="829"/>
      <c r="E39" s="829"/>
      <c r="F39" s="829"/>
      <c r="G39" s="829"/>
      <c r="H39" s="829"/>
    </row>
    <row r="40" spans="1:8" s="703" customFormat="1" ht="20.100000000000001" customHeight="1">
      <c r="A40" s="711"/>
      <c r="B40" s="711"/>
      <c r="C40" s="829" t="s">
        <v>353</v>
      </c>
      <c r="D40" s="829" t="s">
        <v>353</v>
      </c>
      <c r="E40" s="829" t="s">
        <v>353</v>
      </c>
      <c r="F40" s="829" t="s">
        <v>353</v>
      </c>
      <c r="G40" s="829" t="s">
        <v>353</v>
      </c>
      <c r="H40" s="829" t="s">
        <v>353</v>
      </c>
    </row>
    <row r="41" spans="1:8" s="703" customFormat="1" ht="20.100000000000001" customHeight="1">
      <c r="A41" s="711"/>
      <c r="B41" s="711"/>
      <c r="C41" s="829" t="s">
        <v>353</v>
      </c>
      <c r="D41" s="829" t="s">
        <v>353</v>
      </c>
      <c r="E41" s="829" t="s">
        <v>353</v>
      </c>
      <c r="F41" s="829" t="s">
        <v>353</v>
      </c>
      <c r="G41" s="829" t="s">
        <v>353</v>
      </c>
      <c r="H41" s="829" t="s">
        <v>353</v>
      </c>
    </row>
    <row r="42" spans="1:8" s="703" customFormat="1" ht="20.100000000000001" customHeight="1">
      <c r="A42" s="826">
        <v>2018</v>
      </c>
      <c r="B42" s="826" t="s">
        <v>1599</v>
      </c>
      <c r="C42" s="478">
        <v>-11.2</v>
      </c>
      <c r="D42" s="478">
        <v>-2</v>
      </c>
      <c r="E42" s="478">
        <v>-3.3</v>
      </c>
      <c r="F42" s="478">
        <v>2.2000000000000002</v>
      </c>
      <c r="G42" s="478">
        <v>3.1</v>
      </c>
      <c r="H42" s="478">
        <v>3.2</v>
      </c>
    </row>
    <row r="43" spans="1:8" s="703" customFormat="1" ht="20.100000000000001" customHeight="1">
      <c r="A43" s="826" t="s">
        <v>353</v>
      </c>
      <c r="B43" s="826" t="s">
        <v>353</v>
      </c>
      <c r="C43" s="478" t="s">
        <v>353</v>
      </c>
      <c r="D43" s="478" t="s">
        <v>353</v>
      </c>
      <c r="E43" s="478" t="s">
        <v>353</v>
      </c>
      <c r="F43" s="478" t="s">
        <v>353</v>
      </c>
      <c r="G43" s="478" t="s">
        <v>353</v>
      </c>
      <c r="H43" s="478" t="s">
        <v>353</v>
      </c>
    </row>
    <row r="44" spans="1:8" s="703" customFormat="1" ht="20.100000000000001" customHeight="1">
      <c r="A44" s="826" t="s">
        <v>353</v>
      </c>
      <c r="B44" s="826" t="s">
        <v>1600</v>
      </c>
      <c r="C44" s="478">
        <v>-11.3</v>
      </c>
      <c r="D44" s="478">
        <v>-2</v>
      </c>
      <c r="E44" s="478">
        <v>-3.3</v>
      </c>
      <c r="F44" s="478">
        <v>1.6</v>
      </c>
      <c r="G44" s="478">
        <v>3.9</v>
      </c>
      <c r="H44" s="478">
        <v>4.2</v>
      </c>
    </row>
    <row r="45" spans="1:8" s="703" customFormat="1" ht="20.100000000000001" customHeight="1">
      <c r="A45" s="826" t="s">
        <v>353</v>
      </c>
      <c r="B45" s="826" t="s">
        <v>353</v>
      </c>
      <c r="C45" s="478" t="s">
        <v>353</v>
      </c>
      <c r="D45" s="478" t="s">
        <v>353</v>
      </c>
      <c r="E45" s="478" t="s">
        <v>353</v>
      </c>
      <c r="F45" s="478" t="s">
        <v>353</v>
      </c>
      <c r="G45" s="478" t="s">
        <v>353</v>
      </c>
      <c r="H45" s="478" t="s">
        <v>353</v>
      </c>
    </row>
    <row r="46" spans="1:8" s="703" customFormat="1" ht="20.100000000000001" customHeight="1">
      <c r="A46" s="826" t="s">
        <v>353</v>
      </c>
      <c r="B46" s="826" t="s">
        <v>1601</v>
      </c>
      <c r="C46" s="478">
        <v>-11.2</v>
      </c>
      <c r="D46" s="478">
        <v>-1.5</v>
      </c>
      <c r="E46" s="478">
        <v>-1</v>
      </c>
      <c r="F46" s="478">
        <v>3.3</v>
      </c>
      <c r="G46" s="478">
        <v>3.2</v>
      </c>
      <c r="H46" s="478">
        <v>3.4</v>
      </c>
    </row>
    <row r="47" spans="1:8" s="703" customFormat="1" ht="20.100000000000001" customHeight="1">
      <c r="A47" s="826" t="s">
        <v>353</v>
      </c>
      <c r="B47" s="826" t="s">
        <v>353</v>
      </c>
      <c r="C47" s="478" t="s">
        <v>353</v>
      </c>
      <c r="D47" s="478" t="s">
        <v>353</v>
      </c>
      <c r="E47" s="478" t="s">
        <v>353</v>
      </c>
      <c r="F47" s="478" t="s">
        <v>353</v>
      </c>
      <c r="G47" s="478" t="s">
        <v>353</v>
      </c>
      <c r="H47" s="478" t="s">
        <v>353</v>
      </c>
    </row>
    <row r="48" spans="1:8" s="703" customFormat="1" ht="20.100000000000001" customHeight="1">
      <c r="A48" s="826">
        <v>2019</v>
      </c>
      <c r="B48" s="826" t="s">
        <v>1598</v>
      </c>
      <c r="C48" s="478">
        <v>3</v>
      </c>
      <c r="D48" s="478">
        <v>4.7</v>
      </c>
      <c r="E48" s="478">
        <v>5.4</v>
      </c>
      <c r="F48" s="478">
        <v>7.7</v>
      </c>
      <c r="G48" s="478">
        <v>10.9</v>
      </c>
      <c r="H48" s="478">
        <v>10.8</v>
      </c>
    </row>
    <row r="49" spans="1:8" s="703" customFormat="1" ht="20.100000000000001" customHeight="1">
      <c r="A49" s="826" t="s">
        <v>353</v>
      </c>
      <c r="B49" s="826" t="s">
        <v>353</v>
      </c>
      <c r="C49" s="478" t="s">
        <v>353</v>
      </c>
      <c r="D49" s="478" t="s">
        <v>353</v>
      </c>
      <c r="E49" s="478" t="s">
        <v>353</v>
      </c>
      <c r="F49" s="478" t="s">
        <v>353</v>
      </c>
      <c r="G49" s="478" t="s">
        <v>353</v>
      </c>
      <c r="H49" s="478" t="s">
        <v>353</v>
      </c>
    </row>
    <row r="50" spans="1:8" s="703" customFormat="1" ht="20.100000000000001" customHeight="1">
      <c r="A50" s="826" t="s">
        <v>353</v>
      </c>
      <c r="B50" s="826" t="s">
        <v>1599</v>
      </c>
      <c r="C50" s="478">
        <v>2.9</v>
      </c>
      <c r="D50" s="478">
        <v>4.2</v>
      </c>
      <c r="E50" s="478">
        <v>4</v>
      </c>
      <c r="F50" s="478">
        <v>7.6</v>
      </c>
      <c r="G50" s="478">
        <v>7.4</v>
      </c>
      <c r="H50" s="478">
        <v>7.6</v>
      </c>
    </row>
    <row r="51" spans="1:8" s="703" customFormat="1" ht="15" customHeight="1">
      <c r="C51" s="830"/>
      <c r="D51" s="830"/>
      <c r="E51" s="830"/>
      <c r="F51" s="830"/>
      <c r="G51" s="830"/>
      <c r="H51" s="830"/>
    </row>
    <row r="52" spans="1:8" s="703" customFormat="1" ht="15" customHeight="1">
      <c r="C52" s="830"/>
      <c r="D52" s="830"/>
      <c r="E52" s="830"/>
      <c r="F52" s="830"/>
      <c r="G52" s="830"/>
      <c r="H52" s="830"/>
    </row>
    <row r="53" spans="1:8" s="703" customFormat="1" ht="15" customHeight="1">
      <c r="C53" s="830"/>
      <c r="D53" s="830"/>
      <c r="E53" s="830"/>
      <c r="F53" s="830"/>
      <c r="G53" s="830"/>
      <c r="H53" s="830"/>
    </row>
    <row r="54" spans="1:8" s="703" customFormat="1" ht="15" customHeight="1">
      <c r="C54" s="830"/>
      <c r="D54" s="830"/>
      <c r="E54" s="830"/>
      <c r="F54" s="830"/>
      <c r="G54" s="830"/>
      <c r="H54" s="830"/>
    </row>
    <row r="55" spans="1:8" s="703" customFormat="1" ht="15" customHeight="1">
      <c r="A55" s="703" t="s">
        <v>1659</v>
      </c>
      <c r="C55" s="267"/>
      <c r="D55" s="267"/>
      <c r="E55" s="267"/>
      <c r="F55" s="267"/>
      <c r="G55" s="267"/>
      <c r="H55" s="267"/>
    </row>
    <row r="56" spans="1:8" s="703" customFormat="1" ht="15" customHeight="1">
      <c r="C56" s="267"/>
      <c r="D56" s="267"/>
      <c r="E56" s="267"/>
      <c r="F56" s="267"/>
      <c r="G56" s="267"/>
      <c r="H56" s="267"/>
    </row>
    <row r="57" spans="1:8" s="703" customFormat="1" ht="15" customHeight="1">
      <c r="A57" s="703" t="s">
        <v>1745</v>
      </c>
      <c r="C57" s="267"/>
      <c r="D57" s="267"/>
      <c r="E57" s="267"/>
      <c r="F57" s="267"/>
      <c r="G57" s="267"/>
      <c r="H57" s="267"/>
    </row>
    <row r="58" spans="1:8" s="703" customFormat="1" ht="15" customHeight="1">
      <c r="C58" s="267"/>
      <c r="D58" s="267"/>
      <c r="E58" s="267"/>
      <c r="F58" s="267"/>
      <c r="G58" s="267"/>
      <c r="H58" s="267"/>
    </row>
    <row r="59" spans="1:8" s="831" customFormat="1" ht="15.95" customHeight="1">
      <c r="B59" s="871"/>
      <c r="C59" s="871"/>
      <c r="D59" s="871"/>
      <c r="E59" s="871"/>
      <c r="F59" s="871"/>
      <c r="G59" s="871"/>
      <c r="H59" s="871"/>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10" customWidth="1"/>
    <col min="2" max="2" width="25.7109375" style="310" customWidth="1"/>
    <col min="3" max="8" width="17.7109375" style="310" customWidth="1"/>
    <col min="9" max="16384" width="11.42578125" style="310"/>
  </cols>
  <sheetData>
    <row r="1" spans="1:9" ht="15" customHeight="1">
      <c r="A1" s="907" t="s">
        <v>1764</v>
      </c>
    </row>
    <row r="2" spans="1:9" ht="60" customHeight="1">
      <c r="A2" s="221" t="s">
        <v>737</v>
      </c>
      <c r="B2" s="320"/>
      <c r="C2" s="320"/>
      <c r="D2" s="320"/>
      <c r="E2" s="320"/>
    </row>
    <row r="3" spans="1:9" ht="23.1" customHeight="1">
      <c r="A3" s="221" t="s">
        <v>1572</v>
      </c>
      <c r="B3" s="320"/>
      <c r="C3" s="320"/>
      <c r="D3" s="320"/>
      <c r="E3" s="320"/>
      <c r="F3" s="320"/>
    </row>
    <row r="4" spans="1:9" ht="23.1" customHeight="1">
      <c r="A4" s="221" t="s">
        <v>1740</v>
      </c>
      <c r="B4" s="320"/>
      <c r="C4" s="320"/>
      <c r="D4" s="320"/>
      <c r="E4" s="320"/>
      <c r="F4" s="320"/>
    </row>
    <row r="5" spans="1:9" ht="23.1" customHeight="1">
      <c r="A5" s="221" t="s">
        <v>1514</v>
      </c>
      <c r="B5" s="320"/>
      <c r="C5" s="320"/>
      <c r="D5" s="320"/>
      <c r="E5" s="320"/>
      <c r="F5" s="320"/>
    </row>
    <row r="6" spans="1:9" ht="23.1" customHeight="1">
      <c r="A6" s="221" t="s">
        <v>545</v>
      </c>
      <c r="B6" s="320"/>
      <c r="C6" s="320"/>
      <c r="D6" s="320"/>
      <c r="E6" s="320"/>
      <c r="F6" s="320"/>
    </row>
    <row r="7" spans="1:9" ht="23.1" customHeight="1">
      <c r="A7" s="221" t="s">
        <v>1625</v>
      </c>
      <c r="B7" s="501"/>
      <c r="C7" s="501"/>
      <c r="D7" s="501"/>
      <c r="E7" s="501"/>
      <c r="F7" s="501"/>
      <c r="G7" s="314"/>
      <c r="H7" s="314"/>
    </row>
    <row r="8" spans="1:9" ht="20.100000000000001" customHeight="1">
      <c r="A8" s="221"/>
      <c r="B8" s="501"/>
      <c r="C8" s="501"/>
      <c r="D8" s="501"/>
      <c r="E8" s="501"/>
      <c r="F8" s="501"/>
    </row>
    <row r="9" spans="1:9" ht="18" customHeight="1">
      <c r="A9" s="1219" t="s">
        <v>1093</v>
      </c>
      <c r="B9" s="1222" t="s">
        <v>1094</v>
      </c>
      <c r="C9" s="1225" t="s">
        <v>822</v>
      </c>
      <c r="D9" s="1228" t="s">
        <v>1139</v>
      </c>
      <c r="E9" s="1229"/>
      <c r="F9" s="1228" t="s">
        <v>426</v>
      </c>
      <c r="G9" s="1228" t="s">
        <v>1139</v>
      </c>
      <c r="H9" s="1233"/>
      <c r="I9" s="314"/>
    </row>
    <row r="10" spans="1:9" ht="18" customHeight="1">
      <c r="A10" s="1220"/>
      <c r="B10" s="1223"/>
      <c r="C10" s="1226"/>
      <c r="D10" s="1230"/>
      <c r="E10" s="1231"/>
      <c r="F10" s="1232"/>
      <c r="G10" s="1230"/>
      <c r="H10" s="1234"/>
      <c r="I10" s="314"/>
    </row>
    <row r="11" spans="1:9" ht="18" customHeight="1">
      <c r="A11" s="1220"/>
      <c r="B11" s="1223"/>
      <c r="C11" s="1226"/>
      <c r="D11" s="1225" t="s">
        <v>1542</v>
      </c>
      <c r="E11" s="1225" t="s">
        <v>1126</v>
      </c>
      <c r="F11" s="1232"/>
      <c r="G11" s="1225" t="s">
        <v>1542</v>
      </c>
      <c r="H11" s="1228" t="s">
        <v>1126</v>
      </c>
      <c r="I11" s="314"/>
    </row>
    <row r="12" spans="1:9" ht="18" customHeight="1">
      <c r="A12" s="1220"/>
      <c r="B12" s="1223"/>
      <c r="C12" s="1227"/>
      <c r="D12" s="1227"/>
      <c r="E12" s="1227"/>
      <c r="F12" s="1230"/>
      <c r="G12" s="1227"/>
      <c r="H12" s="1230"/>
      <c r="I12" s="314"/>
    </row>
    <row r="13" spans="1:9" ht="18" customHeight="1">
      <c r="A13" s="1221"/>
      <c r="B13" s="1224"/>
      <c r="C13" s="500" t="s">
        <v>1517</v>
      </c>
      <c r="D13" s="1216" t="s">
        <v>664</v>
      </c>
      <c r="E13" s="1217"/>
      <c r="F13" s="500" t="s">
        <v>1517</v>
      </c>
      <c r="G13" s="1216" t="s">
        <v>664</v>
      </c>
      <c r="H13" s="1218"/>
      <c r="I13" s="314"/>
    </row>
    <row r="14" spans="1:9" ht="35.1" customHeight="1">
      <c r="A14" s="310" t="s">
        <v>1192</v>
      </c>
      <c r="B14" s="310" t="s">
        <v>579</v>
      </c>
      <c r="C14" s="246"/>
      <c r="D14" s="27"/>
      <c r="E14" s="27"/>
      <c r="F14" s="27"/>
    </row>
    <row r="15" spans="1:9" ht="15.95" customHeight="1">
      <c r="A15" s="310" t="s">
        <v>1175</v>
      </c>
      <c r="B15" s="310" t="s">
        <v>547</v>
      </c>
      <c r="C15" s="246">
        <v>106.5</v>
      </c>
      <c r="D15" s="246">
        <v>0.4946561686873352</v>
      </c>
      <c r="E15" s="246">
        <v>1.4</v>
      </c>
      <c r="F15" s="246">
        <v>113.1</v>
      </c>
      <c r="G15" s="246">
        <v>18.185902759528116</v>
      </c>
      <c r="H15" s="246">
        <v>4.8</v>
      </c>
    </row>
    <row r="16" spans="1:9" ht="35.1" customHeight="1">
      <c r="A16" s="310" t="s">
        <v>1191</v>
      </c>
      <c r="B16" s="310" t="s">
        <v>795</v>
      </c>
      <c r="C16" s="246">
        <v>107.4</v>
      </c>
      <c r="D16" s="246">
        <v>6.4874897222644279E-2</v>
      </c>
      <c r="E16" s="246">
        <v>2</v>
      </c>
      <c r="F16" s="246">
        <v>113</v>
      </c>
      <c r="G16" s="246">
        <v>15.467945550057372</v>
      </c>
      <c r="H16" s="246">
        <v>5.7</v>
      </c>
    </row>
    <row r="17" spans="1:8" ht="35.1" customHeight="1">
      <c r="A17" s="310" t="s">
        <v>1190</v>
      </c>
      <c r="B17" s="310" t="s">
        <v>1189</v>
      </c>
      <c r="C17" s="246">
        <v>108</v>
      </c>
      <c r="D17" s="246">
        <v>-0.11193630709516178</v>
      </c>
      <c r="E17" s="246">
        <v>2.4</v>
      </c>
      <c r="F17" s="246">
        <v>113.4</v>
      </c>
      <c r="G17" s="246">
        <v>14.75722354058291</v>
      </c>
      <c r="H17" s="246">
        <v>5.9</v>
      </c>
    </row>
    <row r="18" spans="1:8" ht="35.1" customHeight="1">
      <c r="A18" s="310" t="s">
        <v>1188</v>
      </c>
      <c r="B18" s="393" t="s">
        <v>1187</v>
      </c>
      <c r="C18" s="130"/>
      <c r="D18" s="130"/>
      <c r="E18" s="130"/>
      <c r="F18" s="130"/>
      <c r="G18" s="542"/>
      <c r="H18" s="542"/>
    </row>
    <row r="19" spans="1:8" ht="15.95" customHeight="1">
      <c r="A19" s="310" t="s">
        <v>353</v>
      </c>
      <c r="B19" s="393" t="s">
        <v>1626</v>
      </c>
      <c r="C19" s="130"/>
      <c r="D19" s="130"/>
      <c r="E19" s="130"/>
      <c r="F19" s="130"/>
      <c r="G19" s="542"/>
      <c r="H19" s="542"/>
    </row>
    <row r="20" spans="1:8" ht="15.95" customHeight="1">
      <c r="A20" s="310" t="s">
        <v>353</v>
      </c>
      <c r="B20" s="393" t="s">
        <v>1186</v>
      </c>
      <c r="C20" s="130"/>
      <c r="D20" s="130"/>
      <c r="E20" s="130"/>
      <c r="F20" s="130"/>
      <c r="G20" s="542"/>
      <c r="H20" s="542"/>
    </row>
    <row r="21" spans="1:8" ht="15.95" customHeight="1">
      <c r="A21" s="310" t="s">
        <v>353</v>
      </c>
      <c r="B21" s="393" t="s">
        <v>1185</v>
      </c>
      <c r="C21" s="246">
        <v>105.5</v>
      </c>
      <c r="D21" s="246">
        <v>-0.1010891037075301</v>
      </c>
      <c r="E21" s="246">
        <v>1.9</v>
      </c>
      <c r="F21" s="246">
        <v>110.9</v>
      </c>
      <c r="G21" s="246">
        <v>16.603964183790865</v>
      </c>
      <c r="H21" s="246">
        <v>5.6</v>
      </c>
    </row>
    <row r="22" spans="1:8" ht="35.1" customHeight="1">
      <c r="A22" s="310" t="s">
        <v>1184</v>
      </c>
      <c r="B22" s="310" t="s">
        <v>1183</v>
      </c>
      <c r="C22" s="130"/>
      <c r="D22" s="130"/>
      <c r="E22" s="130"/>
      <c r="F22" s="130"/>
      <c r="G22" s="542"/>
      <c r="H22" s="542"/>
    </row>
    <row r="23" spans="1:8" ht="15.95" customHeight="1">
      <c r="A23" s="310" t="s">
        <v>353</v>
      </c>
      <c r="B23" s="310" t="s">
        <v>795</v>
      </c>
      <c r="C23" s="246">
        <v>112</v>
      </c>
      <c r="D23" s="246">
        <v>0.87220571133221902</v>
      </c>
      <c r="E23" s="246">
        <v>1.7</v>
      </c>
      <c r="F23" s="246">
        <v>118.6</v>
      </c>
      <c r="G23" s="246">
        <v>13.967358158766995</v>
      </c>
      <c r="H23" s="246">
        <v>5.7</v>
      </c>
    </row>
    <row r="24" spans="1:8" ht="35.1" customHeight="1">
      <c r="A24" s="310" t="s">
        <v>1182</v>
      </c>
      <c r="B24" s="310" t="s">
        <v>1181</v>
      </c>
      <c r="C24" s="130"/>
      <c r="D24" s="130"/>
      <c r="E24" s="130"/>
      <c r="F24" s="130"/>
      <c r="G24" s="542"/>
      <c r="H24" s="542"/>
    </row>
    <row r="25" spans="1:8" ht="15.95" customHeight="1">
      <c r="A25" s="310" t="s">
        <v>353</v>
      </c>
      <c r="B25" s="310" t="s">
        <v>1180</v>
      </c>
      <c r="C25" s="130"/>
      <c r="D25" s="130"/>
      <c r="E25" s="130"/>
      <c r="F25" s="130"/>
      <c r="G25" s="542"/>
      <c r="H25" s="542"/>
    </row>
    <row r="26" spans="1:8" ht="15.95" customHeight="1">
      <c r="A26" s="310" t="s">
        <v>353</v>
      </c>
      <c r="B26" s="310" t="s">
        <v>1179</v>
      </c>
      <c r="C26" s="246">
        <v>112.3</v>
      </c>
      <c r="D26" s="246">
        <v>0.81091501560885959</v>
      </c>
      <c r="E26" s="246">
        <v>1.4</v>
      </c>
      <c r="F26" s="246">
        <v>116.5</v>
      </c>
      <c r="G26" s="246">
        <v>15.609798020113598</v>
      </c>
      <c r="H26" s="246">
        <v>5</v>
      </c>
    </row>
    <row r="27" spans="1:8" ht="35.1" customHeight="1">
      <c r="A27" s="310" t="s">
        <v>1175</v>
      </c>
      <c r="B27" s="310" t="s">
        <v>1174</v>
      </c>
      <c r="C27" s="246">
        <v>105.2</v>
      </c>
      <c r="D27" s="246">
        <v>1.2247773023273734</v>
      </c>
      <c r="E27" s="246">
        <v>0.7</v>
      </c>
      <c r="F27" s="246">
        <v>113.3</v>
      </c>
      <c r="G27" s="246">
        <v>23.645364300785477</v>
      </c>
      <c r="H27" s="246">
        <v>3.4</v>
      </c>
    </row>
    <row r="28" spans="1:8" ht="35.1" customHeight="1">
      <c r="A28" s="310" t="s">
        <v>1169</v>
      </c>
      <c r="B28" s="310" t="s">
        <v>1168</v>
      </c>
      <c r="C28" s="130"/>
      <c r="D28" s="130"/>
      <c r="E28" s="130"/>
      <c r="F28" s="130"/>
      <c r="G28" s="542"/>
      <c r="H28" s="542"/>
    </row>
    <row r="29" spans="1:8" ht="15.95" customHeight="1">
      <c r="A29" s="310" t="s">
        <v>353</v>
      </c>
      <c r="B29" s="310" t="s">
        <v>1167</v>
      </c>
      <c r="C29" s="246">
        <v>104.6</v>
      </c>
      <c r="D29" s="246">
        <v>0.12241105094801252</v>
      </c>
      <c r="E29" s="246">
        <v>1.1000000000000001</v>
      </c>
      <c r="F29" s="246">
        <v>111.7</v>
      </c>
      <c r="G29" s="246">
        <v>17.335825990973717</v>
      </c>
      <c r="H29" s="246">
        <v>3.6</v>
      </c>
    </row>
    <row r="30" spans="1:8" ht="35.1" customHeight="1">
      <c r="A30" s="310" t="s">
        <v>1166</v>
      </c>
      <c r="B30" s="310" t="s">
        <v>1165</v>
      </c>
      <c r="C30" s="130"/>
      <c r="D30" s="130"/>
      <c r="E30" s="130"/>
      <c r="F30" s="130"/>
      <c r="G30" s="542"/>
      <c r="H30" s="542"/>
    </row>
    <row r="31" spans="1:8" ht="15.95" customHeight="1">
      <c r="A31" s="310" t="s">
        <v>353</v>
      </c>
      <c r="B31" s="310" t="s">
        <v>1164</v>
      </c>
      <c r="C31" s="130"/>
      <c r="D31" s="130"/>
      <c r="E31" s="130"/>
      <c r="F31" s="130"/>
      <c r="G31" s="542"/>
      <c r="H31" s="542"/>
    </row>
    <row r="32" spans="1:8" ht="15.95" customHeight="1">
      <c r="A32" s="310" t="s">
        <v>353</v>
      </c>
      <c r="B32" s="310" t="s">
        <v>1163</v>
      </c>
      <c r="C32" s="246">
        <v>107.8</v>
      </c>
      <c r="D32" s="246">
        <v>0.60798048166219587</v>
      </c>
      <c r="E32" s="246">
        <v>0.7</v>
      </c>
      <c r="F32" s="246">
        <v>114.7</v>
      </c>
      <c r="G32" s="246">
        <v>18.595170386423998</v>
      </c>
      <c r="H32" s="246">
        <v>4.3</v>
      </c>
    </row>
    <row r="33" spans="1:8" ht="35.1" customHeight="1">
      <c r="A33" s="310" t="s">
        <v>1162</v>
      </c>
      <c r="B33" s="310" t="s">
        <v>1161</v>
      </c>
      <c r="C33" s="246">
        <v>103.2</v>
      </c>
      <c r="D33" s="246">
        <v>2.2851796507949329</v>
      </c>
      <c r="E33" s="246">
        <v>0.2</v>
      </c>
      <c r="F33" s="246">
        <v>111.4</v>
      </c>
      <c r="G33" s="246">
        <v>32.814850783155272</v>
      </c>
      <c r="H33" s="246">
        <v>3.3</v>
      </c>
    </row>
    <row r="58" spans="1:1">
      <c r="A58" s="571" t="s">
        <v>1745</v>
      </c>
    </row>
    <row r="59" spans="1:1">
      <c r="A59" s="571"/>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396" customWidth="1"/>
    <col min="2" max="2" width="11.7109375" style="396" customWidth="1"/>
    <col min="3" max="3" width="11" style="396" customWidth="1"/>
    <col min="4" max="4" width="5.7109375" style="396" customWidth="1"/>
    <col min="5" max="5" width="12.7109375" style="396" customWidth="1"/>
    <col min="6" max="6" width="11" style="396" customWidth="1"/>
    <col min="7" max="7" width="14.7109375" style="396" customWidth="1"/>
    <col min="8" max="8" width="8.7109375" style="396" customWidth="1"/>
    <col min="9" max="9" width="5.28515625" style="396" customWidth="1"/>
    <col min="10" max="10" width="12.7109375" style="396" customWidth="1"/>
    <col min="11" max="11" width="12.140625" style="396" customWidth="1"/>
    <col min="12" max="12" width="14" style="396" bestFit="1" customWidth="1"/>
    <col min="13" max="19" width="18.28515625" style="396" customWidth="1"/>
    <col min="20" max="20" width="21.28515625" style="396" customWidth="1"/>
    <col min="21" max="16384" width="12.5703125" style="396"/>
  </cols>
  <sheetData>
    <row r="1" spans="1:19" ht="15" customHeight="1">
      <c r="A1" s="907" t="s">
        <v>1764</v>
      </c>
    </row>
    <row r="2" spans="1:19" ht="15.75">
      <c r="A2" s="597" t="s">
        <v>678</v>
      </c>
      <c r="B2" s="542"/>
      <c r="C2" s="542"/>
      <c r="D2" s="542"/>
      <c r="E2" s="542"/>
      <c r="F2" s="542"/>
      <c r="G2" s="542"/>
      <c r="H2" s="542"/>
      <c r="I2" s="542"/>
      <c r="J2" s="542"/>
      <c r="K2" s="280"/>
      <c r="L2" s="573"/>
      <c r="M2" s="578" t="s">
        <v>678</v>
      </c>
      <c r="N2" s="542"/>
      <c r="O2" s="542"/>
      <c r="P2" s="542"/>
      <c r="Q2" s="542"/>
      <c r="R2" s="542"/>
      <c r="S2" s="542"/>
    </row>
    <row r="3" spans="1:19" ht="15.75">
      <c r="A3" s="578" t="s">
        <v>1016</v>
      </c>
      <c r="B3" s="542"/>
      <c r="C3" s="542"/>
      <c r="D3" s="542"/>
      <c r="E3" s="542"/>
      <c r="F3" s="542"/>
      <c r="G3" s="542"/>
      <c r="H3" s="542"/>
      <c r="I3" s="542"/>
      <c r="J3" s="542"/>
      <c r="K3" s="1235"/>
      <c r="L3" s="1235"/>
      <c r="M3" s="578" t="s">
        <v>1016</v>
      </c>
      <c r="N3" s="542"/>
      <c r="O3" s="542"/>
      <c r="P3" s="542"/>
      <c r="Q3" s="542"/>
      <c r="R3" s="542"/>
      <c r="S3" s="542"/>
    </row>
    <row r="4" spans="1:19" ht="15.75">
      <c r="A4" s="578" t="s">
        <v>16</v>
      </c>
      <c r="B4" s="542"/>
      <c r="C4" s="542"/>
      <c r="D4" s="542"/>
      <c r="E4" s="542"/>
      <c r="F4" s="542"/>
      <c r="G4" s="542"/>
      <c r="H4" s="542"/>
      <c r="I4" s="542"/>
      <c r="J4" s="542"/>
      <c r="K4" s="1235"/>
      <c r="L4" s="1235"/>
      <c r="M4" s="578" t="s">
        <v>16</v>
      </c>
      <c r="N4" s="542"/>
      <c r="O4" s="542"/>
      <c r="P4" s="542"/>
      <c r="Q4" s="542"/>
      <c r="R4" s="542"/>
      <c r="S4" s="542"/>
    </row>
    <row r="5" spans="1:19" ht="15.75">
      <c r="A5" s="578" t="s">
        <v>17</v>
      </c>
      <c r="B5" s="542"/>
      <c r="C5" s="542"/>
      <c r="D5" s="542"/>
      <c r="E5" s="542"/>
      <c r="F5" s="542"/>
      <c r="G5" s="542"/>
      <c r="H5" s="542"/>
      <c r="I5" s="542"/>
      <c r="J5" s="542"/>
      <c r="K5" s="1235"/>
      <c r="L5" s="1235"/>
      <c r="M5" s="578" t="s">
        <v>17</v>
      </c>
      <c r="N5" s="542"/>
      <c r="O5" s="542"/>
      <c r="P5" s="542"/>
      <c r="Q5" s="542"/>
      <c r="R5" s="542"/>
      <c r="S5" s="542"/>
    </row>
    <row r="6" spans="1:19">
      <c r="A6" s="542"/>
      <c r="B6" s="542"/>
      <c r="C6" s="542"/>
      <c r="D6" s="542"/>
      <c r="E6" s="542"/>
      <c r="F6" s="542"/>
      <c r="G6" s="542"/>
      <c r="H6" s="542"/>
      <c r="I6" s="542"/>
      <c r="J6" s="542"/>
      <c r="K6" s="542"/>
      <c r="L6" s="542"/>
      <c r="M6" s="542"/>
      <c r="N6" s="542"/>
      <c r="O6" s="542"/>
      <c r="P6" s="542"/>
      <c r="Q6" s="542"/>
      <c r="R6" s="542"/>
      <c r="S6" s="542"/>
    </row>
    <row r="7" spans="1:19" ht="20.100000000000001" customHeight="1">
      <c r="A7" s="994" t="s">
        <v>487</v>
      </c>
      <c r="B7" s="1238" t="s">
        <v>699</v>
      </c>
      <c r="C7" s="1239"/>
      <c r="D7" s="1239"/>
      <c r="E7" s="1239"/>
      <c r="F7" s="1239"/>
      <c r="G7" s="1239"/>
      <c r="H7" s="1239"/>
      <c r="I7" s="1239"/>
      <c r="J7" s="1239"/>
      <c r="K7" s="1239"/>
      <c r="L7" s="1239"/>
      <c r="M7" s="1239" t="s">
        <v>699</v>
      </c>
      <c r="N7" s="1239"/>
      <c r="O7" s="1239"/>
      <c r="P7" s="1239"/>
      <c r="Q7" s="1239"/>
      <c r="R7" s="1265"/>
      <c r="S7" s="983" t="s">
        <v>1295</v>
      </c>
    </row>
    <row r="8" spans="1:19" ht="20.100000000000001" customHeight="1">
      <c r="A8" s="1236"/>
      <c r="B8" s="1238" t="s">
        <v>154</v>
      </c>
      <c r="C8" s="1239"/>
      <c r="D8" s="1239"/>
      <c r="E8" s="1239"/>
      <c r="F8" s="1239"/>
      <c r="G8" s="1239"/>
      <c r="H8" s="1239"/>
      <c r="I8" s="1239"/>
      <c r="J8" s="1239"/>
      <c r="K8" s="1239"/>
      <c r="L8" s="1239"/>
      <c r="M8" s="1239" t="s">
        <v>211</v>
      </c>
      <c r="N8" s="1239"/>
      <c r="O8" s="1239"/>
      <c r="P8" s="1239"/>
      <c r="Q8" s="1239"/>
      <c r="R8" s="1265"/>
      <c r="S8" s="1242"/>
    </row>
    <row r="9" spans="1:19" ht="18" customHeight="1">
      <c r="A9" s="1236"/>
      <c r="B9" s="1243" t="s">
        <v>364</v>
      </c>
      <c r="C9" s="1003" t="s">
        <v>561</v>
      </c>
      <c r="D9" s="994"/>
      <c r="E9" s="1240" t="s">
        <v>549</v>
      </c>
      <c r="F9" s="1248"/>
      <c r="G9" s="1248"/>
      <c r="H9" s="1248"/>
      <c r="I9" s="1241"/>
      <c r="J9" s="1243" t="s">
        <v>536</v>
      </c>
      <c r="K9" s="1243" t="s">
        <v>1058</v>
      </c>
      <c r="L9" s="983" t="s">
        <v>386</v>
      </c>
      <c r="M9" s="994" t="s">
        <v>364</v>
      </c>
      <c r="N9" s="1243" t="s">
        <v>561</v>
      </c>
      <c r="O9" s="1243" t="s">
        <v>549</v>
      </c>
      <c r="P9" s="1243" t="s">
        <v>536</v>
      </c>
      <c r="Q9" s="1243" t="s">
        <v>1058</v>
      </c>
      <c r="R9" s="978" t="s">
        <v>386</v>
      </c>
      <c r="S9" s="1242"/>
    </row>
    <row r="10" spans="1:19" ht="12.95" customHeight="1">
      <c r="A10" s="1236"/>
      <c r="B10" s="1244"/>
      <c r="C10" s="988"/>
      <c r="D10" s="986"/>
      <c r="E10" s="1249" t="s">
        <v>663</v>
      </c>
      <c r="F10" s="1258" t="s">
        <v>1593</v>
      </c>
      <c r="G10" s="1263"/>
      <c r="H10" s="1258" t="s">
        <v>1594</v>
      </c>
      <c r="I10" s="1263"/>
      <c r="J10" s="1244"/>
      <c r="K10" s="1244"/>
      <c r="L10" s="1242"/>
      <c r="M10" s="1236"/>
      <c r="N10" s="1244"/>
      <c r="O10" s="1244" t="s">
        <v>672</v>
      </c>
      <c r="P10" s="1244"/>
      <c r="Q10" s="1244"/>
      <c r="R10" s="1244"/>
      <c r="S10" s="1242"/>
    </row>
    <row r="11" spans="1:19" ht="12.95" customHeight="1">
      <c r="A11" s="1236"/>
      <c r="B11" s="1244"/>
      <c r="C11" s="988"/>
      <c r="D11" s="986"/>
      <c r="E11" s="1250"/>
      <c r="F11" s="1252"/>
      <c r="G11" s="1254"/>
      <c r="H11" s="1252"/>
      <c r="I11" s="1254"/>
      <c r="J11" s="1244"/>
      <c r="K11" s="1244"/>
      <c r="L11" s="1242"/>
      <c r="M11" s="1236"/>
      <c r="N11" s="1244"/>
      <c r="O11" s="1244" t="s">
        <v>556</v>
      </c>
      <c r="P11" s="1244"/>
      <c r="Q11" s="1244"/>
      <c r="R11" s="1244"/>
      <c r="S11" s="1242"/>
    </row>
    <row r="12" spans="1:19" ht="12.95" customHeight="1">
      <c r="A12" s="1236"/>
      <c r="B12" s="1244"/>
      <c r="C12" s="988"/>
      <c r="D12" s="986"/>
      <c r="E12" s="1250"/>
      <c r="F12" s="1255"/>
      <c r="G12" s="1257"/>
      <c r="H12" s="1252"/>
      <c r="I12" s="1254"/>
      <c r="J12" s="1244"/>
      <c r="K12" s="1244"/>
      <c r="L12" s="1242"/>
      <c r="M12" s="1236"/>
      <c r="N12" s="1244"/>
      <c r="O12" s="1244" t="s">
        <v>671</v>
      </c>
      <c r="P12" s="1244"/>
      <c r="Q12" s="1244"/>
      <c r="R12" s="1244"/>
      <c r="S12" s="1242"/>
    </row>
    <row r="13" spans="1:19" ht="20.100000000000001" customHeight="1">
      <c r="A13" s="1236"/>
      <c r="B13" s="1245"/>
      <c r="C13" s="989"/>
      <c r="D13" s="987"/>
      <c r="E13" s="1251"/>
      <c r="F13" s="576" t="s">
        <v>550</v>
      </c>
      <c r="G13" s="397" t="s">
        <v>414</v>
      </c>
      <c r="H13" s="1255"/>
      <c r="I13" s="1257"/>
      <c r="J13" s="1245"/>
      <c r="K13" s="1245"/>
      <c r="L13" s="1247"/>
      <c r="M13" s="1237"/>
      <c r="N13" s="1245"/>
      <c r="O13" s="1245" t="s">
        <v>671</v>
      </c>
      <c r="P13" s="1245"/>
      <c r="Q13" s="1245"/>
      <c r="R13" s="1245"/>
      <c r="S13" s="1247"/>
    </row>
    <row r="14" spans="1:19" ht="20.100000000000001" customHeight="1">
      <c r="A14" s="1237"/>
      <c r="B14" s="572" t="s">
        <v>182</v>
      </c>
      <c r="C14" s="1238" t="s">
        <v>730</v>
      </c>
      <c r="D14" s="1265"/>
      <c r="E14" s="1240" t="s">
        <v>182</v>
      </c>
      <c r="F14" s="1248"/>
      <c r="G14" s="1248"/>
      <c r="H14" s="1248"/>
      <c r="I14" s="1241"/>
      <c r="J14" s="1238" t="s">
        <v>542</v>
      </c>
      <c r="K14" s="1264"/>
      <c r="L14" s="574" t="s">
        <v>318</v>
      </c>
      <c r="M14" s="575" t="s">
        <v>182</v>
      </c>
      <c r="N14" s="574" t="s">
        <v>730</v>
      </c>
      <c r="O14" s="579" t="s">
        <v>182</v>
      </c>
      <c r="P14" s="1238" t="s">
        <v>542</v>
      </c>
      <c r="Q14" s="1264"/>
      <c r="R14" s="574" t="s">
        <v>318</v>
      </c>
      <c r="S14" s="574" t="s">
        <v>182</v>
      </c>
    </row>
    <row r="15" spans="1:19" ht="21.95" customHeight="1">
      <c r="A15" s="398" t="s">
        <v>345</v>
      </c>
      <c r="B15" s="542"/>
      <c r="C15" s="542"/>
      <c r="D15" s="542"/>
      <c r="E15" s="283"/>
      <c r="F15" s="283"/>
      <c r="G15" s="283"/>
      <c r="H15" s="1260"/>
      <c r="I15" s="1260"/>
      <c r="J15" s="542"/>
      <c r="K15" s="1261"/>
      <c r="L15" s="1261"/>
      <c r="M15" s="1262" t="s">
        <v>345</v>
      </c>
      <c r="N15" s="1262"/>
      <c r="O15" s="542"/>
      <c r="P15" s="542"/>
      <c r="Q15" s="542"/>
      <c r="R15" s="542"/>
      <c r="S15" s="542"/>
    </row>
    <row r="16" spans="1:19" ht="18" customHeight="1">
      <c r="A16" s="265" t="s">
        <v>411</v>
      </c>
      <c r="B16" s="261">
        <v>183934</v>
      </c>
      <c r="C16" s="338">
        <v>173017</v>
      </c>
      <c r="D16" s="338"/>
      <c r="E16" s="263">
        <v>263317</v>
      </c>
      <c r="F16" s="282">
        <v>192693</v>
      </c>
      <c r="G16" s="282">
        <v>69837</v>
      </c>
      <c r="H16" s="399">
        <v>761</v>
      </c>
      <c r="I16" s="400"/>
      <c r="J16" s="261">
        <v>31167</v>
      </c>
      <c r="K16" s="261">
        <v>8415</v>
      </c>
      <c r="L16" s="261">
        <v>38688</v>
      </c>
      <c r="M16" s="261">
        <v>28400</v>
      </c>
      <c r="N16" s="261">
        <v>175557</v>
      </c>
      <c r="O16" s="261">
        <v>4259</v>
      </c>
      <c r="P16" s="261">
        <v>405</v>
      </c>
      <c r="Q16" s="261">
        <v>27196</v>
      </c>
      <c r="R16" s="261">
        <v>20508</v>
      </c>
      <c r="S16" s="261">
        <v>296823</v>
      </c>
    </row>
    <row r="17" spans="1:19" ht="18" customHeight="1">
      <c r="A17" s="265" t="s">
        <v>247</v>
      </c>
      <c r="B17" s="261">
        <v>160311</v>
      </c>
      <c r="C17" s="338">
        <v>153166</v>
      </c>
      <c r="D17" s="338"/>
      <c r="E17" s="263">
        <v>236378</v>
      </c>
      <c r="F17" s="282">
        <v>167073</v>
      </c>
      <c r="G17" s="282">
        <v>68504</v>
      </c>
      <c r="H17" s="399">
        <v>786</v>
      </c>
      <c r="I17" s="400"/>
      <c r="J17" s="261">
        <v>27825</v>
      </c>
      <c r="K17" s="261">
        <v>7585</v>
      </c>
      <c r="L17" s="261">
        <v>34310</v>
      </c>
      <c r="M17" s="261">
        <v>28138</v>
      </c>
      <c r="N17" s="261">
        <v>165431</v>
      </c>
      <c r="O17" s="261">
        <v>4054</v>
      </c>
      <c r="P17" s="261">
        <v>382</v>
      </c>
      <c r="Q17" s="261">
        <v>25252</v>
      </c>
      <c r="R17" s="261">
        <v>18428</v>
      </c>
      <c r="S17" s="261">
        <v>268679</v>
      </c>
    </row>
    <row r="18" spans="1:19" ht="18" customHeight="1">
      <c r="A18" s="265" t="s">
        <v>586</v>
      </c>
      <c r="B18" s="261">
        <v>141991</v>
      </c>
      <c r="C18" s="338">
        <v>135134</v>
      </c>
      <c r="D18" s="338"/>
      <c r="E18" s="263">
        <v>211706</v>
      </c>
      <c r="F18" s="282">
        <v>145288</v>
      </c>
      <c r="G18" s="282">
        <v>65111</v>
      </c>
      <c r="H18" s="401">
        <v>1307</v>
      </c>
      <c r="I18" s="402"/>
      <c r="J18" s="261">
        <v>24891</v>
      </c>
      <c r="K18" s="261">
        <v>6438</v>
      </c>
      <c r="L18" s="261">
        <v>30455</v>
      </c>
      <c r="M18" s="261">
        <v>27038</v>
      </c>
      <c r="N18" s="261">
        <v>164374</v>
      </c>
      <c r="O18" s="261">
        <v>3600</v>
      </c>
      <c r="P18" s="261">
        <v>335</v>
      </c>
      <c r="Q18" s="261">
        <v>24712</v>
      </c>
      <c r="R18" s="261">
        <v>17573</v>
      </c>
      <c r="S18" s="261">
        <v>240571</v>
      </c>
    </row>
    <row r="19" spans="1:19" ht="18" customHeight="1">
      <c r="A19" s="265" t="s">
        <v>587</v>
      </c>
      <c r="B19" s="261">
        <v>142138</v>
      </c>
      <c r="C19" s="338">
        <v>138672</v>
      </c>
      <c r="D19" s="338"/>
      <c r="E19" s="263">
        <v>216580</v>
      </c>
      <c r="F19" s="282">
        <f>120596+25308</f>
        <v>145904</v>
      </c>
      <c r="G19" s="282">
        <v>69780</v>
      </c>
      <c r="H19" s="401">
        <v>892</v>
      </c>
      <c r="I19" s="402"/>
      <c r="J19" s="261">
        <v>25515</v>
      </c>
      <c r="K19" s="261">
        <v>6532</v>
      </c>
      <c r="L19" s="261">
        <v>31553</v>
      </c>
      <c r="M19" s="261">
        <v>29440</v>
      </c>
      <c r="N19" s="261">
        <v>191001</v>
      </c>
      <c r="O19" s="261">
        <v>4143</v>
      </c>
      <c r="P19" s="261">
        <v>386</v>
      </c>
      <c r="Q19" s="261">
        <v>27973</v>
      </c>
      <c r="R19" s="261">
        <v>19287</v>
      </c>
      <c r="S19" s="261">
        <v>247793</v>
      </c>
    </row>
    <row r="20" spans="1:19" ht="18" customHeight="1">
      <c r="A20" s="265" t="s">
        <v>668</v>
      </c>
      <c r="B20" s="261">
        <v>94009</v>
      </c>
      <c r="C20" s="338">
        <v>97043</v>
      </c>
      <c r="D20" s="338"/>
      <c r="E20" s="263">
        <v>157198</v>
      </c>
      <c r="F20" s="282">
        <v>94703</v>
      </c>
      <c r="G20" s="282">
        <v>61173</v>
      </c>
      <c r="H20" s="401">
        <v>1285</v>
      </c>
      <c r="I20" s="402"/>
      <c r="J20" s="261">
        <v>18090</v>
      </c>
      <c r="K20" s="261">
        <v>4535</v>
      </c>
      <c r="L20" s="261">
        <v>22636</v>
      </c>
      <c r="M20" s="261">
        <v>29376</v>
      </c>
      <c r="N20" s="261">
        <v>212610</v>
      </c>
      <c r="O20" s="261">
        <v>3872</v>
      </c>
      <c r="P20" s="261">
        <v>343</v>
      </c>
      <c r="Q20" s="261">
        <v>30517</v>
      </c>
      <c r="R20" s="261">
        <v>22038</v>
      </c>
      <c r="S20" s="261">
        <v>182771</v>
      </c>
    </row>
    <row r="21" spans="1:19" ht="18" customHeight="1">
      <c r="A21" s="265" t="s">
        <v>667</v>
      </c>
      <c r="B21" s="261">
        <v>87674</v>
      </c>
      <c r="C21" s="338">
        <v>92522</v>
      </c>
      <c r="D21" s="338"/>
      <c r="E21" s="263">
        <v>148340</v>
      </c>
      <c r="F21" s="282">
        <v>88312</v>
      </c>
      <c r="G21" s="282">
        <v>58537</v>
      </c>
      <c r="H21" s="401">
        <v>1465</v>
      </c>
      <c r="I21" s="402"/>
      <c r="J21" s="261">
        <v>17136</v>
      </c>
      <c r="K21" s="261">
        <v>4379</v>
      </c>
      <c r="L21" s="261">
        <v>22092</v>
      </c>
      <c r="M21" s="261">
        <v>31418</v>
      </c>
      <c r="N21" s="261">
        <v>249234</v>
      </c>
      <c r="O21" s="261">
        <v>3360</v>
      </c>
      <c r="P21" s="261">
        <v>324</v>
      </c>
      <c r="Q21" s="261">
        <v>34880</v>
      </c>
      <c r="R21" s="261">
        <v>25576</v>
      </c>
      <c r="S21" s="261">
        <v>174691</v>
      </c>
    </row>
    <row r="22" spans="1:19" ht="18" customHeight="1">
      <c r="A22" s="265" t="s">
        <v>871</v>
      </c>
      <c r="B22" s="261">
        <v>89509</v>
      </c>
      <c r="C22" s="338">
        <v>95789</v>
      </c>
      <c r="D22" s="338"/>
      <c r="E22" s="263">
        <v>153736</v>
      </c>
      <c r="F22" s="282">
        <v>90080</v>
      </c>
      <c r="G22" s="282">
        <v>61426</v>
      </c>
      <c r="H22" s="401">
        <v>2222</v>
      </c>
      <c r="I22" s="402"/>
      <c r="J22" s="261">
        <v>17736</v>
      </c>
      <c r="K22" s="261">
        <v>4526</v>
      </c>
      <c r="L22" s="261">
        <v>23454</v>
      </c>
      <c r="M22" s="261">
        <v>29517</v>
      </c>
      <c r="N22" s="261">
        <v>193389</v>
      </c>
      <c r="O22" s="261">
        <v>3293</v>
      </c>
      <c r="P22" s="261">
        <v>291.77999999999997</v>
      </c>
      <c r="Q22" s="261">
        <v>28853.9</v>
      </c>
      <c r="R22" s="261">
        <v>23502.276000000002</v>
      </c>
      <c r="S22" s="261">
        <v>177570</v>
      </c>
    </row>
    <row r="23" spans="1:19" ht="18" customHeight="1">
      <c r="A23" s="265" t="s">
        <v>934</v>
      </c>
      <c r="B23" s="261">
        <v>94602</v>
      </c>
      <c r="C23" s="338">
        <v>102424</v>
      </c>
      <c r="D23" s="338"/>
      <c r="E23" s="263">
        <v>164611</v>
      </c>
      <c r="F23" s="282">
        <v>94693</v>
      </c>
      <c r="G23" s="282">
        <v>66912</v>
      </c>
      <c r="H23" s="401">
        <v>3006</v>
      </c>
      <c r="I23" s="402"/>
      <c r="J23" s="261">
        <v>18980</v>
      </c>
      <c r="K23" s="261">
        <v>4664.5600000000004</v>
      </c>
      <c r="L23" s="261">
        <v>25675.014999999999</v>
      </c>
      <c r="M23" s="261">
        <v>31059</v>
      </c>
      <c r="N23" s="261">
        <v>192049</v>
      </c>
      <c r="O23" s="261">
        <v>3148</v>
      </c>
      <c r="P23" s="261">
        <v>285</v>
      </c>
      <c r="Q23" s="261">
        <v>28096.07</v>
      </c>
      <c r="R23" s="261">
        <v>21009.651999999998</v>
      </c>
      <c r="S23" s="261">
        <v>187632</v>
      </c>
    </row>
    <row r="24" spans="1:19" ht="18" customHeight="1">
      <c r="A24" s="265" t="s">
        <v>389</v>
      </c>
      <c r="B24" s="261">
        <v>112698</v>
      </c>
      <c r="C24" s="338">
        <v>123959</v>
      </c>
      <c r="D24" s="338"/>
      <c r="E24" s="263">
        <v>200061</v>
      </c>
      <c r="F24" s="282">
        <v>111297</v>
      </c>
      <c r="G24" s="282">
        <v>85304</v>
      </c>
      <c r="H24" s="401">
        <v>3435</v>
      </c>
      <c r="I24" s="402"/>
      <c r="J24" s="261">
        <v>23060.85</v>
      </c>
      <c r="K24" s="261">
        <v>5701.2</v>
      </c>
      <c r="L24" s="261">
        <v>32086.532999999999</v>
      </c>
      <c r="M24" s="261">
        <v>32099</v>
      </c>
      <c r="N24" s="261">
        <v>214073</v>
      </c>
      <c r="O24" s="261">
        <v>4663</v>
      </c>
      <c r="P24" s="261">
        <v>378.34</v>
      </c>
      <c r="Q24" s="261">
        <v>30360.03</v>
      </c>
      <c r="R24" s="261">
        <v>23664.888999999999</v>
      </c>
      <c r="S24" s="261">
        <v>228311</v>
      </c>
    </row>
    <row r="25" spans="1:19" ht="18" customHeight="1">
      <c r="A25" s="265" t="s">
        <v>906</v>
      </c>
      <c r="B25" s="261">
        <v>109128</v>
      </c>
      <c r="C25" s="338">
        <v>126986</v>
      </c>
      <c r="D25" s="338"/>
      <c r="E25" s="263">
        <v>212636</v>
      </c>
      <c r="F25" s="282">
        <v>106697</v>
      </c>
      <c r="G25" s="282">
        <v>97203</v>
      </c>
      <c r="H25" s="399">
        <v>8278</v>
      </c>
      <c r="I25" s="400"/>
      <c r="J25" s="261">
        <v>23614</v>
      </c>
      <c r="K25" s="261">
        <v>6040</v>
      </c>
      <c r="L25" s="261">
        <v>33849.152000000002</v>
      </c>
      <c r="M25" s="261">
        <v>30364</v>
      </c>
      <c r="N25" s="261">
        <v>212066</v>
      </c>
      <c r="O25" s="261">
        <v>3958</v>
      </c>
      <c r="P25" s="261">
        <v>339</v>
      </c>
      <c r="Q25" s="261">
        <v>30126</v>
      </c>
      <c r="R25" s="261">
        <v>24429.921999999999</v>
      </c>
      <c r="S25" s="261">
        <v>241090</v>
      </c>
    </row>
    <row r="26" spans="1:19" ht="18" customHeight="1">
      <c r="A26" s="265" t="s">
        <v>604</v>
      </c>
      <c r="B26" s="261">
        <v>113291</v>
      </c>
      <c r="C26" s="338">
        <v>137885</v>
      </c>
      <c r="D26" s="338"/>
      <c r="E26" s="263">
        <v>237274</v>
      </c>
      <c r="F26" s="282">
        <f>89830+20454</f>
        <v>110284</v>
      </c>
      <c r="G26" s="282">
        <v>118908</v>
      </c>
      <c r="H26" s="399">
        <v>7220</v>
      </c>
      <c r="I26" s="400"/>
      <c r="J26" s="261">
        <v>25599.39</v>
      </c>
      <c r="K26" s="261">
        <v>6600.05</v>
      </c>
      <c r="L26" s="261">
        <v>37823.652999999998</v>
      </c>
      <c r="M26" s="261">
        <v>28611</v>
      </c>
      <c r="N26" s="261">
        <v>201503</v>
      </c>
      <c r="O26" s="261">
        <v>4875</v>
      </c>
      <c r="P26" s="261">
        <v>367.61</v>
      </c>
      <c r="Q26" s="261">
        <v>28823.7</v>
      </c>
      <c r="R26" s="261">
        <v>25533.156999999999</v>
      </c>
      <c r="S26" s="261">
        <v>272433</v>
      </c>
    </row>
    <row r="27" spans="1:19" ht="18" customHeight="1">
      <c r="A27" s="265" t="s">
        <v>1091</v>
      </c>
      <c r="B27" s="261">
        <v>111610</v>
      </c>
      <c r="C27" s="338">
        <v>140702</v>
      </c>
      <c r="D27" s="338"/>
      <c r="E27" s="263">
        <v>246024</v>
      </c>
      <c r="F27" s="282">
        <v>107337</v>
      </c>
      <c r="G27" s="282">
        <v>128088</v>
      </c>
      <c r="H27" s="399">
        <v>7931</v>
      </c>
      <c r="I27" s="400"/>
      <c r="J27" s="261">
        <v>26106.92</v>
      </c>
      <c r="K27" s="261">
        <v>6708.95</v>
      </c>
      <c r="L27" s="261">
        <v>39884.038</v>
      </c>
      <c r="M27" s="261">
        <v>26765</v>
      </c>
      <c r="N27" s="261">
        <v>186761</v>
      </c>
      <c r="O27" s="261">
        <v>5151</v>
      </c>
      <c r="P27" s="261">
        <v>391.99</v>
      </c>
      <c r="Q27" s="261">
        <v>26343.32</v>
      </c>
      <c r="R27" s="261">
        <v>24052.85</v>
      </c>
      <c r="S27" s="261">
        <v>285079</v>
      </c>
    </row>
    <row r="28" spans="1:19" ht="18" customHeight="1">
      <c r="A28" s="265" t="s">
        <v>1212</v>
      </c>
      <c r="B28" s="261">
        <v>120771</v>
      </c>
      <c r="C28" s="338">
        <v>151725</v>
      </c>
      <c r="D28" s="338"/>
      <c r="E28" s="263">
        <v>267965</v>
      </c>
      <c r="F28" s="282">
        <v>116020</v>
      </c>
      <c r="G28" s="282">
        <v>139355</v>
      </c>
      <c r="H28" s="401">
        <v>9683</v>
      </c>
      <c r="I28" s="402"/>
      <c r="J28" s="261">
        <v>28185.23</v>
      </c>
      <c r="K28" s="261">
        <v>7224.98</v>
      </c>
      <c r="L28" s="261">
        <v>44106.205999999998</v>
      </c>
      <c r="M28" s="261">
        <v>26533</v>
      </c>
      <c r="N28" s="261">
        <v>194036</v>
      </c>
      <c r="O28" s="261">
        <v>3951</v>
      </c>
      <c r="P28" s="261">
        <v>324.42</v>
      </c>
      <c r="Q28" s="261">
        <v>27507.19</v>
      </c>
      <c r="R28" s="261">
        <v>25489.57</v>
      </c>
      <c r="S28" s="261">
        <v>313296</v>
      </c>
    </row>
    <row r="29" spans="1:19" ht="18" customHeight="1">
      <c r="A29" s="265" t="s">
        <v>1293</v>
      </c>
      <c r="B29" s="261">
        <v>125157</v>
      </c>
      <c r="C29" s="338">
        <v>168206</v>
      </c>
      <c r="D29" s="338"/>
      <c r="E29" s="263">
        <v>316550</v>
      </c>
      <c r="F29" s="282">
        <v>118367</v>
      </c>
      <c r="G29" s="282">
        <v>172679</v>
      </c>
      <c r="H29" s="403">
        <v>25504</v>
      </c>
      <c r="I29" s="404"/>
      <c r="J29" s="261">
        <v>31341.56</v>
      </c>
      <c r="K29" s="261">
        <v>8134.93</v>
      </c>
      <c r="L29" s="261">
        <v>50897.328999999998</v>
      </c>
      <c r="M29" s="261">
        <v>29101</v>
      </c>
      <c r="N29" s="261">
        <v>216493</v>
      </c>
      <c r="O29" s="261">
        <v>6492</v>
      </c>
      <c r="P29" s="261">
        <v>463.89</v>
      </c>
      <c r="Q29" s="261">
        <v>30097.35</v>
      </c>
      <c r="R29" s="261">
        <v>30720.038</v>
      </c>
      <c r="S29" s="261">
        <v>375388</v>
      </c>
    </row>
    <row r="30" spans="1:19" ht="18" customHeight="1">
      <c r="A30" s="265" t="s">
        <v>1426</v>
      </c>
      <c r="B30" s="261">
        <v>119060</v>
      </c>
      <c r="C30" s="338">
        <v>161490</v>
      </c>
      <c r="D30" s="338"/>
      <c r="E30" s="263">
        <v>300349</v>
      </c>
      <c r="F30" s="282">
        <v>112987</v>
      </c>
      <c r="G30" s="282">
        <v>172404</v>
      </c>
      <c r="H30" s="403">
        <v>14958</v>
      </c>
      <c r="I30" s="404"/>
      <c r="J30" s="261">
        <v>29989.66</v>
      </c>
      <c r="K30" s="261">
        <v>7571.81</v>
      </c>
      <c r="L30" s="261">
        <v>50827.832999999999</v>
      </c>
      <c r="M30" s="261">
        <v>26952</v>
      </c>
      <c r="N30" s="261">
        <v>217472</v>
      </c>
      <c r="O30" s="261">
        <v>5310</v>
      </c>
      <c r="P30" s="261">
        <v>387.29</v>
      </c>
      <c r="Q30" s="261">
        <v>30240.959999999999</v>
      </c>
      <c r="R30" s="261">
        <v>31590.656999999999</v>
      </c>
      <c r="S30" s="261">
        <v>347882</v>
      </c>
    </row>
    <row r="31" spans="1:19" ht="18" customHeight="1">
      <c r="A31" s="265" t="s">
        <v>1624</v>
      </c>
      <c r="B31" s="261">
        <v>117869</v>
      </c>
      <c r="C31" s="338">
        <v>162484</v>
      </c>
      <c r="D31" s="338"/>
      <c r="E31" s="263">
        <v>302209</v>
      </c>
      <c r="F31" s="282">
        <v>110638</v>
      </c>
      <c r="G31" s="282">
        <v>180137</v>
      </c>
      <c r="H31" s="403">
        <v>11434</v>
      </c>
      <c r="I31" s="404"/>
      <c r="J31" s="261">
        <v>30163.21</v>
      </c>
      <c r="K31" s="261">
        <v>7829.61</v>
      </c>
      <c r="L31" s="261">
        <v>53380.137000000002</v>
      </c>
      <c r="M31" s="261">
        <v>27147</v>
      </c>
      <c r="N31" s="261">
        <v>225557</v>
      </c>
      <c r="O31" s="261">
        <v>5953</v>
      </c>
      <c r="P31" s="261">
        <v>426.17</v>
      </c>
      <c r="Q31" s="261">
        <v>31908.32</v>
      </c>
      <c r="R31" s="261">
        <v>35690</v>
      </c>
      <c r="S31" s="261">
        <v>346810</v>
      </c>
    </row>
    <row r="32" spans="1:19">
      <c r="A32" s="542"/>
      <c r="B32" s="261"/>
      <c r="C32" s="542"/>
      <c r="D32" s="261"/>
      <c r="E32" s="261"/>
      <c r="F32" s="261"/>
      <c r="G32" s="261"/>
      <c r="H32" s="405"/>
      <c r="I32" s="405"/>
      <c r="J32" s="261"/>
      <c r="K32" s="261"/>
      <c r="L32" s="261"/>
      <c r="M32" s="261"/>
      <c r="N32" s="261"/>
      <c r="O32" s="261"/>
      <c r="P32" s="261"/>
      <c r="Q32" s="261"/>
      <c r="R32" s="261"/>
      <c r="S32" s="261"/>
    </row>
    <row r="33" spans="1:19" ht="20.100000000000001" customHeight="1">
      <c r="A33" s="406" t="s">
        <v>1296</v>
      </c>
      <c r="B33" s="542"/>
      <c r="C33" s="542"/>
      <c r="D33" s="542"/>
      <c r="E33" s="542"/>
      <c r="F33" s="542"/>
      <c r="G33" s="542"/>
      <c r="H33" s="542"/>
      <c r="I33" s="542"/>
      <c r="J33" s="284"/>
      <c r="K33" s="1235"/>
      <c r="L33" s="1235"/>
      <c r="M33" s="406" t="s">
        <v>1296</v>
      </c>
      <c r="N33" s="542"/>
      <c r="O33" s="542"/>
      <c r="P33" s="542"/>
      <c r="Q33" s="542"/>
      <c r="R33" s="542"/>
      <c r="S33" s="542"/>
    </row>
    <row r="34" spans="1:19" ht="20.100000000000001" customHeight="1">
      <c r="A34" s="542"/>
      <c r="B34" s="542"/>
      <c r="C34" s="542"/>
      <c r="D34" s="542"/>
      <c r="E34" s="542"/>
      <c r="F34" s="542"/>
      <c r="G34" s="542"/>
      <c r="H34" s="542"/>
      <c r="I34" s="542"/>
      <c r="J34" s="542"/>
      <c r="K34" s="542"/>
      <c r="L34" s="542"/>
      <c r="M34" s="542"/>
      <c r="N34" s="542"/>
      <c r="O34" s="542"/>
      <c r="P34" s="542"/>
      <c r="Q34" s="542"/>
      <c r="R34" s="542"/>
      <c r="S34" s="542"/>
    </row>
    <row r="35" spans="1:19" ht="20.100000000000001" customHeight="1">
      <c r="A35" s="994" t="s">
        <v>487</v>
      </c>
      <c r="B35" s="1238" t="s">
        <v>154</v>
      </c>
      <c r="C35" s="1239"/>
      <c r="D35" s="1239"/>
      <c r="E35" s="1239"/>
      <c r="F35" s="1239"/>
      <c r="G35" s="1239"/>
      <c r="H35" s="1239"/>
      <c r="I35" s="1239"/>
      <c r="J35" s="1239"/>
      <c r="K35" s="1239"/>
      <c r="L35" s="993"/>
      <c r="M35" s="1239" t="s">
        <v>211</v>
      </c>
      <c r="N35" s="1239"/>
      <c r="O35" s="1239"/>
      <c r="P35" s="1239"/>
      <c r="Q35" s="1239"/>
      <c r="R35" s="1239"/>
      <c r="S35" s="983" t="s">
        <v>103</v>
      </c>
    </row>
    <row r="36" spans="1:19" ht="18" customHeight="1">
      <c r="A36" s="1236"/>
      <c r="B36" s="1243" t="s">
        <v>364</v>
      </c>
      <c r="C36" s="1003" t="s">
        <v>561</v>
      </c>
      <c r="D36" s="1246"/>
      <c r="E36" s="1240" t="s">
        <v>549</v>
      </c>
      <c r="F36" s="1248"/>
      <c r="G36" s="1248"/>
      <c r="H36" s="1248"/>
      <c r="I36" s="1248"/>
      <c r="J36" s="1248"/>
      <c r="K36" s="1248"/>
      <c r="L36" s="1003" t="s">
        <v>536</v>
      </c>
      <c r="M36" s="975" t="s">
        <v>386</v>
      </c>
      <c r="N36" s="1243" t="s">
        <v>364</v>
      </c>
      <c r="O36" s="1003" t="s">
        <v>561</v>
      </c>
      <c r="P36" s="994"/>
      <c r="Q36" s="1243" t="s">
        <v>1058</v>
      </c>
      <c r="R36" s="975" t="s">
        <v>386</v>
      </c>
      <c r="S36" s="1242"/>
    </row>
    <row r="37" spans="1:19" ht="12.95" customHeight="1">
      <c r="A37" s="1236"/>
      <c r="B37" s="1244"/>
      <c r="C37" s="1242"/>
      <c r="D37" s="1236"/>
      <c r="E37" s="1249" t="s">
        <v>663</v>
      </c>
      <c r="F37" s="1252" t="s">
        <v>1595</v>
      </c>
      <c r="G37" s="1253"/>
      <c r="H37" s="1253"/>
      <c r="I37" s="1254"/>
      <c r="J37" s="1258" t="s">
        <v>1594</v>
      </c>
      <c r="K37" s="1259"/>
      <c r="L37" s="1242"/>
      <c r="M37" s="976"/>
      <c r="N37" s="981"/>
      <c r="O37" s="988"/>
      <c r="P37" s="986"/>
      <c r="Q37" s="1244"/>
      <c r="R37" s="976"/>
      <c r="S37" s="1242"/>
    </row>
    <row r="38" spans="1:19" ht="12.95" customHeight="1">
      <c r="A38" s="1236"/>
      <c r="B38" s="1244"/>
      <c r="C38" s="1242"/>
      <c r="D38" s="1236"/>
      <c r="E38" s="1250"/>
      <c r="F38" s="1252"/>
      <c r="G38" s="1253"/>
      <c r="H38" s="1253"/>
      <c r="I38" s="1254"/>
      <c r="J38" s="1252"/>
      <c r="K38" s="1253"/>
      <c r="L38" s="1242"/>
      <c r="M38" s="976"/>
      <c r="N38" s="981"/>
      <c r="O38" s="988"/>
      <c r="P38" s="986"/>
      <c r="Q38" s="1244"/>
      <c r="R38" s="976"/>
      <c r="S38" s="1242"/>
    </row>
    <row r="39" spans="1:19" ht="12.95" customHeight="1">
      <c r="A39" s="1236"/>
      <c r="B39" s="1244"/>
      <c r="C39" s="1242"/>
      <c r="D39" s="1236"/>
      <c r="E39" s="1250"/>
      <c r="F39" s="1255"/>
      <c r="G39" s="1256"/>
      <c r="H39" s="1256"/>
      <c r="I39" s="1257"/>
      <c r="J39" s="1252"/>
      <c r="K39" s="1253"/>
      <c r="L39" s="1242"/>
      <c r="M39" s="976"/>
      <c r="N39" s="981"/>
      <c r="O39" s="988"/>
      <c r="P39" s="986"/>
      <c r="Q39" s="1244"/>
      <c r="R39" s="976"/>
      <c r="S39" s="1242"/>
    </row>
    <row r="40" spans="1:19" ht="20.100000000000001" customHeight="1">
      <c r="A40" s="1236"/>
      <c r="B40" s="1245"/>
      <c r="C40" s="1247"/>
      <c r="D40" s="1237"/>
      <c r="E40" s="1251"/>
      <c r="F40" s="1240" t="s">
        <v>550</v>
      </c>
      <c r="G40" s="1241"/>
      <c r="H40" s="1240" t="s">
        <v>414</v>
      </c>
      <c r="I40" s="1241"/>
      <c r="J40" s="1255"/>
      <c r="K40" s="1256"/>
      <c r="L40" s="1242"/>
      <c r="M40" s="977"/>
      <c r="N40" s="982"/>
      <c r="O40" s="989"/>
      <c r="P40" s="987"/>
      <c r="Q40" s="1245"/>
      <c r="R40" s="977"/>
      <c r="S40" s="1242"/>
    </row>
    <row r="41" spans="1:19" ht="20.100000000000001" customHeight="1">
      <c r="A41" s="1237"/>
      <c r="B41" s="572" t="s">
        <v>182</v>
      </c>
      <c r="C41" s="574" t="s">
        <v>730</v>
      </c>
      <c r="D41" s="574" t="s">
        <v>664</v>
      </c>
      <c r="E41" s="1240" t="s">
        <v>182</v>
      </c>
      <c r="F41" s="1241"/>
      <c r="G41" s="397" t="s">
        <v>664</v>
      </c>
      <c r="H41" s="407" t="s">
        <v>182</v>
      </c>
      <c r="I41" s="577" t="s">
        <v>664</v>
      </c>
      <c r="J41" s="407" t="s">
        <v>182</v>
      </c>
      <c r="K41" s="598" t="s">
        <v>664</v>
      </c>
      <c r="L41" s="590" t="s">
        <v>542</v>
      </c>
      <c r="M41" s="591" t="s">
        <v>318</v>
      </c>
      <c r="N41" s="572" t="s">
        <v>182</v>
      </c>
      <c r="O41" s="574" t="s">
        <v>730</v>
      </c>
      <c r="P41" s="574" t="s">
        <v>664</v>
      </c>
      <c r="Q41" s="579" t="s">
        <v>542</v>
      </c>
      <c r="R41" s="574" t="s">
        <v>318</v>
      </c>
      <c r="S41" s="574" t="s">
        <v>182</v>
      </c>
    </row>
    <row r="42" spans="1:19" ht="21.95" customHeight="1">
      <c r="A42" s="542" t="s">
        <v>345</v>
      </c>
      <c r="B42" s="542"/>
      <c r="C42" s="542"/>
      <c r="D42" s="542"/>
      <c r="E42" s="283"/>
      <c r="F42" s="283"/>
      <c r="G42" s="283"/>
      <c r="H42" s="283"/>
      <c r="I42" s="283"/>
      <c r="J42" s="283"/>
      <c r="K42" s="283"/>
      <c r="L42" s="542"/>
      <c r="M42" s="578" t="s">
        <v>345</v>
      </c>
      <c r="N42" s="408"/>
      <c r="O42" s="408"/>
      <c r="P42" s="542"/>
      <c r="Q42" s="542"/>
      <c r="R42" s="542"/>
      <c r="S42" s="542"/>
    </row>
    <row r="43" spans="1:19" ht="18" customHeight="1">
      <c r="A43" s="265" t="s">
        <v>411</v>
      </c>
      <c r="B43" s="261">
        <v>23053</v>
      </c>
      <c r="C43" s="261">
        <v>17817</v>
      </c>
      <c r="D43" s="262">
        <f t="shared" ref="D43:D56" si="0">C43/C16*100</f>
        <v>10.297832004947491</v>
      </c>
      <c r="E43" s="263">
        <v>27149</v>
      </c>
      <c r="F43" s="263">
        <f>20708+4058</f>
        <v>24766</v>
      </c>
      <c r="G43" s="409">
        <f t="shared" ref="G43:G56" si="1">F43/F16*100</f>
        <v>12.85256859356593</v>
      </c>
      <c r="H43" s="263">
        <v>2319</v>
      </c>
      <c r="I43" s="410">
        <f t="shared" ref="I43:I56" si="2">H43/G16*100</f>
        <v>3.3205893723957214</v>
      </c>
      <c r="J43" s="263">
        <v>64</v>
      </c>
      <c r="K43" s="410">
        <f t="shared" ref="K43:K56" si="3">+J43/H16*100</f>
        <v>8.4099868593955325</v>
      </c>
      <c r="L43" s="261">
        <v>3307</v>
      </c>
      <c r="M43" s="338">
        <v>4151</v>
      </c>
      <c r="N43" s="338">
        <v>9417</v>
      </c>
      <c r="O43" s="338">
        <v>84486</v>
      </c>
      <c r="P43" s="411">
        <f t="shared" ref="P43:P56" si="4">O43/N16*100</f>
        <v>48.124540747449544</v>
      </c>
      <c r="Q43" s="338">
        <v>12009</v>
      </c>
      <c r="R43" s="338">
        <v>7272</v>
      </c>
      <c r="S43" s="338">
        <v>27639</v>
      </c>
    </row>
    <row r="44" spans="1:19" ht="18" customHeight="1">
      <c r="A44" s="265" t="s">
        <v>247</v>
      </c>
      <c r="B44" s="261">
        <v>19939</v>
      </c>
      <c r="C44" s="261">
        <v>15486</v>
      </c>
      <c r="D44" s="262">
        <f t="shared" si="0"/>
        <v>10.11059895799329</v>
      </c>
      <c r="E44" s="263">
        <v>23661</v>
      </c>
      <c r="F44" s="263">
        <v>21381</v>
      </c>
      <c r="G44" s="409">
        <f t="shared" si="1"/>
        <v>12.797399938948843</v>
      </c>
      <c r="H44" s="263">
        <v>2046</v>
      </c>
      <c r="I44" s="410">
        <f t="shared" si="2"/>
        <v>2.9866869087936472</v>
      </c>
      <c r="J44" s="263">
        <v>234</v>
      </c>
      <c r="K44" s="410">
        <f t="shared" si="3"/>
        <v>29.770992366412212</v>
      </c>
      <c r="L44" s="261">
        <v>2866</v>
      </c>
      <c r="M44" s="338">
        <v>3605</v>
      </c>
      <c r="N44" s="338">
        <v>9585</v>
      </c>
      <c r="O44" s="338">
        <v>83940</v>
      </c>
      <c r="P44" s="411">
        <f t="shared" si="4"/>
        <v>50.740187751993282</v>
      </c>
      <c r="Q44" s="338">
        <v>11608</v>
      </c>
      <c r="R44" s="338">
        <v>6288</v>
      </c>
      <c r="S44" s="338">
        <v>24026</v>
      </c>
    </row>
    <row r="45" spans="1:19" ht="18" customHeight="1">
      <c r="A45" s="265" t="s">
        <v>586</v>
      </c>
      <c r="B45" s="261">
        <v>19065</v>
      </c>
      <c r="C45" s="261">
        <v>14859</v>
      </c>
      <c r="D45" s="262">
        <f t="shared" si="0"/>
        <v>10.995752364319861</v>
      </c>
      <c r="E45" s="263">
        <v>22569</v>
      </c>
      <c r="F45" s="263">
        <v>20249</v>
      </c>
      <c r="G45" s="409">
        <f t="shared" si="1"/>
        <v>13.937145531633721</v>
      </c>
      <c r="H45" s="263">
        <v>2220</v>
      </c>
      <c r="I45" s="410">
        <f t="shared" si="2"/>
        <v>3.4095621323585878</v>
      </c>
      <c r="J45" s="263">
        <v>100</v>
      </c>
      <c r="K45" s="410">
        <f t="shared" si="3"/>
        <v>7.6511094108645743</v>
      </c>
      <c r="L45" s="261">
        <v>2778</v>
      </c>
      <c r="M45" s="338">
        <v>3491</v>
      </c>
      <c r="N45" s="338">
        <v>9486</v>
      </c>
      <c r="O45" s="338">
        <v>77159</v>
      </c>
      <c r="P45" s="411">
        <f t="shared" si="4"/>
        <v>46.94112207526738</v>
      </c>
      <c r="Q45" s="338">
        <v>10755</v>
      </c>
      <c r="R45" s="338">
        <v>5742</v>
      </c>
      <c r="S45" s="338">
        <v>22949</v>
      </c>
    </row>
    <row r="46" spans="1:19" ht="18" customHeight="1">
      <c r="A46" s="265" t="s">
        <v>587</v>
      </c>
      <c r="B46" s="261">
        <v>19198</v>
      </c>
      <c r="C46" s="261">
        <v>15018</v>
      </c>
      <c r="D46" s="262">
        <f t="shared" si="0"/>
        <v>10.82987192800277</v>
      </c>
      <c r="E46" s="263">
        <v>22337</v>
      </c>
      <c r="F46" s="263">
        <f>17382+3134</f>
        <v>20516</v>
      </c>
      <c r="G46" s="409">
        <f t="shared" si="1"/>
        <v>14.061300581204078</v>
      </c>
      <c r="H46" s="263">
        <v>1456</v>
      </c>
      <c r="I46" s="410">
        <f t="shared" si="2"/>
        <v>2.0865577529378045</v>
      </c>
      <c r="J46" s="263">
        <v>365</v>
      </c>
      <c r="K46" s="410">
        <f t="shared" si="3"/>
        <v>40.919282511210767</v>
      </c>
      <c r="L46" s="261">
        <v>2786</v>
      </c>
      <c r="M46" s="338">
        <v>3586</v>
      </c>
      <c r="N46" s="338">
        <v>9948</v>
      </c>
      <c r="O46" s="338">
        <v>97205</v>
      </c>
      <c r="P46" s="411">
        <f t="shared" si="4"/>
        <v>50.892403704692647</v>
      </c>
      <c r="Q46" s="338">
        <v>12741</v>
      </c>
      <c r="R46" s="338">
        <v>7323</v>
      </c>
      <c r="S46" s="338">
        <v>22744</v>
      </c>
    </row>
    <row r="47" spans="1:19" ht="18" customHeight="1">
      <c r="A47" s="265" t="s">
        <v>668</v>
      </c>
      <c r="B47" s="261">
        <v>12964</v>
      </c>
      <c r="C47" s="261">
        <v>10339</v>
      </c>
      <c r="D47" s="262">
        <f t="shared" si="0"/>
        <v>10.654039961666479</v>
      </c>
      <c r="E47" s="263">
        <v>15810</v>
      </c>
      <c r="F47" s="263">
        <v>13842</v>
      </c>
      <c r="G47" s="409">
        <f t="shared" si="1"/>
        <v>14.616221239031498</v>
      </c>
      <c r="H47" s="263">
        <v>1408</v>
      </c>
      <c r="I47" s="410">
        <f t="shared" si="2"/>
        <v>2.3016690369934447</v>
      </c>
      <c r="J47" s="263">
        <v>560</v>
      </c>
      <c r="K47" s="410">
        <f t="shared" si="3"/>
        <v>43.579766536964982</v>
      </c>
      <c r="L47" s="261">
        <v>1948</v>
      </c>
      <c r="M47" s="338">
        <v>2499</v>
      </c>
      <c r="N47" s="338">
        <v>9731</v>
      </c>
      <c r="O47" s="338">
        <v>108042</v>
      </c>
      <c r="P47" s="411">
        <f t="shared" si="4"/>
        <v>50.816988852829127</v>
      </c>
      <c r="Q47" s="338">
        <v>13876</v>
      </c>
      <c r="R47" s="338">
        <v>7945</v>
      </c>
      <c r="S47" s="338">
        <v>16350</v>
      </c>
    </row>
    <row r="48" spans="1:19" ht="18" customHeight="1">
      <c r="A48" s="265" t="s">
        <v>667</v>
      </c>
      <c r="B48" s="261">
        <v>12307</v>
      </c>
      <c r="C48" s="261">
        <v>9609</v>
      </c>
      <c r="D48" s="262">
        <f t="shared" si="0"/>
        <v>10.385638010419143</v>
      </c>
      <c r="E48" s="263">
        <v>14415</v>
      </c>
      <c r="F48" s="263">
        <v>13132</v>
      </c>
      <c r="G48" s="409">
        <f t="shared" si="1"/>
        <v>14.87000634115409</v>
      </c>
      <c r="H48" s="263">
        <v>1107</v>
      </c>
      <c r="I48" s="410">
        <f t="shared" si="2"/>
        <v>1.891111604626134</v>
      </c>
      <c r="J48" s="263">
        <v>176</v>
      </c>
      <c r="K48" s="410">
        <f t="shared" si="3"/>
        <v>12.013651877133105</v>
      </c>
      <c r="L48" s="261">
        <v>1800</v>
      </c>
      <c r="M48" s="338">
        <v>2407</v>
      </c>
      <c r="N48" s="338">
        <v>10368</v>
      </c>
      <c r="O48" s="338">
        <v>126628</v>
      </c>
      <c r="P48" s="411">
        <f t="shared" si="4"/>
        <v>50.806872256594204</v>
      </c>
      <c r="Q48" s="338">
        <v>15862</v>
      </c>
      <c r="R48" s="338">
        <v>9190</v>
      </c>
      <c r="S48" s="338">
        <v>14825</v>
      </c>
    </row>
    <row r="49" spans="1:19" ht="18" customHeight="1">
      <c r="A49" s="265" t="s">
        <v>871</v>
      </c>
      <c r="B49" s="261">
        <v>12229</v>
      </c>
      <c r="C49" s="261">
        <v>10133</v>
      </c>
      <c r="D49" s="262">
        <f t="shared" si="0"/>
        <v>10.57845890446711</v>
      </c>
      <c r="E49" s="263">
        <v>15500</v>
      </c>
      <c r="F49" s="263">
        <v>12952</v>
      </c>
      <c r="G49" s="409">
        <f t="shared" si="1"/>
        <v>14.378330373001777</v>
      </c>
      <c r="H49" s="263">
        <v>1851</v>
      </c>
      <c r="I49" s="410">
        <f t="shared" si="2"/>
        <v>3.0133819555237196</v>
      </c>
      <c r="J49" s="263">
        <v>697</v>
      </c>
      <c r="K49" s="410">
        <f t="shared" si="3"/>
        <v>31.368136813681367</v>
      </c>
      <c r="L49" s="261">
        <v>1881</v>
      </c>
      <c r="M49" s="338">
        <v>2622</v>
      </c>
      <c r="N49" s="338">
        <v>8963</v>
      </c>
      <c r="O49" s="338">
        <v>83432</v>
      </c>
      <c r="P49" s="411">
        <f t="shared" si="4"/>
        <v>43.142060820418948</v>
      </c>
      <c r="Q49" s="338">
        <v>11465</v>
      </c>
      <c r="R49" s="338">
        <v>6960</v>
      </c>
      <c r="S49" s="338">
        <v>15970</v>
      </c>
    </row>
    <row r="50" spans="1:19" ht="18" customHeight="1">
      <c r="A50" s="265" t="s">
        <v>934</v>
      </c>
      <c r="B50" s="261">
        <v>13305</v>
      </c>
      <c r="C50" s="261">
        <v>10743</v>
      </c>
      <c r="D50" s="262">
        <f t="shared" si="0"/>
        <v>10.488752636100914</v>
      </c>
      <c r="E50" s="263">
        <v>16275</v>
      </c>
      <c r="F50" s="263">
        <v>14055</v>
      </c>
      <c r="G50" s="409">
        <f t="shared" si="1"/>
        <v>14.842702206076478</v>
      </c>
      <c r="H50" s="263">
        <v>1386</v>
      </c>
      <c r="I50" s="410">
        <f t="shared" si="2"/>
        <v>2.0713773314203729</v>
      </c>
      <c r="J50" s="263">
        <v>834</v>
      </c>
      <c r="K50" s="410">
        <f t="shared" si="3"/>
        <v>27.744510978043913</v>
      </c>
      <c r="L50" s="261">
        <v>2026.84</v>
      </c>
      <c r="M50" s="338">
        <v>2865.8409999999999</v>
      </c>
      <c r="N50" s="338">
        <v>9593</v>
      </c>
      <c r="O50" s="338">
        <v>82077</v>
      </c>
      <c r="P50" s="411">
        <f t="shared" si="4"/>
        <v>42.737530526063658</v>
      </c>
      <c r="Q50" s="338">
        <v>10915.5</v>
      </c>
      <c r="R50" s="338">
        <v>6212.3130000000001</v>
      </c>
      <c r="S50" s="338">
        <v>16551</v>
      </c>
    </row>
    <row r="51" spans="1:19" ht="18" customHeight="1">
      <c r="A51" s="265" t="s">
        <v>389</v>
      </c>
      <c r="B51" s="261">
        <v>15711</v>
      </c>
      <c r="C51" s="261">
        <v>12546</v>
      </c>
      <c r="D51" s="262">
        <f t="shared" si="0"/>
        <v>10.121088424398391</v>
      </c>
      <c r="E51" s="263">
        <v>18943</v>
      </c>
      <c r="F51" s="263">
        <v>16444</v>
      </c>
      <c r="G51" s="409">
        <f t="shared" si="1"/>
        <v>14.774881623044648</v>
      </c>
      <c r="H51" s="263">
        <v>1738</v>
      </c>
      <c r="I51" s="410">
        <f t="shared" si="2"/>
        <v>2.0374191128200319</v>
      </c>
      <c r="J51" s="263">
        <v>759</v>
      </c>
      <c r="K51" s="410">
        <f t="shared" si="3"/>
        <v>22.096069868995631</v>
      </c>
      <c r="L51" s="261">
        <v>2366.5500000000002</v>
      </c>
      <c r="M51" s="338">
        <v>3443.3609999999999</v>
      </c>
      <c r="N51" s="338">
        <v>10121</v>
      </c>
      <c r="O51" s="338">
        <v>97800</v>
      </c>
      <c r="P51" s="411">
        <f t="shared" si="4"/>
        <v>45.685350324422039</v>
      </c>
      <c r="Q51" s="338">
        <v>12361.49</v>
      </c>
      <c r="R51" s="338">
        <v>7295.9549999999999</v>
      </c>
      <c r="S51" s="338">
        <v>19360</v>
      </c>
    </row>
    <row r="52" spans="1:19" ht="18" customHeight="1">
      <c r="A52" s="265" t="s">
        <v>906</v>
      </c>
      <c r="B52" s="261">
        <v>15201</v>
      </c>
      <c r="C52" s="261">
        <v>12477</v>
      </c>
      <c r="D52" s="262">
        <f t="shared" si="0"/>
        <v>9.8254925739845334</v>
      </c>
      <c r="E52" s="263">
        <v>18554</v>
      </c>
      <c r="F52" s="263">
        <v>15951</v>
      </c>
      <c r="G52" s="409">
        <f t="shared" si="1"/>
        <v>14.949811147454941</v>
      </c>
      <c r="H52" s="263">
        <v>1957</v>
      </c>
      <c r="I52" s="410">
        <f t="shared" si="2"/>
        <v>2.0133123463267593</v>
      </c>
      <c r="J52" s="263">
        <v>646</v>
      </c>
      <c r="K52" s="410">
        <f t="shared" si="3"/>
        <v>7.8038173471853103</v>
      </c>
      <c r="L52" s="261">
        <v>2359</v>
      </c>
      <c r="M52" s="338">
        <v>3552.8620000000001</v>
      </c>
      <c r="N52" s="338">
        <v>9505</v>
      </c>
      <c r="O52" s="338">
        <v>97954</v>
      </c>
      <c r="P52" s="411">
        <f t="shared" si="4"/>
        <v>46.190336970565767</v>
      </c>
      <c r="Q52" s="338">
        <v>12610</v>
      </c>
      <c r="R52" s="338">
        <v>7960.4409999999998</v>
      </c>
      <c r="S52" s="338">
        <v>19119</v>
      </c>
    </row>
    <row r="53" spans="1:19" ht="18" customHeight="1">
      <c r="A53" s="265" t="s">
        <v>604</v>
      </c>
      <c r="B53" s="261">
        <v>16009</v>
      </c>
      <c r="C53" s="261">
        <v>13454</v>
      </c>
      <c r="D53" s="262">
        <f t="shared" si="0"/>
        <v>9.7574065344308671</v>
      </c>
      <c r="E53" s="263">
        <v>20624</v>
      </c>
      <c r="F53" s="263">
        <v>16899</v>
      </c>
      <c r="G53" s="409">
        <f t="shared" si="1"/>
        <v>15.32316564506184</v>
      </c>
      <c r="H53" s="263">
        <v>2753</v>
      </c>
      <c r="I53" s="410">
        <f t="shared" si="2"/>
        <v>2.3152353079691861</v>
      </c>
      <c r="J53" s="263">
        <v>972</v>
      </c>
      <c r="K53" s="410">
        <f t="shared" si="3"/>
        <v>13.462603878116344</v>
      </c>
      <c r="L53" s="261">
        <v>2542.94</v>
      </c>
      <c r="M53" s="338">
        <v>3918.0439999999999</v>
      </c>
      <c r="N53" s="338">
        <v>9151</v>
      </c>
      <c r="O53" s="338">
        <v>94509</v>
      </c>
      <c r="P53" s="411">
        <f t="shared" si="4"/>
        <v>46.902031235266968</v>
      </c>
      <c r="Q53" s="338">
        <v>12151.36</v>
      </c>
      <c r="R53" s="338">
        <v>7782.2169999999996</v>
      </c>
      <c r="S53" s="338">
        <v>20986</v>
      </c>
    </row>
    <row r="54" spans="1:19" ht="18" customHeight="1">
      <c r="A54" s="265" t="s">
        <v>1091</v>
      </c>
      <c r="B54" s="261">
        <v>16147</v>
      </c>
      <c r="C54" s="261">
        <v>13315</v>
      </c>
      <c r="D54" s="262">
        <f t="shared" si="0"/>
        <v>9.4632627823342954</v>
      </c>
      <c r="E54" s="263">
        <v>21149</v>
      </c>
      <c r="F54" s="263">
        <v>16909</v>
      </c>
      <c r="G54" s="409">
        <f t="shared" si="1"/>
        <v>15.753188555670459</v>
      </c>
      <c r="H54" s="263">
        <v>2802</v>
      </c>
      <c r="I54" s="410">
        <f t="shared" si="2"/>
        <v>2.1875585534944726</v>
      </c>
      <c r="J54" s="263">
        <v>1438</v>
      </c>
      <c r="K54" s="410">
        <f t="shared" si="3"/>
        <v>18.131383179926868</v>
      </c>
      <c r="L54" s="261">
        <v>2543.56</v>
      </c>
      <c r="M54" s="338">
        <v>4012.5940000000001</v>
      </c>
      <c r="N54" s="338">
        <v>8698</v>
      </c>
      <c r="O54" s="338">
        <v>88034</v>
      </c>
      <c r="P54" s="411">
        <f t="shared" si="4"/>
        <v>47.137250282446544</v>
      </c>
      <c r="Q54" s="338">
        <v>11082.19</v>
      </c>
      <c r="R54" s="338">
        <v>7197.0889999999999</v>
      </c>
      <c r="S54" s="338">
        <v>21648</v>
      </c>
    </row>
    <row r="55" spans="1:19" ht="18" customHeight="1">
      <c r="A55" s="265" t="s">
        <v>1212</v>
      </c>
      <c r="B55" s="261">
        <v>18532</v>
      </c>
      <c r="C55" s="261">
        <v>15651</v>
      </c>
      <c r="D55" s="262">
        <f t="shared" si="0"/>
        <v>10.315373208106772</v>
      </c>
      <c r="E55" s="263">
        <v>25919</v>
      </c>
      <c r="F55" s="263">
        <v>19246</v>
      </c>
      <c r="G55" s="409">
        <f t="shared" si="1"/>
        <v>16.588519220823997</v>
      </c>
      <c r="H55" s="263">
        <v>3726</v>
      </c>
      <c r="I55" s="410">
        <f t="shared" si="2"/>
        <v>2.6737469053855261</v>
      </c>
      <c r="J55" s="263">
        <v>2974</v>
      </c>
      <c r="K55" s="410">
        <f t="shared" si="3"/>
        <v>30.713621811422083</v>
      </c>
      <c r="L55" s="261">
        <v>2994.42</v>
      </c>
      <c r="M55" s="338">
        <v>4844.3119999999999</v>
      </c>
      <c r="N55" s="338">
        <v>8807</v>
      </c>
      <c r="O55" s="338">
        <v>93053</v>
      </c>
      <c r="P55" s="411">
        <f t="shared" si="4"/>
        <v>47.956564761178342</v>
      </c>
      <c r="Q55" s="338">
        <v>11817.62</v>
      </c>
      <c r="R55" s="338">
        <v>7389.2920000000004</v>
      </c>
      <c r="S55" s="338">
        <v>26180</v>
      </c>
    </row>
    <row r="56" spans="1:19" ht="18" customHeight="1">
      <c r="A56" s="265" t="s">
        <v>1293</v>
      </c>
      <c r="B56" s="261">
        <v>20191</v>
      </c>
      <c r="C56" s="261">
        <v>18891</v>
      </c>
      <c r="D56" s="262">
        <f t="shared" si="0"/>
        <v>11.23087166926269</v>
      </c>
      <c r="E56" s="263">
        <v>37970</v>
      </c>
      <c r="F56" s="263">
        <v>20641</v>
      </c>
      <c r="G56" s="409">
        <f t="shared" si="1"/>
        <v>17.438137318678347</v>
      </c>
      <c r="H56" s="263">
        <v>6960</v>
      </c>
      <c r="I56" s="410">
        <f t="shared" si="2"/>
        <v>4.0306001308786827</v>
      </c>
      <c r="J56" s="263">
        <v>10369</v>
      </c>
      <c r="K56" s="410">
        <f t="shared" si="3"/>
        <v>40.656367628607278</v>
      </c>
      <c r="L56" s="261">
        <v>3665.21</v>
      </c>
      <c r="M56" s="338">
        <v>6037.7860000000001</v>
      </c>
      <c r="N56" s="338">
        <v>10476</v>
      </c>
      <c r="O56" s="338">
        <v>107364</v>
      </c>
      <c r="P56" s="411">
        <f t="shared" si="4"/>
        <v>49.592365573020835</v>
      </c>
      <c r="Q56" s="338">
        <v>13205.63</v>
      </c>
      <c r="R56" s="338">
        <v>9148.4509999999991</v>
      </c>
      <c r="S56" s="338">
        <v>38369</v>
      </c>
    </row>
    <row r="57" spans="1:19" ht="18" customHeight="1">
      <c r="A57" s="265" t="s">
        <v>1426</v>
      </c>
      <c r="B57" s="261">
        <v>20962</v>
      </c>
      <c r="C57" s="261">
        <v>19235</v>
      </c>
      <c r="D57" s="262">
        <f>C57/C30*100</f>
        <v>11.910954238652547</v>
      </c>
      <c r="E57" s="263">
        <v>34147</v>
      </c>
      <c r="F57" s="263">
        <f>18322+3552</f>
        <v>21874</v>
      </c>
      <c r="G57" s="409">
        <f>F57/F30*100</f>
        <v>19.359749351695328</v>
      </c>
      <c r="H57" s="263">
        <v>7928</v>
      </c>
      <c r="I57" s="410">
        <f>H57/G30*100</f>
        <v>4.5985011948678682</v>
      </c>
      <c r="J57" s="263">
        <v>4345</v>
      </c>
      <c r="K57" s="410">
        <f>+J57/H30*100</f>
        <v>29.048001069661723</v>
      </c>
      <c r="L57" s="261">
        <v>3721.03</v>
      </c>
      <c r="M57" s="338">
        <v>6374.1149999999998</v>
      </c>
      <c r="N57" s="338">
        <v>9044</v>
      </c>
      <c r="O57" s="338">
        <v>108666</v>
      </c>
      <c r="P57" s="411">
        <f>O57/N30*100</f>
        <v>49.967811948204826</v>
      </c>
      <c r="Q57" s="338">
        <v>13209.61</v>
      </c>
      <c r="R57" s="338">
        <v>9317.5990000000002</v>
      </c>
      <c r="S57" s="338">
        <v>34660</v>
      </c>
    </row>
    <row r="58" spans="1:19" ht="18" customHeight="1">
      <c r="A58" s="265" t="s">
        <v>1624</v>
      </c>
      <c r="B58" s="261">
        <v>20380</v>
      </c>
      <c r="C58" s="261">
        <v>18345</v>
      </c>
      <c r="D58" s="262">
        <f>C58/C31*100</f>
        <v>11.290342433716551</v>
      </c>
      <c r="E58" s="263">
        <v>29903</v>
      </c>
      <c r="F58" s="263">
        <v>21310</v>
      </c>
      <c r="G58" s="409">
        <f>F58/F31*100</f>
        <v>19.261013395036063</v>
      </c>
      <c r="H58" s="263">
        <v>6689</v>
      </c>
      <c r="I58" s="410">
        <f>H58/G31*100</f>
        <v>3.713284888723583</v>
      </c>
      <c r="J58" s="263">
        <v>1904</v>
      </c>
      <c r="K58" s="410">
        <f>+J58/H31*100</f>
        <v>16.652090257127863</v>
      </c>
      <c r="L58" s="261">
        <v>3464.65</v>
      </c>
      <c r="M58" s="338">
        <v>6243.7370000000001</v>
      </c>
      <c r="N58" s="338">
        <v>8970</v>
      </c>
      <c r="O58" s="338">
        <v>106750</v>
      </c>
      <c r="P58" s="411">
        <f>O58/N31*100</f>
        <v>47.327283125773086</v>
      </c>
      <c r="Q58" s="338">
        <v>13167.5</v>
      </c>
      <c r="R58" s="338">
        <v>10061.759</v>
      </c>
      <c r="S58" s="338">
        <v>30569</v>
      </c>
    </row>
    <row r="59" spans="1:19">
      <c r="A59" s="179"/>
      <c r="B59" s="179"/>
      <c r="C59" s="542"/>
      <c r="D59" s="412"/>
      <c r="E59" s="542"/>
      <c r="F59" s="542"/>
      <c r="G59" s="261"/>
      <c r="H59" s="542"/>
      <c r="I59" s="542"/>
      <c r="J59" s="261"/>
      <c r="K59" s="542"/>
      <c r="L59" s="542"/>
      <c r="M59" s="542"/>
      <c r="N59" s="542"/>
      <c r="O59" s="542"/>
      <c r="P59" s="542"/>
      <c r="Q59" s="542"/>
      <c r="R59" s="542"/>
      <c r="S59" s="542"/>
    </row>
    <row r="60" spans="1:19" ht="16.5">
      <c r="A60" s="542" t="s">
        <v>1297</v>
      </c>
      <c r="B60" s="542"/>
      <c r="C60" s="542"/>
      <c r="D60" s="542"/>
      <c r="E60" s="542"/>
      <c r="F60" s="542"/>
      <c r="G60" s="542"/>
      <c r="H60" s="542"/>
      <c r="I60" s="542"/>
      <c r="J60" s="261"/>
      <c r="K60" s="542"/>
      <c r="L60" s="542"/>
      <c r="M60" s="542" t="s">
        <v>1297</v>
      </c>
      <c r="N60" s="542"/>
      <c r="O60" s="542"/>
      <c r="P60" s="542"/>
      <c r="Q60" s="542"/>
      <c r="R60" s="542"/>
      <c r="S60" s="542"/>
    </row>
    <row r="61" spans="1:19">
      <c r="A61" s="542"/>
      <c r="B61" s="542"/>
      <c r="C61" s="542"/>
      <c r="D61" s="542"/>
      <c r="E61" s="542"/>
      <c r="F61" s="542"/>
      <c r="G61" s="542"/>
      <c r="H61" s="542"/>
      <c r="I61" s="542"/>
      <c r="J61" s="542"/>
      <c r="K61" s="542"/>
      <c r="L61" s="542"/>
      <c r="M61" s="542" t="s">
        <v>1298</v>
      </c>
      <c r="N61" s="542"/>
      <c r="O61" s="542"/>
      <c r="P61" s="542"/>
      <c r="Q61" s="542"/>
      <c r="R61" s="542"/>
      <c r="S61" s="542"/>
    </row>
    <row r="62" spans="1:19">
      <c r="A62" s="542"/>
      <c r="B62" s="542"/>
      <c r="C62" s="542"/>
      <c r="D62" s="542"/>
      <c r="E62" s="542"/>
      <c r="F62" s="542"/>
      <c r="G62" s="542"/>
      <c r="H62" s="542"/>
      <c r="I62" s="542"/>
      <c r="J62" s="542"/>
      <c r="K62" s="542"/>
      <c r="L62" s="542"/>
      <c r="M62" s="542"/>
      <c r="N62" s="542"/>
      <c r="O62" s="542"/>
      <c r="P62" s="542"/>
      <c r="Q62" s="542"/>
      <c r="R62" s="542"/>
      <c r="S62" s="542"/>
    </row>
    <row r="63" spans="1:19">
      <c r="A63" s="264" t="s">
        <v>1745</v>
      </c>
      <c r="B63" s="542"/>
      <c r="C63" s="542"/>
      <c r="D63" s="542"/>
      <c r="E63" s="542"/>
      <c r="F63" s="542"/>
      <c r="G63" s="542"/>
      <c r="H63" s="542"/>
      <c r="I63" s="542"/>
      <c r="J63" s="542"/>
      <c r="K63" s="542"/>
      <c r="L63" s="542"/>
      <c r="M63" s="264" t="s">
        <v>1745</v>
      </c>
      <c r="N63" s="542"/>
      <c r="O63" s="542"/>
      <c r="P63" s="542"/>
      <c r="Q63" s="542"/>
      <c r="R63" s="542"/>
      <c r="S63" s="542"/>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6" customWidth="1"/>
    <col min="3" max="3" width="9.7109375" style="316" customWidth="1"/>
    <col min="4" max="4" width="4.28515625" style="316" customWidth="1"/>
    <col min="5" max="5" width="13.28515625" style="316" customWidth="1"/>
    <col min="6" max="6" width="12.140625" style="316" customWidth="1"/>
    <col min="7" max="7" width="8.7109375" style="316" customWidth="1"/>
    <col min="8" max="8" width="9.85546875" style="316" customWidth="1"/>
    <col min="9" max="10" width="12.140625" style="316" customWidth="1"/>
    <col min="11" max="11" width="10" style="316" customWidth="1"/>
    <col min="12" max="12" width="17.85546875" style="316" customWidth="1"/>
    <col min="13" max="14" width="16.7109375" style="316" customWidth="1"/>
    <col min="15" max="17" width="17.28515625" style="316" customWidth="1"/>
    <col min="18" max="18" width="14.7109375" style="316" customWidth="1"/>
    <col min="19" max="20" width="17.28515625" style="316" customWidth="1"/>
    <col min="21" max="16384" width="12.5703125" style="316"/>
  </cols>
  <sheetData>
    <row r="1" spans="1:20" ht="15" customHeight="1">
      <c r="A1" s="907" t="s">
        <v>1764</v>
      </c>
    </row>
    <row r="2" spans="1:20" ht="15.75">
      <c r="A2" s="280" t="s">
        <v>678</v>
      </c>
      <c r="B2" s="542"/>
      <c r="C2" s="542"/>
      <c r="D2" s="542"/>
      <c r="E2" s="542"/>
      <c r="F2" s="542"/>
      <c r="G2" s="542"/>
      <c r="H2" s="542"/>
      <c r="I2" s="542"/>
      <c r="J2" s="542"/>
      <c r="K2" s="280"/>
      <c r="L2" s="646"/>
      <c r="M2" s="280" t="s">
        <v>678</v>
      </c>
      <c r="N2" s="542"/>
      <c r="O2" s="542"/>
      <c r="P2" s="542"/>
      <c r="Q2" s="542"/>
      <c r="R2" s="542"/>
      <c r="S2" s="542"/>
      <c r="T2" s="542"/>
    </row>
    <row r="3" spans="1:20" ht="15.75">
      <c r="A3" s="280" t="s">
        <v>185</v>
      </c>
      <c r="B3" s="542"/>
      <c r="C3" s="542"/>
      <c r="D3" s="542"/>
      <c r="E3" s="542"/>
      <c r="F3" s="542"/>
      <c r="G3" s="542"/>
      <c r="H3" s="542"/>
      <c r="I3" s="542"/>
      <c r="J3" s="542"/>
      <c r="K3" s="1235"/>
      <c r="L3" s="1235"/>
      <c r="M3" s="280" t="s">
        <v>185</v>
      </c>
      <c r="N3" s="542"/>
      <c r="O3" s="542"/>
      <c r="P3" s="542"/>
      <c r="Q3" s="542"/>
      <c r="R3" s="542"/>
      <c r="S3" s="542"/>
      <c r="T3" s="542"/>
    </row>
    <row r="4" spans="1:20" ht="15.75">
      <c r="A4" s="280" t="s">
        <v>16</v>
      </c>
      <c r="B4" s="542"/>
      <c r="C4" s="542"/>
      <c r="D4" s="542"/>
      <c r="E4" s="542"/>
      <c r="F4" s="542"/>
      <c r="G4" s="542"/>
      <c r="H4" s="542"/>
      <c r="I4" s="542"/>
      <c r="J4" s="542"/>
      <c r="K4" s="1235"/>
      <c r="L4" s="1235"/>
      <c r="M4" s="280" t="s">
        <v>16</v>
      </c>
      <c r="N4" s="542"/>
      <c r="O4" s="542"/>
      <c r="P4" s="542"/>
      <c r="Q4" s="542"/>
      <c r="R4" s="542"/>
      <c r="S4" s="542"/>
      <c r="T4" s="542"/>
    </row>
    <row r="5" spans="1:20" ht="15.75">
      <c r="A5" s="280" t="s">
        <v>1299</v>
      </c>
      <c r="B5" s="542"/>
      <c r="C5" s="542"/>
      <c r="D5" s="542"/>
      <c r="E5" s="542"/>
      <c r="F5" s="542"/>
      <c r="G5" s="542"/>
      <c r="H5" s="542"/>
      <c r="I5" s="542"/>
      <c r="J5" s="542"/>
      <c r="K5" s="1235"/>
      <c r="L5" s="1235"/>
      <c r="M5" s="280" t="s">
        <v>1299</v>
      </c>
      <c r="N5" s="542"/>
      <c r="O5" s="542"/>
      <c r="P5" s="542"/>
      <c r="Q5" s="542"/>
      <c r="R5" s="542"/>
      <c r="S5" s="542"/>
      <c r="T5" s="542"/>
    </row>
    <row r="6" spans="1:20">
      <c r="A6" s="542"/>
      <c r="B6" s="542"/>
      <c r="C6" s="542"/>
      <c r="D6" s="542"/>
      <c r="E6" s="542"/>
      <c r="F6" s="542"/>
      <c r="G6" s="542"/>
      <c r="H6" s="542"/>
      <c r="I6" s="542"/>
      <c r="J6" s="542"/>
      <c r="K6" s="542"/>
      <c r="L6" s="542"/>
      <c r="M6" s="542"/>
      <c r="N6" s="542"/>
      <c r="O6" s="542"/>
      <c r="P6" s="542"/>
      <c r="Q6" s="542"/>
      <c r="R6" s="542"/>
      <c r="S6" s="542"/>
      <c r="T6" s="542"/>
    </row>
    <row r="7" spans="1:20" ht="20.100000000000001" customHeight="1">
      <c r="A7" s="1246" t="s">
        <v>487</v>
      </c>
      <c r="B7" s="1267" t="s">
        <v>154</v>
      </c>
      <c r="C7" s="1267"/>
      <c r="D7" s="1267"/>
      <c r="E7" s="1267"/>
      <c r="F7" s="1267"/>
      <c r="G7" s="1267"/>
      <c r="H7" s="1267"/>
      <c r="I7" s="1267"/>
      <c r="J7" s="1267"/>
      <c r="K7" s="1267"/>
      <c r="L7" s="1238"/>
      <c r="M7" s="1265" t="s">
        <v>211</v>
      </c>
      <c r="N7" s="1267"/>
      <c r="O7" s="1267"/>
      <c r="P7" s="1267"/>
      <c r="Q7" s="1267"/>
      <c r="R7" s="1267"/>
      <c r="S7" s="1268"/>
      <c r="T7" s="1269"/>
    </row>
    <row r="8" spans="1:20" ht="21.95" customHeight="1">
      <c r="A8" s="1236"/>
      <c r="B8" s="1267" t="s">
        <v>547</v>
      </c>
      <c r="C8" s="1270"/>
      <c r="D8" s="1270"/>
      <c r="E8" s="1270"/>
      <c r="F8" s="1270" t="s">
        <v>1300</v>
      </c>
      <c r="G8" s="1270"/>
      <c r="H8" s="1270"/>
      <c r="I8" s="1270"/>
      <c r="J8" s="1270"/>
      <c r="K8" s="1270"/>
      <c r="L8" s="1271"/>
      <c r="M8" s="1265" t="s">
        <v>547</v>
      </c>
      <c r="N8" s="1267"/>
      <c r="O8" s="1267" t="s">
        <v>412</v>
      </c>
      <c r="P8" s="1270"/>
      <c r="Q8" s="1270"/>
      <c r="R8" s="1270"/>
      <c r="S8" s="1270"/>
      <c r="T8" s="1271"/>
    </row>
    <row r="9" spans="1:20" ht="12.95" customHeight="1">
      <c r="A9" s="1236"/>
      <c r="B9" s="1270"/>
      <c r="C9" s="1270"/>
      <c r="D9" s="1270"/>
      <c r="E9" s="1270"/>
      <c r="F9" s="1270" t="s">
        <v>550</v>
      </c>
      <c r="G9" s="1270"/>
      <c r="H9" s="1270"/>
      <c r="I9" s="1270"/>
      <c r="J9" s="1270" t="s">
        <v>414</v>
      </c>
      <c r="K9" s="1270"/>
      <c r="L9" s="1271"/>
      <c r="M9" s="1265"/>
      <c r="N9" s="1267"/>
      <c r="O9" s="1267" t="s">
        <v>494</v>
      </c>
      <c r="P9" s="1270"/>
      <c r="Q9" s="1267" t="s">
        <v>21</v>
      </c>
      <c r="R9" s="1267"/>
      <c r="S9" s="1272" t="s">
        <v>186</v>
      </c>
      <c r="T9" s="1238"/>
    </row>
    <row r="10" spans="1:20" ht="16.5" customHeight="1">
      <c r="A10" s="1236"/>
      <c r="B10" s="1270"/>
      <c r="C10" s="1270"/>
      <c r="D10" s="1270"/>
      <c r="E10" s="1270"/>
      <c r="F10" s="1270"/>
      <c r="G10" s="1270"/>
      <c r="H10" s="1270"/>
      <c r="I10" s="1270"/>
      <c r="J10" s="1270"/>
      <c r="K10" s="1270"/>
      <c r="L10" s="1271"/>
      <c r="M10" s="1265"/>
      <c r="N10" s="1267"/>
      <c r="O10" s="1270"/>
      <c r="P10" s="1270"/>
      <c r="Q10" s="1267"/>
      <c r="R10" s="1267"/>
      <c r="S10" s="1267"/>
      <c r="T10" s="1238"/>
    </row>
    <row r="11" spans="1:20" ht="20.100000000000001" customHeight="1">
      <c r="A11" s="1237"/>
      <c r="B11" s="982" t="s">
        <v>1288</v>
      </c>
      <c r="C11" s="1245"/>
      <c r="D11" s="982" t="s">
        <v>1289</v>
      </c>
      <c r="E11" s="1245"/>
      <c r="F11" s="982" t="s">
        <v>1288</v>
      </c>
      <c r="G11" s="1245"/>
      <c r="H11" s="982" t="s">
        <v>1289</v>
      </c>
      <c r="I11" s="1245"/>
      <c r="J11" s="982" t="s">
        <v>1288</v>
      </c>
      <c r="K11" s="1245"/>
      <c r="L11" s="650" t="s">
        <v>1289</v>
      </c>
      <c r="M11" s="649" t="s">
        <v>1288</v>
      </c>
      <c r="N11" s="650" t="s">
        <v>1289</v>
      </c>
      <c r="O11" s="650" t="s">
        <v>1288</v>
      </c>
      <c r="P11" s="650" t="s">
        <v>1289</v>
      </c>
      <c r="Q11" s="650" t="s">
        <v>1288</v>
      </c>
      <c r="R11" s="650" t="s">
        <v>1289</v>
      </c>
      <c r="S11" s="650" t="s">
        <v>1288</v>
      </c>
      <c r="T11" s="650" t="s">
        <v>1289</v>
      </c>
    </row>
    <row r="12" spans="1:20" ht="21" customHeight="1">
      <c r="A12" s="281" t="s">
        <v>345</v>
      </c>
      <c r="B12" s="542"/>
      <c r="C12" s="542"/>
      <c r="D12" s="542"/>
      <c r="E12" s="542"/>
      <c r="F12" s="542"/>
      <c r="G12" s="542"/>
      <c r="H12" s="542"/>
      <c r="I12" s="542"/>
      <c r="J12" s="542"/>
      <c r="K12" s="1261"/>
      <c r="L12" s="1261"/>
      <c r="M12" s="1262" t="s">
        <v>345</v>
      </c>
      <c r="N12" s="1262"/>
      <c r="O12" s="542"/>
      <c r="P12" s="542"/>
      <c r="Q12" s="542"/>
      <c r="R12" s="542"/>
      <c r="S12" s="542"/>
      <c r="T12" s="542"/>
    </row>
    <row r="13" spans="1:20" ht="20.100000000000001" customHeight="1">
      <c r="A13" s="265" t="s">
        <v>411</v>
      </c>
      <c r="B13" s="542"/>
      <c r="C13" s="338">
        <v>224</v>
      </c>
      <c r="D13" s="542"/>
      <c r="E13" s="338">
        <v>1241</v>
      </c>
      <c r="F13" s="542"/>
      <c r="G13" s="338">
        <v>222</v>
      </c>
      <c r="H13" s="542"/>
      <c r="I13" s="338">
        <v>1242</v>
      </c>
      <c r="J13" s="542"/>
      <c r="K13" s="338">
        <v>230</v>
      </c>
      <c r="L13" s="338">
        <v>1225</v>
      </c>
      <c r="M13" s="338">
        <v>117</v>
      </c>
      <c r="N13" s="338">
        <v>754</v>
      </c>
      <c r="O13" s="338">
        <v>311</v>
      </c>
      <c r="P13" s="338">
        <v>1643</v>
      </c>
      <c r="Q13" s="338">
        <v>217</v>
      </c>
      <c r="R13" s="338">
        <v>1161</v>
      </c>
      <c r="S13" s="338">
        <v>92</v>
      </c>
      <c r="T13" s="338">
        <v>642</v>
      </c>
    </row>
    <row r="14" spans="1:20" ht="20.100000000000001" customHeight="1">
      <c r="A14" s="265" t="s">
        <v>247</v>
      </c>
      <c r="B14" s="542"/>
      <c r="C14" s="338">
        <v>224</v>
      </c>
      <c r="D14" s="542"/>
      <c r="E14" s="338">
        <v>1233</v>
      </c>
      <c r="F14" s="542"/>
      <c r="G14" s="338">
        <v>222</v>
      </c>
      <c r="H14" s="542"/>
      <c r="I14" s="338">
        <v>1234</v>
      </c>
      <c r="J14" s="542"/>
      <c r="K14" s="338">
        <v>230</v>
      </c>
      <c r="L14" s="338">
        <v>1220</v>
      </c>
      <c r="M14" s="338">
        <v>111</v>
      </c>
      <c r="N14" s="338">
        <v>730</v>
      </c>
      <c r="O14" s="338">
        <v>295</v>
      </c>
      <c r="P14" s="338">
        <v>1476</v>
      </c>
      <c r="Q14" s="338">
        <v>223</v>
      </c>
      <c r="R14" s="338">
        <v>1235</v>
      </c>
      <c r="S14" s="338">
        <v>85</v>
      </c>
      <c r="T14" s="338">
        <v>606</v>
      </c>
    </row>
    <row r="15" spans="1:20" ht="20.100000000000001" customHeight="1">
      <c r="A15" s="265" t="s">
        <v>586</v>
      </c>
      <c r="B15" s="542"/>
      <c r="C15" s="338">
        <v>225</v>
      </c>
      <c r="D15" s="542"/>
      <c r="E15" s="338">
        <v>1224</v>
      </c>
      <c r="F15" s="542"/>
      <c r="G15" s="338">
        <v>224</v>
      </c>
      <c r="H15" s="542"/>
      <c r="I15" s="338">
        <v>1227</v>
      </c>
      <c r="J15" s="542"/>
      <c r="K15" s="338">
        <v>229</v>
      </c>
      <c r="L15" s="338">
        <v>1196</v>
      </c>
      <c r="M15" s="338">
        <v>107</v>
      </c>
      <c r="N15" s="338">
        <v>711</v>
      </c>
      <c r="O15" s="338">
        <v>301</v>
      </c>
      <c r="P15" s="338">
        <v>1634</v>
      </c>
      <c r="Q15" s="338">
        <v>214</v>
      </c>
      <c r="R15" s="338">
        <v>1191</v>
      </c>
      <c r="S15" s="338">
        <v>80</v>
      </c>
      <c r="T15" s="338">
        <v>575</v>
      </c>
    </row>
    <row r="16" spans="1:20" ht="20.100000000000001" customHeight="1">
      <c r="A16" s="265" t="s">
        <v>587</v>
      </c>
      <c r="B16" s="542"/>
      <c r="C16" s="338">
        <v>228</v>
      </c>
      <c r="D16" s="542"/>
      <c r="E16" s="338">
        <v>1237</v>
      </c>
      <c r="F16" s="542"/>
      <c r="G16" s="338">
        <v>226</v>
      </c>
      <c r="H16" s="542"/>
      <c r="I16" s="338">
        <v>1239</v>
      </c>
      <c r="J16" s="542"/>
      <c r="K16" s="338">
        <v>231</v>
      </c>
      <c r="L16" s="338">
        <v>1221</v>
      </c>
      <c r="M16" s="338">
        <v>101</v>
      </c>
      <c r="N16" s="338">
        <v>689</v>
      </c>
      <c r="O16" s="338">
        <v>262</v>
      </c>
      <c r="P16" s="338">
        <v>1286</v>
      </c>
      <c r="Q16" s="338">
        <v>215</v>
      </c>
      <c r="R16" s="338">
        <v>1186</v>
      </c>
      <c r="S16" s="338">
        <v>83</v>
      </c>
      <c r="T16" s="338">
        <v>615</v>
      </c>
    </row>
    <row r="17" spans="1:20" ht="20.100000000000001" customHeight="1">
      <c r="A17" s="265" t="s">
        <v>668</v>
      </c>
      <c r="B17" s="542"/>
      <c r="C17" s="338">
        <v>233</v>
      </c>
      <c r="D17" s="542"/>
      <c r="E17" s="338">
        <v>1251</v>
      </c>
      <c r="F17" s="542"/>
      <c r="G17" s="338">
        <v>232</v>
      </c>
      <c r="H17" s="542"/>
      <c r="I17" s="338">
        <v>1257</v>
      </c>
      <c r="J17" s="542"/>
      <c r="K17" s="338">
        <v>234</v>
      </c>
      <c r="L17" s="338">
        <v>1226</v>
      </c>
      <c r="M17" s="338">
        <v>104</v>
      </c>
      <c r="N17" s="338">
        <v>722</v>
      </c>
      <c r="O17" s="338">
        <v>282</v>
      </c>
      <c r="P17" s="338">
        <v>1404</v>
      </c>
      <c r="Q17" s="338">
        <v>232</v>
      </c>
      <c r="R17" s="338">
        <v>1350</v>
      </c>
      <c r="S17" s="338">
        <v>81</v>
      </c>
      <c r="T17" s="338">
        <v>612</v>
      </c>
    </row>
    <row r="18" spans="1:20" ht="20.100000000000001" customHeight="1">
      <c r="A18" s="265" t="s">
        <v>667</v>
      </c>
      <c r="B18" s="542"/>
      <c r="C18" s="338">
        <v>239</v>
      </c>
      <c r="D18" s="542"/>
      <c r="E18" s="338">
        <v>1289</v>
      </c>
      <c r="F18" s="542"/>
      <c r="G18" s="338">
        <v>238</v>
      </c>
      <c r="H18" s="542"/>
      <c r="I18" s="338">
        <v>1297</v>
      </c>
      <c r="J18" s="542"/>
      <c r="K18" s="338">
        <v>239</v>
      </c>
      <c r="L18" s="338">
        <v>1263</v>
      </c>
      <c r="M18" s="338">
        <v>103</v>
      </c>
      <c r="N18" s="338">
        <v>734</v>
      </c>
      <c r="O18" s="338">
        <v>306</v>
      </c>
      <c r="P18" s="338">
        <v>1538</v>
      </c>
      <c r="Q18" s="338">
        <v>217</v>
      </c>
      <c r="R18" s="338">
        <v>1272</v>
      </c>
      <c r="S18" s="338">
        <v>82</v>
      </c>
      <c r="T18" s="338">
        <v>639</v>
      </c>
    </row>
    <row r="19" spans="1:20" ht="20.100000000000001" customHeight="1">
      <c r="A19" s="265" t="s">
        <v>871</v>
      </c>
      <c r="B19" s="542"/>
      <c r="C19" s="338">
        <v>245</v>
      </c>
      <c r="D19" s="542"/>
      <c r="E19" s="338">
        <v>1322</v>
      </c>
      <c r="F19" s="542"/>
      <c r="G19" s="338">
        <v>244</v>
      </c>
      <c r="H19" s="542"/>
      <c r="I19" s="338">
        <v>1329</v>
      </c>
      <c r="J19" s="542"/>
      <c r="K19" s="338">
        <v>246</v>
      </c>
      <c r="L19" s="338">
        <v>1297</v>
      </c>
      <c r="M19" s="338">
        <v>122</v>
      </c>
      <c r="N19" s="338">
        <v>815</v>
      </c>
      <c r="O19" s="338">
        <v>330</v>
      </c>
      <c r="P19" s="338">
        <v>1786</v>
      </c>
      <c r="Q19" s="338">
        <v>265</v>
      </c>
      <c r="R19" s="338">
        <v>1434</v>
      </c>
      <c r="S19" s="338">
        <v>91</v>
      </c>
      <c r="T19" s="338">
        <v>664</v>
      </c>
    </row>
    <row r="20" spans="1:20" ht="20.100000000000001" customHeight="1">
      <c r="A20" s="265" t="s">
        <v>934</v>
      </c>
      <c r="B20" s="542"/>
      <c r="C20" s="282">
        <v>251</v>
      </c>
      <c r="D20" s="283"/>
      <c r="E20" s="282">
        <v>1353</v>
      </c>
      <c r="F20" s="283"/>
      <c r="G20" s="282">
        <v>250</v>
      </c>
      <c r="H20" s="283"/>
      <c r="I20" s="282">
        <v>1361</v>
      </c>
      <c r="J20" s="283"/>
      <c r="K20" s="282">
        <v>250</v>
      </c>
      <c r="L20" s="282">
        <v>1322</v>
      </c>
      <c r="M20" s="282">
        <v>109</v>
      </c>
      <c r="N20" s="282">
        <v>748</v>
      </c>
      <c r="O20" s="282">
        <v>315</v>
      </c>
      <c r="P20" s="282">
        <v>1547</v>
      </c>
      <c r="Q20" s="282">
        <v>281</v>
      </c>
      <c r="R20" s="338">
        <v>1577</v>
      </c>
      <c r="S20" s="338">
        <v>84</v>
      </c>
      <c r="T20" s="338">
        <v>632</v>
      </c>
    </row>
    <row r="21" spans="1:20" ht="20.100000000000001" customHeight="1">
      <c r="A21" s="265" t="s">
        <v>389</v>
      </c>
      <c r="B21" s="542"/>
      <c r="C21" s="282">
        <v>259</v>
      </c>
      <c r="D21" s="283"/>
      <c r="E21" s="282">
        <v>1391</v>
      </c>
      <c r="F21" s="283"/>
      <c r="G21" s="282">
        <v>256</v>
      </c>
      <c r="H21" s="283"/>
      <c r="I21" s="282">
        <v>1389</v>
      </c>
      <c r="J21" s="283"/>
      <c r="K21" s="282">
        <v>263</v>
      </c>
      <c r="L21" s="282">
        <v>1386</v>
      </c>
      <c r="M21" s="282">
        <v>111</v>
      </c>
      <c r="N21" s="282">
        <v>779</v>
      </c>
      <c r="O21" s="282">
        <v>317</v>
      </c>
      <c r="P21" s="282">
        <v>1561</v>
      </c>
      <c r="Q21" s="282">
        <v>275</v>
      </c>
      <c r="R21" s="338">
        <v>1514</v>
      </c>
      <c r="S21" s="338">
        <v>89</v>
      </c>
      <c r="T21" s="338">
        <v>686</v>
      </c>
    </row>
    <row r="22" spans="1:20" ht="20.100000000000001" customHeight="1">
      <c r="A22" s="265" t="s">
        <v>906</v>
      </c>
      <c r="B22" s="542"/>
      <c r="C22" s="282">
        <v>267</v>
      </c>
      <c r="D22" s="542"/>
      <c r="E22" s="282">
        <v>1433</v>
      </c>
      <c r="F22" s="542"/>
      <c r="G22" s="282">
        <v>265</v>
      </c>
      <c r="H22" s="542"/>
      <c r="I22" s="282">
        <v>1434</v>
      </c>
      <c r="J22" s="542"/>
      <c r="K22" s="282">
        <v>268</v>
      </c>
      <c r="L22" s="282">
        <v>1426</v>
      </c>
      <c r="M22" s="282">
        <v>115</v>
      </c>
      <c r="N22" s="282">
        <v>811</v>
      </c>
      <c r="O22" s="282">
        <v>323</v>
      </c>
      <c r="P22" s="282">
        <v>1618</v>
      </c>
      <c r="Q22" s="282">
        <v>285</v>
      </c>
      <c r="R22" s="338">
        <v>1562</v>
      </c>
      <c r="S22" s="338">
        <v>92</v>
      </c>
      <c r="T22" s="338">
        <v>708</v>
      </c>
    </row>
    <row r="23" spans="1:20" ht="20.100000000000001" customHeight="1">
      <c r="A23" s="265" t="s">
        <v>604</v>
      </c>
      <c r="B23" s="542"/>
      <c r="C23" s="282">
        <v>274</v>
      </c>
      <c r="D23" s="542"/>
      <c r="E23" s="282">
        <v>1478</v>
      </c>
      <c r="F23" s="542"/>
      <c r="G23" s="282">
        <v>273</v>
      </c>
      <c r="H23" s="542"/>
      <c r="I23" s="282">
        <v>1477</v>
      </c>
      <c r="J23" s="542"/>
      <c r="K23" s="282">
        <v>275</v>
      </c>
      <c r="L23" s="282">
        <v>1472</v>
      </c>
      <c r="M23" s="282">
        <v>127</v>
      </c>
      <c r="N23" s="282">
        <v>886</v>
      </c>
      <c r="O23" s="282">
        <v>377</v>
      </c>
      <c r="P23" s="282">
        <v>2076</v>
      </c>
      <c r="Q23" s="282">
        <v>305</v>
      </c>
      <c r="R23" s="338">
        <v>1659</v>
      </c>
      <c r="S23" s="338">
        <v>94</v>
      </c>
      <c r="T23" s="338">
        <v>721</v>
      </c>
    </row>
    <row r="24" spans="1:20" ht="20.100000000000001" customHeight="1">
      <c r="A24" s="265" t="s">
        <v>1091</v>
      </c>
      <c r="B24" s="542"/>
      <c r="C24" s="282">
        <v>283</v>
      </c>
      <c r="D24" s="542"/>
      <c r="E24" s="282">
        <v>1528</v>
      </c>
      <c r="F24" s="542"/>
      <c r="G24" s="282">
        <v>282</v>
      </c>
      <c r="H24" s="542"/>
      <c r="I24" s="282">
        <v>1522</v>
      </c>
      <c r="J24" s="542"/>
      <c r="K24" s="282">
        <v>285</v>
      </c>
      <c r="L24" s="282">
        <v>1529</v>
      </c>
      <c r="M24" s="282">
        <v>129</v>
      </c>
      <c r="N24" s="282">
        <v>913</v>
      </c>
      <c r="O24" s="282">
        <v>372</v>
      </c>
      <c r="P24" s="282">
        <v>2001</v>
      </c>
      <c r="Q24" s="282">
        <v>306</v>
      </c>
      <c r="R24" s="338">
        <v>1699</v>
      </c>
      <c r="S24" s="338">
        <v>100</v>
      </c>
      <c r="T24" s="338">
        <v>764</v>
      </c>
    </row>
    <row r="25" spans="1:20" ht="20.100000000000001" customHeight="1">
      <c r="A25" s="265" t="s">
        <v>1212</v>
      </c>
      <c r="B25" s="542"/>
      <c r="C25" s="282">
        <v>291</v>
      </c>
      <c r="D25" s="542"/>
      <c r="E25" s="282">
        <v>1565</v>
      </c>
      <c r="F25" s="542"/>
      <c r="G25" s="282">
        <v>289</v>
      </c>
      <c r="H25" s="542"/>
      <c r="I25" s="282">
        <v>1559</v>
      </c>
      <c r="J25" s="542"/>
      <c r="K25" s="282">
        <v>292</v>
      </c>
      <c r="L25" s="282">
        <v>1563</v>
      </c>
      <c r="M25" s="282">
        <v>131</v>
      </c>
      <c r="N25" s="282">
        <v>927</v>
      </c>
      <c r="O25" s="282">
        <v>394</v>
      </c>
      <c r="P25" s="282">
        <v>2050</v>
      </c>
      <c r="Q25" s="282">
        <v>302</v>
      </c>
      <c r="R25" s="338">
        <v>1694</v>
      </c>
      <c r="S25" s="338">
        <v>98</v>
      </c>
      <c r="T25" s="338">
        <v>739</v>
      </c>
    </row>
    <row r="26" spans="1:20" ht="20.100000000000001" customHeight="1">
      <c r="A26" s="265" t="s">
        <v>1293</v>
      </c>
      <c r="B26" s="542"/>
      <c r="C26" s="282">
        <v>303</v>
      </c>
      <c r="D26" s="542"/>
      <c r="E26" s="282">
        <v>1624</v>
      </c>
      <c r="F26" s="542"/>
      <c r="G26" s="282">
        <v>299</v>
      </c>
      <c r="H26" s="542"/>
      <c r="I26" s="282">
        <v>1614</v>
      </c>
      <c r="J26" s="542"/>
      <c r="K26" s="282">
        <v>305</v>
      </c>
      <c r="L26" s="282">
        <v>1629</v>
      </c>
      <c r="M26" s="282">
        <v>142</v>
      </c>
      <c r="N26" s="282">
        <v>1021</v>
      </c>
      <c r="O26" s="282">
        <v>401</v>
      </c>
      <c r="P26" s="282">
        <v>2205</v>
      </c>
      <c r="Q26" s="282">
        <v>309</v>
      </c>
      <c r="R26" s="338">
        <v>1717</v>
      </c>
      <c r="S26" s="338">
        <v>105</v>
      </c>
      <c r="T26" s="338">
        <v>819</v>
      </c>
    </row>
    <row r="27" spans="1:20" ht="20.100000000000001" customHeight="1">
      <c r="A27" s="265" t="s">
        <v>1426</v>
      </c>
      <c r="B27" s="542"/>
      <c r="C27" s="282">
        <v>315</v>
      </c>
      <c r="D27" s="542"/>
      <c r="E27" s="282">
        <v>1695</v>
      </c>
      <c r="F27" s="542"/>
      <c r="G27" s="282">
        <v>310</v>
      </c>
      <c r="H27" s="542"/>
      <c r="I27" s="282">
        <v>1673</v>
      </c>
      <c r="J27" s="542"/>
      <c r="K27" s="282">
        <v>318</v>
      </c>
      <c r="L27" s="282">
        <v>1709</v>
      </c>
      <c r="M27" s="282">
        <v>145</v>
      </c>
      <c r="N27" s="282">
        <v>1045</v>
      </c>
      <c r="O27" s="282">
        <v>406</v>
      </c>
      <c r="P27" s="282">
        <v>2160</v>
      </c>
      <c r="Q27" s="282">
        <v>330</v>
      </c>
      <c r="R27" s="338">
        <v>1842</v>
      </c>
      <c r="S27" s="338">
        <v>105</v>
      </c>
      <c r="T27" s="338">
        <v>822</v>
      </c>
    </row>
    <row r="28" spans="1:20" ht="20.100000000000001" customHeight="1">
      <c r="A28" s="265" t="s">
        <v>1624</v>
      </c>
      <c r="B28" s="542"/>
      <c r="C28" s="282">
        <v>329</v>
      </c>
      <c r="D28" s="542"/>
      <c r="E28" s="282">
        <v>1770</v>
      </c>
      <c r="F28" s="542"/>
      <c r="G28" s="282">
        <v>322</v>
      </c>
      <c r="H28" s="542"/>
      <c r="I28" s="282">
        <v>1736</v>
      </c>
      <c r="J28" s="542"/>
      <c r="K28" s="282">
        <v>335</v>
      </c>
      <c r="L28" s="282">
        <v>1795</v>
      </c>
      <c r="M28" s="282">
        <v>158</v>
      </c>
      <c r="N28" s="282">
        <v>1119</v>
      </c>
      <c r="O28" s="282">
        <v>404</v>
      </c>
      <c r="P28" s="282">
        <v>1987</v>
      </c>
      <c r="Q28" s="282">
        <v>326</v>
      </c>
      <c r="R28" s="338">
        <v>1955</v>
      </c>
      <c r="S28" s="338">
        <v>119</v>
      </c>
      <c r="T28" s="338">
        <v>904</v>
      </c>
    </row>
    <row r="29" spans="1:20">
      <c r="A29" s="542"/>
      <c r="B29" s="542"/>
      <c r="C29" s="542"/>
      <c r="D29" s="542"/>
      <c r="E29" s="542"/>
      <c r="F29" s="542"/>
      <c r="G29" s="542"/>
      <c r="H29" s="542"/>
      <c r="I29" s="542"/>
      <c r="J29" s="542"/>
      <c r="K29" s="542"/>
      <c r="L29" s="542"/>
      <c r="M29" s="542"/>
      <c r="N29" s="542"/>
      <c r="O29" s="542"/>
      <c r="P29" s="542"/>
      <c r="Q29" s="542"/>
      <c r="R29" s="542"/>
      <c r="S29" s="542"/>
      <c r="T29" s="542"/>
    </row>
    <row r="30" spans="1:20" ht="20.100000000000001" customHeight="1">
      <c r="A30" s="1262" t="s">
        <v>187</v>
      </c>
      <c r="B30" s="1262"/>
      <c r="C30" s="542"/>
      <c r="D30" s="542"/>
      <c r="E30" s="542"/>
      <c r="F30" s="542"/>
      <c r="G30" s="542"/>
      <c r="H30" s="542"/>
      <c r="I30" s="542"/>
      <c r="J30" s="284"/>
      <c r="K30" s="1235"/>
      <c r="L30" s="1235"/>
      <c r="M30" s="1262" t="s">
        <v>187</v>
      </c>
      <c r="N30" s="1262"/>
      <c r="O30" s="542"/>
      <c r="P30" s="542"/>
      <c r="Q30" s="542"/>
      <c r="R30" s="542"/>
      <c r="S30" s="542"/>
      <c r="T30" s="542"/>
    </row>
    <row r="31" spans="1:20" ht="20.100000000000001" customHeight="1">
      <c r="A31" s="542"/>
      <c r="B31" s="542"/>
      <c r="C31" s="542"/>
      <c r="D31" s="542"/>
      <c r="E31" s="542"/>
      <c r="F31" s="542"/>
      <c r="G31" s="542"/>
      <c r="H31" s="542"/>
      <c r="I31" s="542"/>
      <c r="J31" s="542"/>
      <c r="K31" s="542"/>
      <c r="L31" s="542"/>
      <c r="M31" s="542"/>
      <c r="N31" s="542"/>
      <c r="O31" s="542"/>
      <c r="P31" s="542"/>
      <c r="Q31" s="542"/>
      <c r="R31" s="542"/>
      <c r="S31" s="542"/>
      <c r="T31" s="542"/>
    </row>
    <row r="32" spans="1:20" ht="20.100000000000001" customHeight="1">
      <c r="A32" s="994" t="s">
        <v>487</v>
      </c>
      <c r="B32" s="1275" t="s">
        <v>188</v>
      </c>
      <c r="C32" s="1276"/>
      <c r="D32" s="1276"/>
      <c r="E32" s="1276"/>
      <c r="F32" s="1276"/>
      <c r="G32" s="1276"/>
      <c r="H32" s="1276"/>
      <c r="I32" s="1276"/>
      <c r="J32" s="1276"/>
      <c r="K32" s="1276"/>
      <c r="L32" s="1276"/>
      <c r="M32" s="1277" t="s">
        <v>189</v>
      </c>
      <c r="N32" s="1277"/>
      <c r="O32" s="1277"/>
      <c r="P32" s="1277"/>
      <c r="Q32" s="1277"/>
      <c r="R32" s="1277"/>
      <c r="S32" s="1277"/>
      <c r="T32" s="983" t="s">
        <v>1301</v>
      </c>
    </row>
    <row r="33" spans="1:20" ht="18" customHeight="1">
      <c r="A33" s="1273"/>
      <c r="B33" s="1238" t="s">
        <v>154</v>
      </c>
      <c r="C33" s="1239"/>
      <c r="D33" s="1239"/>
      <c r="E33" s="1239"/>
      <c r="F33" s="1239"/>
      <c r="G33" s="1239"/>
      <c r="H33" s="1239"/>
      <c r="I33" s="1239"/>
      <c r="J33" s="1239"/>
      <c r="K33" s="1239"/>
      <c r="L33" s="1239"/>
      <c r="M33" s="1239" t="s">
        <v>211</v>
      </c>
      <c r="N33" s="1239"/>
      <c r="O33" s="1239"/>
      <c r="P33" s="1239"/>
      <c r="Q33" s="1239"/>
      <c r="R33" s="1239"/>
      <c r="S33" s="1239"/>
      <c r="T33" s="1242"/>
    </row>
    <row r="34" spans="1:20" ht="18" customHeight="1">
      <c r="A34" s="1273"/>
      <c r="B34" s="1243" t="s">
        <v>364</v>
      </c>
      <c r="C34" s="1003" t="s">
        <v>561</v>
      </c>
      <c r="D34" s="1246"/>
      <c r="E34" s="1238" t="s">
        <v>549</v>
      </c>
      <c r="F34" s="1239"/>
      <c r="G34" s="1239"/>
      <c r="H34" s="1239"/>
      <c r="I34" s="1265"/>
      <c r="J34" s="978" t="s">
        <v>190</v>
      </c>
      <c r="K34" s="978" t="s">
        <v>191</v>
      </c>
      <c r="L34" s="1047" t="s">
        <v>386</v>
      </c>
      <c r="M34" s="1265" t="s">
        <v>364</v>
      </c>
      <c r="N34" s="1243" t="s">
        <v>561</v>
      </c>
      <c r="O34" s="1243" t="s">
        <v>549</v>
      </c>
      <c r="P34" s="1243" t="s">
        <v>536</v>
      </c>
      <c r="Q34" s="1243" t="s">
        <v>1058</v>
      </c>
      <c r="R34" s="978" t="s">
        <v>1303</v>
      </c>
      <c r="S34" s="1243"/>
      <c r="T34" s="1242"/>
    </row>
    <row r="35" spans="1:20" ht="12.95" customHeight="1">
      <c r="A35" s="1273"/>
      <c r="B35" s="1244"/>
      <c r="C35" s="1242"/>
      <c r="D35" s="1236"/>
      <c r="E35" s="1243" t="s">
        <v>663</v>
      </c>
      <c r="F35" s="983" t="s">
        <v>1593</v>
      </c>
      <c r="G35" s="1047"/>
      <c r="H35" s="975"/>
      <c r="I35" s="978" t="s">
        <v>1627</v>
      </c>
      <c r="J35" s="1279"/>
      <c r="K35" s="1279"/>
      <c r="L35" s="1281"/>
      <c r="M35" s="1264"/>
      <c r="N35" s="981"/>
      <c r="O35" s="981"/>
      <c r="P35" s="981"/>
      <c r="Q35" s="981"/>
      <c r="R35" s="981"/>
      <c r="S35" s="981"/>
      <c r="T35" s="1242"/>
    </row>
    <row r="36" spans="1:20" ht="12.95" customHeight="1">
      <c r="A36" s="1273"/>
      <c r="B36" s="1244"/>
      <c r="C36" s="1242"/>
      <c r="D36" s="1236"/>
      <c r="E36" s="1244"/>
      <c r="F36" s="984"/>
      <c r="G36" s="1048"/>
      <c r="H36" s="976"/>
      <c r="I36" s="979"/>
      <c r="J36" s="1279"/>
      <c r="K36" s="1279"/>
      <c r="L36" s="1281"/>
      <c r="M36" s="1264"/>
      <c r="N36" s="981"/>
      <c r="O36" s="981"/>
      <c r="P36" s="981"/>
      <c r="Q36" s="981"/>
      <c r="R36" s="981"/>
      <c r="S36" s="981"/>
      <c r="T36" s="1242"/>
    </row>
    <row r="37" spans="1:20" ht="12.95" customHeight="1">
      <c r="A37" s="1273"/>
      <c r="B37" s="1244"/>
      <c r="C37" s="1242"/>
      <c r="D37" s="1236"/>
      <c r="E37" s="1244"/>
      <c r="F37" s="985"/>
      <c r="G37" s="1049"/>
      <c r="H37" s="977"/>
      <c r="I37" s="979"/>
      <c r="J37" s="1279"/>
      <c r="K37" s="1279"/>
      <c r="L37" s="1281"/>
      <c r="M37" s="1264"/>
      <c r="N37" s="981"/>
      <c r="O37" s="981"/>
      <c r="P37" s="981"/>
      <c r="Q37" s="981"/>
      <c r="R37" s="981"/>
      <c r="S37" s="981"/>
      <c r="T37" s="1242"/>
    </row>
    <row r="38" spans="1:20" ht="20.100000000000001" customHeight="1">
      <c r="A38" s="1273"/>
      <c r="B38" s="1245"/>
      <c r="C38" s="1247"/>
      <c r="D38" s="1237"/>
      <c r="E38" s="1245"/>
      <c r="F38" s="1238" t="s">
        <v>550</v>
      </c>
      <c r="G38" s="1265"/>
      <c r="H38" s="413" t="s">
        <v>414</v>
      </c>
      <c r="I38" s="980"/>
      <c r="J38" s="1280"/>
      <c r="K38" s="1280"/>
      <c r="L38" s="1282"/>
      <c r="M38" s="1264"/>
      <c r="N38" s="982"/>
      <c r="O38" s="982"/>
      <c r="P38" s="982"/>
      <c r="Q38" s="982"/>
      <c r="R38" s="982"/>
      <c r="S38" s="982"/>
      <c r="T38" s="1247"/>
    </row>
    <row r="39" spans="1:20" ht="20.100000000000001" customHeight="1">
      <c r="A39" s="1274"/>
      <c r="B39" s="645" t="s">
        <v>182</v>
      </c>
      <c r="C39" s="1238" t="s">
        <v>730</v>
      </c>
      <c r="D39" s="1265"/>
      <c r="E39" s="1238" t="s">
        <v>182</v>
      </c>
      <c r="F39" s="1239"/>
      <c r="G39" s="1278"/>
      <c r="H39" s="1278"/>
      <c r="I39" s="1264"/>
      <c r="J39" s="1267" t="s">
        <v>542</v>
      </c>
      <c r="K39" s="1268"/>
      <c r="L39" s="449" t="s">
        <v>318</v>
      </c>
      <c r="M39" s="648" t="s">
        <v>182</v>
      </c>
      <c r="N39" s="651" t="s">
        <v>730</v>
      </c>
      <c r="O39" s="648" t="s">
        <v>182</v>
      </c>
      <c r="P39" s="1238" t="s">
        <v>542</v>
      </c>
      <c r="Q39" s="1283"/>
      <c r="R39" s="1238" t="s">
        <v>318</v>
      </c>
      <c r="S39" s="1265"/>
      <c r="T39" s="647" t="s">
        <v>182</v>
      </c>
    </row>
    <row r="40" spans="1:20" ht="21" customHeight="1">
      <c r="A40" s="542" t="s">
        <v>345</v>
      </c>
      <c r="B40" s="542"/>
      <c r="C40" s="542"/>
      <c r="D40" s="542"/>
      <c r="E40" s="542"/>
      <c r="F40" s="1046"/>
      <c r="G40" s="1046"/>
      <c r="H40" s="542"/>
      <c r="I40" s="542"/>
      <c r="J40" s="542"/>
      <c r="K40" s="1261"/>
      <c r="L40" s="1261"/>
      <c r="M40" s="1262" t="s">
        <v>345</v>
      </c>
      <c r="N40" s="1262"/>
      <c r="O40" s="542"/>
      <c r="P40" s="542"/>
      <c r="Q40" s="542"/>
      <c r="R40" s="542"/>
      <c r="S40" s="542"/>
      <c r="T40" s="542"/>
    </row>
    <row r="41" spans="1:20" ht="20.100000000000001" customHeight="1">
      <c r="A41" s="265" t="s">
        <v>411</v>
      </c>
      <c r="B41" s="261">
        <v>158192</v>
      </c>
      <c r="C41" s="338">
        <v>150287</v>
      </c>
      <c r="D41" s="338"/>
      <c r="E41" s="261">
        <v>236088</v>
      </c>
      <c r="F41" s="1266">
        <v>165162</v>
      </c>
      <c r="G41" s="1266"/>
      <c r="H41" s="338">
        <v>70354</v>
      </c>
      <c r="I41" s="338">
        <v>572</v>
      </c>
      <c r="J41" s="261">
        <v>27174</v>
      </c>
      <c r="K41" s="261">
        <v>7126</v>
      </c>
      <c r="L41" s="261">
        <v>33580</v>
      </c>
      <c r="M41" s="261">
        <v>28855</v>
      </c>
      <c r="N41" s="261">
        <v>178913</v>
      </c>
      <c r="O41" s="261">
        <v>4850</v>
      </c>
      <c r="P41" s="261">
        <v>422</v>
      </c>
      <c r="Q41" s="261">
        <v>27549</v>
      </c>
      <c r="R41" s="542"/>
      <c r="S41" s="261">
        <v>21521</v>
      </c>
      <c r="T41" s="261">
        <v>268103</v>
      </c>
    </row>
    <row r="42" spans="1:20" ht="20.100000000000001" customHeight="1">
      <c r="A42" s="265" t="s">
        <v>247</v>
      </c>
      <c r="B42" s="261">
        <v>170400</v>
      </c>
      <c r="C42" s="338">
        <v>159681</v>
      </c>
      <c r="D42" s="338"/>
      <c r="E42" s="261">
        <v>247795</v>
      </c>
      <c r="F42" s="1266">
        <v>177204</v>
      </c>
      <c r="G42" s="1266"/>
      <c r="H42" s="338">
        <v>69386</v>
      </c>
      <c r="I42" s="338">
        <v>1205</v>
      </c>
      <c r="J42" s="261">
        <v>28914</v>
      </c>
      <c r="K42" s="261">
        <v>7600</v>
      </c>
      <c r="L42" s="261">
        <v>35669</v>
      </c>
      <c r="M42" s="261">
        <v>28029</v>
      </c>
      <c r="N42" s="261">
        <v>175230</v>
      </c>
      <c r="O42" s="261">
        <v>4368</v>
      </c>
      <c r="P42" s="261">
        <v>400</v>
      </c>
      <c r="Q42" s="261">
        <v>26821</v>
      </c>
      <c r="R42" s="542"/>
      <c r="S42" s="261">
        <v>20216</v>
      </c>
      <c r="T42" s="261">
        <v>278008</v>
      </c>
    </row>
    <row r="43" spans="1:20" ht="20.100000000000001" customHeight="1">
      <c r="A43" s="265" t="s">
        <v>586</v>
      </c>
      <c r="B43" s="261">
        <v>145604</v>
      </c>
      <c r="C43" s="338">
        <v>138606</v>
      </c>
      <c r="D43" s="338"/>
      <c r="E43" s="261">
        <v>213766</v>
      </c>
      <c r="F43" s="1266">
        <f>122826+28630</f>
        <v>151456</v>
      </c>
      <c r="G43" s="1266"/>
      <c r="H43" s="338">
        <v>61518</v>
      </c>
      <c r="I43" s="338">
        <v>792</v>
      </c>
      <c r="J43" s="261">
        <v>25122</v>
      </c>
      <c r="K43" s="261">
        <v>6808</v>
      </c>
      <c r="L43" s="261">
        <v>31061</v>
      </c>
      <c r="M43" s="261">
        <v>25827</v>
      </c>
      <c r="N43" s="261">
        <v>157393</v>
      </c>
      <c r="O43" s="261">
        <v>3358</v>
      </c>
      <c r="P43" s="261">
        <v>323</v>
      </c>
      <c r="Q43" s="261">
        <v>23872</v>
      </c>
      <c r="R43" s="542"/>
      <c r="S43" s="261">
        <v>17890</v>
      </c>
      <c r="T43" s="261">
        <v>242316</v>
      </c>
    </row>
    <row r="44" spans="1:20" ht="20.100000000000001" customHeight="1">
      <c r="A44" s="265" t="s">
        <v>587</v>
      </c>
      <c r="B44" s="261">
        <v>146303</v>
      </c>
      <c r="C44" s="338">
        <v>139779</v>
      </c>
      <c r="D44" s="338"/>
      <c r="E44" s="261">
        <v>220637</v>
      </c>
      <c r="F44" s="1266">
        <v>150069</v>
      </c>
      <c r="G44" s="1266"/>
      <c r="H44" s="338">
        <v>69616</v>
      </c>
      <c r="I44" s="338">
        <v>952</v>
      </c>
      <c r="J44" s="261">
        <v>25656</v>
      </c>
      <c r="K44" s="261">
        <v>6619</v>
      </c>
      <c r="L44" s="261">
        <v>31742</v>
      </c>
      <c r="M44" s="261">
        <v>26799</v>
      </c>
      <c r="N44" s="261">
        <v>168279</v>
      </c>
      <c r="O44" s="261">
        <v>3938</v>
      </c>
      <c r="P44" s="261">
        <v>359</v>
      </c>
      <c r="Q44" s="261">
        <v>26220</v>
      </c>
      <c r="R44" s="542"/>
      <c r="S44" s="261">
        <v>19528</v>
      </c>
      <c r="T44" s="261">
        <v>249436</v>
      </c>
    </row>
    <row r="45" spans="1:20" ht="20.100000000000001" customHeight="1">
      <c r="A45" s="265" t="s">
        <v>668</v>
      </c>
      <c r="B45" s="261">
        <v>120239</v>
      </c>
      <c r="C45" s="338">
        <v>119471</v>
      </c>
      <c r="D45" s="338"/>
      <c r="E45" s="261">
        <v>185315</v>
      </c>
      <c r="F45" s="1266">
        <v>124040</v>
      </c>
      <c r="G45" s="1266"/>
      <c r="H45" s="338">
        <v>59859</v>
      </c>
      <c r="I45" s="338">
        <v>1416</v>
      </c>
      <c r="J45" s="261">
        <v>21823</v>
      </c>
      <c r="K45" s="261">
        <v>5779</v>
      </c>
      <c r="L45" s="261">
        <v>27161</v>
      </c>
      <c r="M45" s="261">
        <v>27258</v>
      </c>
      <c r="N45" s="261">
        <v>179333</v>
      </c>
      <c r="O45" s="261">
        <v>3541</v>
      </c>
      <c r="P45" s="261">
        <v>344</v>
      </c>
      <c r="Q45" s="261">
        <v>26244</v>
      </c>
      <c r="R45" s="542"/>
      <c r="S45" s="261">
        <v>18143</v>
      </c>
      <c r="T45" s="261">
        <v>210729</v>
      </c>
    </row>
    <row r="46" spans="1:20" ht="20.100000000000001" customHeight="1">
      <c r="A46" s="265" t="s">
        <v>667</v>
      </c>
      <c r="B46" s="261">
        <v>94415</v>
      </c>
      <c r="C46" s="338">
        <v>96797</v>
      </c>
      <c r="D46" s="338"/>
      <c r="E46" s="261">
        <v>152237</v>
      </c>
      <c r="F46" s="1266">
        <v>96369</v>
      </c>
      <c r="G46" s="1266"/>
      <c r="H46" s="338">
        <v>54615</v>
      </c>
      <c r="I46" s="338">
        <v>1253</v>
      </c>
      <c r="J46" s="261">
        <v>17763</v>
      </c>
      <c r="K46" s="261">
        <v>4659</v>
      </c>
      <c r="L46" s="261">
        <v>22426</v>
      </c>
      <c r="M46" s="261">
        <v>28524</v>
      </c>
      <c r="N46" s="261">
        <v>206794</v>
      </c>
      <c r="O46" s="261">
        <v>3583</v>
      </c>
      <c r="P46" s="261">
        <v>322</v>
      </c>
      <c r="Q46" s="261">
        <v>29114</v>
      </c>
      <c r="R46" s="542"/>
      <c r="S46" s="261">
        <v>19955</v>
      </c>
      <c r="T46" s="261">
        <v>175927</v>
      </c>
    </row>
    <row r="47" spans="1:20" ht="20.100000000000001" customHeight="1">
      <c r="A47" s="265" t="s">
        <v>871</v>
      </c>
      <c r="B47" s="261">
        <v>82595</v>
      </c>
      <c r="C47" s="338">
        <v>86358</v>
      </c>
      <c r="D47" s="338"/>
      <c r="E47" s="261">
        <v>136518</v>
      </c>
      <c r="F47" s="1266">
        <v>83898</v>
      </c>
      <c r="G47" s="1266"/>
      <c r="H47" s="338">
        <v>51463</v>
      </c>
      <c r="I47" s="338">
        <v>1157</v>
      </c>
      <c r="J47" s="261">
        <v>15924.43</v>
      </c>
      <c r="K47" s="261">
        <v>4078.26</v>
      </c>
      <c r="L47" s="261">
        <v>20488.498</v>
      </c>
      <c r="M47" s="261">
        <v>26458</v>
      </c>
      <c r="N47" s="261">
        <v>196161</v>
      </c>
      <c r="O47" s="261">
        <v>3648</v>
      </c>
      <c r="P47" s="261">
        <v>318.58999999999997</v>
      </c>
      <c r="Q47" s="261">
        <v>27939.86</v>
      </c>
      <c r="R47" s="542"/>
      <c r="S47" s="261">
        <v>20645.579000000002</v>
      </c>
      <c r="T47" s="261">
        <v>158987</v>
      </c>
    </row>
    <row r="48" spans="1:20" ht="20.100000000000001" customHeight="1">
      <c r="A48" s="265" t="s">
        <v>934</v>
      </c>
      <c r="B48" s="261">
        <v>84340</v>
      </c>
      <c r="C48" s="338">
        <v>88026</v>
      </c>
      <c r="D48" s="338"/>
      <c r="E48" s="261">
        <v>140096</v>
      </c>
      <c r="F48" s="1266">
        <v>85367</v>
      </c>
      <c r="G48" s="1266"/>
      <c r="H48" s="338">
        <v>53014</v>
      </c>
      <c r="I48" s="338">
        <v>1715</v>
      </c>
      <c r="J48" s="261">
        <v>16260</v>
      </c>
      <c r="K48" s="261">
        <v>4160.91</v>
      </c>
      <c r="L48" s="261">
        <v>21226.159</v>
      </c>
      <c r="M48" s="261">
        <v>26990</v>
      </c>
      <c r="N48" s="261">
        <v>172168</v>
      </c>
      <c r="O48" s="261">
        <v>2795</v>
      </c>
      <c r="P48" s="261">
        <v>260</v>
      </c>
      <c r="Q48" s="261">
        <v>25474.639999999999</v>
      </c>
      <c r="R48" s="542"/>
      <c r="S48" s="261">
        <v>19040.585999999999</v>
      </c>
      <c r="T48" s="261">
        <v>159832</v>
      </c>
    </row>
    <row r="49" spans="1:23" ht="20.100000000000001" customHeight="1">
      <c r="A49" s="265" t="s">
        <v>389</v>
      </c>
      <c r="B49" s="261">
        <v>96549</v>
      </c>
      <c r="C49" s="338">
        <v>100959</v>
      </c>
      <c r="D49" s="338"/>
      <c r="E49" s="261">
        <v>161186</v>
      </c>
      <c r="F49" s="1266">
        <v>97015</v>
      </c>
      <c r="G49" s="1266"/>
      <c r="H49" s="338">
        <v>61217</v>
      </c>
      <c r="I49" s="338">
        <v>2954</v>
      </c>
      <c r="J49" s="261">
        <v>18645.259999999998</v>
      </c>
      <c r="K49" s="261">
        <v>4727.8599999999997</v>
      </c>
      <c r="L49" s="261">
        <v>25055.8</v>
      </c>
      <c r="M49" s="261">
        <v>28473</v>
      </c>
      <c r="N49" s="261">
        <v>175098</v>
      </c>
      <c r="O49" s="261">
        <v>2992</v>
      </c>
      <c r="P49" s="261">
        <v>271.37</v>
      </c>
      <c r="Q49" s="261">
        <v>25999.8</v>
      </c>
      <c r="R49" s="261"/>
      <c r="S49" s="261">
        <v>20039.585999999999</v>
      </c>
      <c r="T49" s="261">
        <v>183110</v>
      </c>
    </row>
    <row r="50" spans="1:23" ht="20.100000000000001" customHeight="1">
      <c r="A50" s="265" t="s">
        <v>906</v>
      </c>
      <c r="B50" s="261">
        <v>100816</v>
      </c>
      <c r="C50" s="338">
        <v>108419</v>
      </c>
      <c r="D50" s="338"/>
      <c r="E50" s="261">
        <v>176617</v>
      </c>
      <c r="F50" s="1266">
        <v>100294</v>
      </c>
      <c r="G50" s="1266"/>
      <c r="H50" s="338">
        <v>71041</v>
      </c>
      <c r="I50" s="338">
        <v>5282</v>
      </c>
      <c r="J50" s="261">
        <v>20182.75</v>
      </c>
      <c r="K50" s="261">
        <v>4998.4399999999996</v>
      </c>
      <c r="L50" s="261">
        <v>27576.636999999999</v>
      </c>
      <c r="M50" s="261">
        <v>27642</v>
      </c>
      <c r="N50" s="261">
        <v>187486</v>
      </c>
      <c r="O50" s="261">
        <v>3994</v>
      </c>
      <c r="P50" s="261">
        <v>292.39</v>
      </c>
      <c r="Q50" s="261">
        <v>26616.34</v>
      </c>
      <c r="R50" s="261"/>
      <c r="S50" s="261">
        <v>20096.298999999999</v>
      </c>
      <c r="T50" s="261">
        <v>200466</v>
      </c>
    </row>
    <row r="51" spans="1:23" ht="20.100000000000001" customHeight="1">
      <c r="A51" s="265" t="s">
        <v>604</v>
      </c>
      <c r="B51" s="261">
        <v>103331</v>
      </c>
      <c r="C51" s="338">
        <v>113787</v>
      </c>
      <c r="D51" s="338"/>
      <c r="E51" s="261">
        <v>188397</v>
      </c>
      <c r="F51" s="1266">
        <v>102246</v>
      </c>
      <c r="G51" s="1266"/>
      <c r="H51" s="338">
        <v>78910</v>
      </c>
      <c r="I51" s="338">
        <v>7241</v>
      </c>
      <c r="J51" s="261">
        <v>21181.27</v>
      </c>
      <c r="K51" s="261">
        <v>5310.05</v>
      </c>
      <c r="L51" s="261">
        <v>29892.704000000002</v>
      </c>
      <c r="M51" s="261">
        <v>27583</v>
      </c>
      <c r="N51" s="261">
        <v>189660</v>
      </c>
      <c r="O51" s="261">
        <v>3879</v>
      </c>
      <c r="P51" s="261">
        <v>296.61</v>
      </c>
      <c r="Q51" s="261">
        <v>27229.61</v>
      </c>
      <c r="R51" s="261"/>
      <c r="S51" s="261">
        <v>22598.249</v>
      </c>
      <c r="T51" s="261">
        <v>214817</v>
      </c>
    </row>
    <row r="52" spans="1:23" ht="20.100000000000001" customHeight="1">
      <c r="A52" s="265" t="s">
        <v>1091</v>
      </c>
      <c r="B52" s="261">
        <v>108908</v>
      </c>
      <c r="C52" s="338">
        <v>127682</v>
      </c>
      <c r="D52" s="338"/>
      <c r="E52" s="261">
        <v>216120</v>
      </c>
      <c r="F52" s="1266">
        <v>106846</v>
      </c>
      <c r="G52" s="1266"/>
      <c r="H52" s="338">
        <v>101021</v>
      </c>
      <c r="I52" s="338">
        <v>8253</v>
      </c>
      <c r="J52" s="261">
        <v>23739.51</v>
      </c>
      <c r="K52" s="261">
        <v>6023.13</v>
      </c>
      <c r="L52" s="261">
        <v>34501.978000000003</v>
      </c>
      <c r="M52" s="261">
        <v>26825</v>
      </c>
      <c r="N52" s="261">
        <v>185351</v>
      </c>
      <c r="O52" s="261">
        <v>4173</v>
      </c>
      <c r="P52" s="261">
        <v>332.6</v>
      </c>
      <c r="Q52" s="261">
        <v>26303.439999999999</v>
      </c>
      <c r="R52" s="261"/>
      <c r="S52" s="261">
        <v>21575.388999999999</v>
      </c>
      <c r="T52" s="261">
        <v>245325</v>
      </c>
    </row>
    <row r="53" spans="1:23" ht="20.100000000000001" customHeight="1">
      <c r="A53" s="265" t="s">
        <v>1212</v>
      </c>
      <c r="B53" s="261">
        <v>105568</v>
      </c>
      <c r="C53" s="338">
        <v>127305</v>
      </c>
      <c r="D53" s="338"/>
      <c r="E53" s="261">
        <v>216727</v>
      </c>
      <c r="F53" s="1266">
        <v>102713</v>
      </c>
      <c r="G53" s="1266"/>
      <c r="H53" s="338">
        <v>105095</v>
      </c>
      <c r="I53" s="338">
        <v>8919</v>
      </c>
      <c r="J53" s="261">
        <v>23613.03</v>
      </c>
      <c r="K53" s="261">
        <v>6120.93</v>
      </c>
      <c r="L53" s="261">
        <v>35455.012999999999</v>
      </c>
      <c r="M53" s="261">
        <v>25123</v>
      </c>
      <c r="N53" s="261">
        <v>178833</v>
      </c>
      <c r="O53" s="261">
        <v>3470</v>
      </c>
      <c r="P53" s="261">
        <v>279.02999999999997</v>
      </c>
      <c r="Q53" s="261">
        <v>25077.3</v>
      </c>
      <c r="R53" s="261"/>
      <c r="S53" s="261">
        <v>21876.413</v>
      </c>
      <c r="T53" s="261">
        <v>247722</v>
      </c>
    </row>
    <row r="54" spans="1:23" ht="20.100000000000001" customHeight="1">
      <c r="A54" s="265" t="s">
        <v>1293</v>
      </c>
      <c r="B54" s="261">
        <v>109990</v>
      </c>
      <c r="C54" s="338">
        <v>133308</v>
      </c>
      <c r="D54" s="338"/>
      <c r="E54" s="261">
        <v>235658</v>
      </c>
      <c r="F54" s="1266">
        <v>106301</v>
      </c>
      <c r="G54" s="1266"/>
      <c r="H54" s="338">
        <v>115150</v>
      </c>
      <c r="I54" s="338">
        <v>14207</v>
      </c>
      <c r="J54" s="261">
        <v>24876.03</v>
      </c>
      <c r="K54" s="261">
        <v>6351.73</v>
      </c>
      <c r="L54" s="261">
        <v>38245.088000000003</v>
      </c>
      <c r="M54" s="261">
        <v>24402</v>
      </c>
      <c r="N54" s="261">
        <v>179446</v>
      </c>
      <c r="O54" s="261">
        <v>4597</v>
      </c>
      <c r="P54" s="261">
        <v>351.63</v>
      </c>
      <c r="Q54" s="261">
        <v>25446.73</v>
      </c>
      <c r="R54" s="261"/>
      <c r="S54" s="261">
        <v>23142.830999999998</v>
      </c>
      <c r="T54" s="261">
        <v>277691</v>
      </c>
    </row>
    <row r="55" spans="1:23" ht="20.100000000000001" customHeight="1">
      <c r="A55" s="265" t="s">
        <v>1426</v>
      </c>
      <c r="B55" s="261">
        <v>110051</v>
      </c>
      <c r="C55" s="338">
        <v>137861</v>
      </c>
      <c r="D55" s="338"/>
      <c r="E55" s="261">
        <v>245304</v>
      </c>
      <c r="F55" s="1266">
        <v>105948</v>
      </c>
      <c r="G55" s="1266"/>
      <c r="H55" s="338">
        <v>122841</v>
      </c>
      <c r="I55" s="338">
        <v>16515</v>
      </c>
      <c r="J55" s="261">
        <v>25601.64</v>
      </c>
      <c r="K55" s="261">
        <v>6552.47</v>
      </c>
      <c r="L55" s="261">
        <v>40921.116000000002</v>
      </c>
      <c r="M55" s="261">
        <v>23956</v>
      </c>
      <c r="N55" s="261">
        <v>187429</v>
      </c>
      <c r="O55" s="261">
        <v>4134</v>
      </c>
      <c r="P55" s="261">
        <v>317.47000000000003</v>
      </c>
      <c r="Q55" s="261">
        <v>25581.29</v>
      </c>
      <c r="R55" s="261"/>
      <c r="S55" s="261">
        <v>24029.225999999999</v>
      </c>
      <c r="T55" s="261">
        <v>284816</v>
      </c>
    </row>
    <row r="56" spans="1:23" ht="20.100000000000001" customHeight="1">
      <c r="A56" s="265" t="s">
        <v>1624</v>
      </c>
      <c r="B56" s="261">
        <v>107581</v>
      </c>
      <c r="C56" s="338">
        <v>138783</v>
      </c>
      <c r="D56" s="338"/>
      <c r="E56" s="261">
        <v>251338</v>
      </c>
      <c r="F56" s="1266">
        <v>103363</v>
      </c>
      <c r="G56" s="1266"/>
      <c r="H56" s="338">
        <v>134954</v>
      </c>
      <c r="I56" s="338">
        <v>13021</v>
      </c>
      <c r="J56" s="261">
        <v>25776.17</v>
      </c>
      <c r="K56" s="261">
        <v>6549.77</v>
      </c>
      <c r="L56" s="261">
        <v>42313.385000000002</v>
      </c>
      <c r="M56" s="261">
        <v>24321</v>
      </c>
      <c r="N56" s="261">
        <v>187983</v>
      </c>
      <c r="O56" s="261">
        <v>4467</v>
      </c>
      <c r="P56" s="261">
        <v>331.05</v>
      </c>
      <c r="Q56" s="261">
        <v>25887.55</v>
      </c>
      <c r="R56" s="261"/>
      <c r="S56" s="261">
        <v>25269.294999999998</v>
      </c>
      <c r="T56" s="261">
        <v>287352</v>
      </c>
    </row>
    <row r="57" spans="1:23" ht="9.75" customHeight="1">
      <c r="A57" s="261"/>
      <c r="B57" s="261"/>
      <c r="C57" s="542"/>
      <c r="D57" s="261"/>
      <c r="E57" s="261"/>
      <c r="F57" s="261"/>
      <c r="G57" s="261"/>
      <c r="H57" s="261"/>
      <c r="I57" s="261"/>
      <c r="J57" s="261"/>
      <c r="K57" s="261"/>
      <c r="L57" s="261"/>
      <c r="M57" s="261"/>
      <c r="N57" s="261"/>
      <c r="O57" s="261"/>
      <c r="P57" s="261"/>
      <c r="Q57" s="261"/>
      <c r="R57" s="542"/>
      <c r="S57" s="261"/>
      <c r="T57" s="261"/>
    </row>
    <row r="58" spans="1:23" ht="15" customHeight="1">
      <c r="A58" s="1284" t="s">
        <v>1302</v>
      </c>
      <c r="B58" s="1285"/>
      <c r="C58" s="1286"/>
      <c r="D58" s="1286"/>
      <c r="E58" s="1286"/>
      <c r="F58" s="1286"/>
      <c r="G58" s="1286"/>
      <c r="H58" s="1286"/>
      <c r="I58" s="1286"/>
      <c r="J58" s="1286"/>
      <c r="K58" s="1286"/>
      <c r="L58" s="542"/>
      <c r="M58" s="1287" t="s">
        <v>1302</v>
      </c>
      <c r="N58" s="1287"/>
      <c r="O58" s="1287"/>
      <c r="P58" s="1287"/>
      <c r="Q58" s="1287"/>
      <c r="R58" s="1287"/>
      <c r="S58" s="1287"/>
      <c r="T58" s="1287"/>
      <c r="U58" s="317"/>
      <c r="V58" s="317"/>
      <c r="W58" s="317"/>
    </row>
    <row r="59" spans="1:23" ht="15" customHeight="1">
      <c r="A59" s="1284" t="s">
        <v>1290</v>
      </c>
      <c r="B59" s="1285"/>
      <c r="C59" s="1286"/>
      <c r="D59" s="1286"/>
      <c r="E59" s="1286"/>
      <c r="F59" s="1286"/>
      <c r="G59" s="1286"/>
      <c r="H59" s="1286"/>
      <c r="I59" s="1286"/>
      <c r="J59" s="1286"/>
      <c r="K59" s="1286"/>
      <c r="L59" s="542"/>
      <c r="M59" s="1287" t="s">
        <v>1290</v>
      </c>
      <c r="N59" s="1287"/>
      <c r="O59" s="1287"/>
      <c r="P59" s="1287"/>
      <c r="Q59" s="1287"/>
      <c r="R59" s="1287"/>
      <c r="S59" s="1287"/>
      <c r="T59" s="1287"/>
      <c r="U59" s="317"/>
      <c r="V59" s="317"/>
      <c r="W59" s="317"/>
    </row>
    <row r="60" spans="1:23" ht="15" customHeight="1">
      <c r="A60" s="542"/>
      <c r="B60" s="542"/>
      <c r="C60" s="542"/>
      <c r="D60" s="542"/>
      <c r="E60" s="542"/>
      <c r="F60" s="542"/>
      <c r="G60" s="542"/>
      <c r="H60" s="542"/>
      <c r="I60" s="542"/>
      <c r="J60" s="542"/>
      <c r="K60" s="542"/>
      <c r="L60" s="542"/>
      <c r="M60" s="542" t="s">
        <v>1298</v>
      </c>
      <c r="N60" s="542"/>
      <c r="O60" s="542"/>
      <c r="P60" s="542"/>
      <c r="Q60" s="542"/>
      <c r="R60" s="542"/>
      <c r="S60" s="542"/>
      <c r="T60" s="542"/>
    </row>
    <row r="61" spans="1:23" ht="9.9499999999999993" customHeight="1">
      <c r="A61" s="542"/>
      <c r="B61" s="542"/>
      <c r="C61" s="542"/>
      <c r="D61" s="542"/>
      <c r="E61" s="542"/>
      <c r="F61" s="542"/>
      <c r="G61" s="542"/>
      <c r="H61" s="261"/>
      <c r="I61" s="542"/>
      <c r="J61" s="261"/>
      <c r="K61" s="542"/>
      <c r="L61" s="542"/>
      <c r="M61" s="542"/>
      <c r="N61" s="542"/>
      <c r="O61" s="542"/>
      <c r="P61" s="542"/>
      <c r="Q61" s="542"/>
      <c r="R61" s="542"/>
      <c r="S61" s="542"/>
      <c r="T61" s="542"/>
    </row>
    <row r="62" spans="1:23">
      <c r="A62" s="264" t="s">
        <v>1745</v>
      </c>
      <c r="B62" s="542"/>
      <c r="C62" s="542"/>
      <c r="D62" s="542"/>
      <c r="E62" s="542"/>
      <c r="F62" s="542"/>
      <c r="G62" s="542"/>
      <c r="H62" s="542"/>
      <c r="I62" s="542"/>
      <c r="J62" s="542"/>
      <c r="K62" s="542"/>
      <c r="L62" s="285"/>
      <c r="M62" s="264" t="s">
        <v>1745</v>
      </c>
      <c r="N62" s="542"/>
      <c r="O62" s="542"/>
      <c r="P62" s="542"/>
      <c r="Q62" s="542"/>
      <c r="R62" s="542"/>
      <c r="S62" s="542"/>
      <c r="T62" s="542"/>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11" customWidth="1"/>
    <col min="2" max="2" width="25.7109375" style="694" customWidth="1"/>
    <col min="3" max="6" width="16.28515625" style="877" customWidth="1"/>
    <col min="7" max="7" width="16.28515625" style="694" customWidth="1"/>
    <col min="8" max="8" width="20.28515625" style="694" customWidth="1"/>
    <col min="9" max="16384" width="11.42578125" style="694"/>
  </cols>
  <sheetData>
    <row r="1" spans="1:8" ht="15" customHeight="1">
      <c r="A1" s="907" t="s">
        <v>1764</v>
      </c>
      <c r="C1" s="905"/>
      <c r="D1" s="905"/>
      <c r="E1" s="905"/>
      <c r="F1" s="905"/>
    </row>
    <row r="2" spans="1:8" s="703" customFormat="1" ht="14.1" customHeight="1">
      <c r="A2" s="703" t="s">
        <v>678</v>
      </c>
    </row>
    <row r="3" spans="1:8" s="703" customFormat="1" ht="14.1" customHeight="1">
      <c r="A3" s="1290" t="s">
        <v>1470</v>
      </c>
      <c r="B3" s="1290"/>
      <c r="C3" s="1290"/>
      <c r="D3" s="1290"/>
      <c r="E3" s="1290"/>
      <c r="F3" s="1290"/>
      <c r="G3" s="1290"/>
      <c r="H3" s="1290"/>
    </row>
    <row r="4" spans="1:8" s="703" customFormat="1" ht="14.1" customHeight="1">
      <c r="A4" s="1290" t="s">
        <v>1609</v>
      </c>
      <c r="B4" s="1290"/>
      <c r="C4" s="1290"/>
      <c r="D4" s="1290"/>
      <c r="E4" s="1290"/>
      <c r="F4" s="1290"/>
      <c r="G4" s="1290"/>
      <c r="H4" s="1290"/>
    </row>
    <row r="5" spans="1:8" s="703" customFormat="1" ht="24" customHeight="1">
      <c r="A5" s="1291" t="s">
        <v>345</v>
      </c>
      <c r="B5" s="1291"/>
      <c r="C5" s="1291"/>
      <c r="D5" s="1291"/>
      <c r="E5" s="1291"/>
      <c r="F5" s="1291"/>
      <c r="G5" s="1291"/>
      <c r="H5" s="1291"/>
    </row>
    <row r="6" spans="1:8" ht="20.100000000000001" customHeight="1">
      <c r="A6" s="1213" t="s">
        <v>1610</v>
      </c>
      <c r="B6" s="1166"/>
      <c r="C6" s="1292" t="s">
        <v>1471</v>
      </c>
      <c r="D6" s="1293"/>
      <c r="E6" s="1293"/>
      <c r="F6" s="1293"/>
      <c r="G6" s="1293"/>
      <c r="H6" s="1293"/>
    </row>
    <row r="7" spans="1:8" ht="20.100000000000001" customHeight="1">
      <c r="A7" s="1214"/>
      <c r="B7" s="1167"/>
      <c r="C7" s="1294" t="s">
        <v>1472</v>
      </c>
      <c r="D7" s="1210" t="s">
        <v>1058</v>
      </c>
      <c r="E7" s="1292" t="s">
        <v>549</v>
      </c>
      <c r="F7" s="1296"/>
      <c r="G7" s="1210" t="s">
        <v>1611</v>
      </c>
      <c r="H7" s="1198" t="s">
        <v>1473</v>
      </c>
    </row>
    <row r="8" spans="1:8" ht="24.95" customHeight="1">
      <c r="A8" s="1214"/>
      <c r="B8" s="1167"/>
      <c r="C8" s="1295"/>
      <c r="D8" s="1212"/>
      <c r="E8" s="704" t="s">
        <v>547</v>
      </c>
      <c r="F8" s="704" t="s">
        <v>536</v>
      </c>
      <c r="G8" s="1212"/>
      <c r="H8" s="1200"/>
    </row>
    <row r="9" spans="1:8" ht="20.100000000000001" customHeight="1">
      <c r="A9" s="1215"/>
      <c r="B9" s="1168"/>
      <c r="C9" s="874" t="s">
        <v>182</v>
      </c>
      <c r="D9" s="704" t="s">
        <v>810</v>
      </c>
      <c r="E9" s="705" t="s">
        <v>182</v>
      </c>
      <c r="F9" s="704" t="s">
        <v>810</v>
      </c>
      <c r="G9" s="873" t="s">
        <v>182</v>
      </c>
      <c r="H9" s="706" t="s">
        <v>670</v>
      </c>
    </row>
    <row r="10" spans="1:8" ht="20.100000000000001" customHeight="1">
      <c r="A10" s="707"/>
      <c r="B10" s="707"/>
      <c r="C10" s="707"/>
      <c r="D10" s="707"/>
      <c r="E10" s="707"/>
      <c r="F10" s="707"/>
      <c r="G10" s="707"/>
      <c r="H10" s="707"/>
    </row>
    <row r="11" spans="1:8" ht="15" customHeight="1">
      <c r="A11" s="1288" t="s">
        <v>513</v>
      </c>
      <c r="B11" s="1288"/>
      <c r="C11" s="1288"/>
      <c r="D11" s="1288"/>
      <c r="E11" s="1288"/>
      <c r="F11" s="1288"/>
      <c r="G11" s="1288"/>
      <c r="H11" s="1288"/>
    </row>
    <row r="12" spans="1:8" s="711" customFormat="1" ht="17.45" customHeight="1">
      <c r="A12" s="708">
        <v>42917</v>
      </c>
      <c r="B12" s="709">
        <v>42917</v>
      </c>
      <c r="C12" s="710">
        <v>20676</v>
      </c>
      <c r="D12" s="710">
        <v>3711.28</v>
      </c>
      <c r="E12" s="710">
        <v>29972</v>
      </c>
      <c r="F12" s="710">
        <v>3090.02</v>
      </c>
      <c r="G12" s="710">
        <v>117902</v>
      </c>
      <c r="H12" s="710">
        <v>8943733</v>
      </c>
    </row>
    <row r="13" spans="1:8" s="711" customFormat="1" ht="11.45" customHeight="1">
      <c r="A13" s="712" t="s">
        <v>353</v>
      </c>
      <c r="B13" s="709">
        <v>42948</v>
      </c>
      <c r="C13" s="710">
        <v>20205</v>
      </c>
      <c r="D13" s="710">
        <v>3752.2699999999995</v>
      </c>
      <c r="E13" s="710">
        <v>30516</v>
      </c>
      <c r="F13" s="710">
        <v>3088.4900000000002</v>
      </c>
      <c r="G13" s="710">
        <v>117342</v>
      </c>
      <c r="H13" s="710">
        <v>9419423</v>
      </c>
    </row>
    <row r="14" spans="1:8" s="711" customFormat="1" ht="11.45" customHeight="1">
      <c r="A14" s="712" t="s">
        <v>353</v>
      </c>
      <c r="B14" s="709">
        <v>42979</v>
      </c>
      <c r="C14" s="710">
        <v>18108</v>
      </c>
      <c r="D14" s="710">
        <v>3130.25</v>
      </c>
      <c r="E14" s="710">
        <v>26879</v>
      </c>
      <c r="F14" s="710">
        <v>2766.62</v>
      </c>
      <c r="G14" s="710">
        <v>104666</v>
      </c>
      <c r="H14" s="710">
        <v>8077737</v>
      </c>
    </row>
    <row r="15" spans="1:8" s="711" customFormat="1" ht="11.45" customHeight="1">
      <c r="A15" s="712" t="s">
        <v>353</v>
      </c>
      <c r="B15" s="709">
        <v>43009</v>
      </c>
      <c r="C15" s="710">
        <v>18061</v>
      </c>
      <c r="D15" s="710">
        <v>3117.31</v>
      </c>
      <c r="E15" s="710">
        <v>29445</v>
      </c>
      <c r="F15" s="710">
        <v>2938.66</v>
      </c>
      <c r="G15" s="710">
        <v>111141</v>
      </c>
      <c r="H15" s="710">
        <v>8278215</v>
      </c>
    </row>
    <row r="16" spans="1:8" s="711" customFormat="1" ht="11.45" customHeight="1">
      <c r="A16" s="712" t="s">
        <v>353</v>
      </c>
      <c r="B16" s="709">
        <v>43040</v>
      </c>
      <c r="C16" s="710">
        <v>17038</v>
      </c>
      <c r="D16" s="710">
        <v>3088.62</v>
      </c>
      <c r="E16" s="710">
        <v>27392</v>
      </c>
      <c r="F16" s="710">
        <v>2683.62</v>
      </c>
      <c r="G16" s="710">
        <v>101928</v>
      </c>
      <c r="H16" s="710">
        <v>7705148</v>
      </c>
    </row>
    <row r="17" spans="1:8" s="711" customFormat="1" ht="11.45" customHeight="1">
      <c r="A17" s="712" t="s">
        <v>353</v>
      </c>
      <c r="B17" s="709">
        <v>43070</v>
      </c>
      <c r="C17" s="710">
        <v>19114</v>
      </c>
      <c r="D17" s="710">
        <v>4019.28</v>
      </c>
      <c r="E17" s="710">
        <v>34470</v>
      </c>
      <c r="F17" s="710">
        <v>3283.29</v>
      </c>
      <c r="G17" s="710">
        <v>122817</v>
      </c>
      <c r="H17" s="710">
        <v>9828035</v>
      </c>
    </row>
    <row r="18" spans="1:8" s="711" customFormat="1" ht="17.45" customHeight="1">
      <c r="A18" s="712">
        <v>43101</v>
      </c>
      <c r="B18" s="709">
        <v>43101</v>
      </c>
      <c r="C18" s="710">
        <v>16174</v>
      </c>
      <c r="D18" s="710">
        <v>3070.6099999999997</v>
      </c>
      <c r="E18" s="710">
        <v>24840</v>
      </c>
      <c r="F18" s="710">
        <v>2712.91</v>
      </c>
      <c r="G18" s="710">
        <v>95543</v>
      </c>
      <c r="H18" s="710">
        <v>7415337</v>
      </c>
    </row>
    <row r="19" spans="1:8" s="711" customFormat="1" ht="11.45" customHeight="1">
      <c r="A19" s="712" t="s">
        <v>353</v>
      </c>
      <c r="B19" s="709">
        <v>43132</v>
      </c>
      <c r="C19" s="710">
        <v>15510</v>
      </c>
      <c r="D19" s="710">
        <v>2917.13</v>
      </c>
      <c r="E19" s="710">
        <v>24562</v>
      </c>
      <c r="F19" s="710">
        <v>2576.59</v>
      </c>
      <c r="G19" s="710">
        <v>94175</v>
      </c>
      <c r="H19" s="710">
        <v>7135917</v>
      </c>
    </row>
    <row r="20" spans="1:8" s="711" customFormat="1" ht="11.45" customHeight="1">
      <c r="A20" s="712" t="s">
        <v>353</v>
      </c>
      <c r="B20" s="709">
        <v>43160</v>
      </c>
      <c r="C20" s="710">
        <v>18001</v>
      </c>
      <c r="D20" s="710">
        <v>3241.0099999999998</v>
      </c>
      <c r="E20" s="710">
        <v>28409</v>
      </c>
      <c r="F20" s="710">
        <v>2888.31</v>
      </c>
      <c r="G20" s="710">
        <v>108735</v>
      </c>
      <c r="H20" s="710">
        <v>8579816</v>
      </c>
    </row>
    <row r="21" spans="1:8" s="711" customFormat="1" ht="11.45" customHeight="1">
      <c r="A21" s="712" t="s">
        <v>353</v>
      </c>
      <c r="B21" s="709">
        <v>43191</v>
      </c>
      <c r="C21" s="710">
        <v>19123</v>
      </c>
      <c r="D21" s="710">
        <v>3665.44</v>
      </c>
      <c r="E21" s="710">
        <v>29445</v>
      </c>
      <c r="F21" s="710">
        <v>2955.8</v>
      </c>
      <c r="G21" s="710">
        <v>113251</v>
      </c>
      <c r="H21" s="710">
        <v>9986934</v>
      </c>
    </row>
    <row r="22" spans="1:8" s="711" customFormat="1" ht="11.45" customHeight="1">
      <c r="A22" s="712" t="s">
        <v>353</v>
      </c>
      <c r="B22" s="709">
        <v>43221</v>
      </c>
      <c r="C22" s="710">
        <v>18963</v>
      </c>
      <c r="D22" s="710">
        <v>3577.19</v>
      </c>
      <c r="E22" s="710">
        <v>32330</v>
      </c>
      <c r="F22" s="710">
        <v>3171.95</v>
      </c>
      <c r="G22" s="710">
        <v>122037</v>
      </c>
      <c r="H22" s="710">
        <v>9327250</v>
      </c>
    </row>
    <row r="23" spans="1:8" s="711" customFormat="1" ht="11.45" customHeight="1">
      <c r="A23" s="712" t="s">
        <v>353</v>
      </c>
      <c r="B23" s="709">
        <v>43252</v>
      </c>
      <c r="C23" s="710">
        <v>19993</v>
      </c>
      <c r="D23" s="710">
        <v>3592.0699999999997</v>
      </c>
      <c r="E23" s="710">
        <v>28905</v>
      </c>
      <c r="F23" s="710">
        <v>3019.68</v>
      </c>
      <c r="G23" s="710">
        <v>112455</v>
      </c>
      <c r="H23" s="710">
        <v>9107907</v>
      </c>
    </row>
    <row r="24" spans="1:8" s="711" customFormat="1" ht="11.45" customHeight="1">
      <c r="A24" s="712" t="s">
        <v>353</v>
      </c>
      <c r="B24" s="709">
        <v>43282</v>
      </c>
      <c r="C24" s="710">
        <v>22084</v>
      </c>
      <c r="D24" s="710">
        <v>3796.6099999999997</v>
      </c>
      <c r="E24" s="710">
        <v>34791</v>
      </c>
      <c r="F24" s="710">
        <v>3449.87</v>
      </c>
      <c r="G24" s="710">
        <v>132451</v>
      </c>
      <c r="H24" s="710">
        <v>10230966</v>
      </c>
    </row>
    <row r="25" spans="1:8" s="711" customFormat="1" ht="11.45" customHeight="1">
      <c r="A25" s="712" t="s">
        <v>353</v>
      </c>
      <c r="B25" s="709">
        <v>43313</v>
      </c>
      <c r="C25" s="710">
        <v>19198</v>
      </c>
      <c r="D25" s="710">
        <v>3728.2599999999998</v>
      </c>
      <c r="E25" s="710">
        <v>31138</v>
      </c>
      <c r="F25" s="710">
        <v>3076.2400000000002</v>
      </c>
      <c r="G25" s="710">
        <v>116271</v>
      </c>
      <c r="H25" s="710">
        <v>9598825</v>
      </c>
    </row>
    <row r="26" spans="1:8" s="711" customFormat="1" ht="11.45" customHeight="1">
      <c r="A26" s="712" t="s">
        <v>353</v>
      </c>
      <c r="B26" s="709">
        <v>43344</v>
      </c>
      <c r="C26" s="710">
        <v>18036</v>
      </c>
      <c r="D26" s="710">
        <v>3383.94</v>
      </c>
      <c r="E26" s="710">
        <v>28410</v>
      </c>
      <c r="F26" s="710">
        <v>2832.65</v>
      </c>
      <c r="G26" s="710">
        <v>107130</v>
      </c>
      <c r="H26" s="710">
        <v>8883858</v>
      </c>
    </row>
    <row r="27" spans="1:8" s="711" customFormat="1" ht="11.45" customHeight="1">
      <c r="A27" s="712" t="s">
        <v>353</v>
      </c>
      <c r="B27" s="709">
        <v>43374</v>
      </c>
      <c r="C27" s="710">
        <v>17930</v>
      </c>
      <c r="D27" s="710">
        <v>3457.3</v>
      </c>
      <c r="E27" s="710">
        <v>26886</v>
      </c>
      <c r="F27" s="710">
        <v>2725.25</v>
      </c>
      <c r="G27" s="710">
        <v>102668</v>
      </c>
      <c r="H27" s="710">
        <v>8489159</v>
      </c>
    </row>
    <row r="28" spans="1:8" s="711" customFormat="1" ht="11.45" customHeight="1">
      <c r="A28" s="712" t="s">
        <v>353</v>
      </c>
      <c r="B28" s="709">
        <v>43405</v>
      </c>
      <c r="C28" s="710">
        <v>16966</v>
      </c>
      <c r="D28" s="710">
        <v>3322.7400000000002</v>
      </c>
      <c r="E28" s="710">
        <v>25506</v>
      </c>
      <c r="F28" s="710">
        <v>2589.88</v>
      </c>
      <c r="G28" s="710">
        <v>98435</v>
      </c>
      <c r="H28" s="710">
        <v>7787577</v>
      </c>
    </row>
    <row r="29" spans="1:8" s="711" customFormat="1" ht="11.45" customHeight="1">
      <c r="A29" s="712" t="s">
        <v>353</v>
      </c>
      <c r="B29" s="709">
        <v>43435</v>
      </c>
      <c r="C29" s="710">
        <v>17546</v>
      </c>
      <c r="D29" s="710">
        <v>3790.94</v>
      </c>
      <c r="E29" s="710">
        <v>32070</v>
      </c>
      <c r="F29" s="710">
        <v>3089.45</v>
      </c>
      <c r="G29" s="710">
        <v>115964</v>
      </c>
      <c r="H29" s="710">
        <v>9713181</v>
      </c>
    </row>
    <row r="30" spans="1:8" s="711" customFormat="1" ht="17.45" customHeight="1">
      <c r="A30" s="712">
        <v>43466</v>
      </c>
      <c r="B30" s="709">
        <v>43466</v>
      </c>
      <c r="C30" s="710">
        <v>16865</v>
      </c>
      <c r="D30" s="710">
        <v>2937.06</v>
      </c>
      <c r="E30" s="710">
        <v>27100</v>
      </c>
      <c r="F30" s="710">
        <v>2723.4700000000003</v>
      </c>
      <c r="G30" s="710">
        <v>103814</v>
      </c>
      <c r="H30" s="710">
        <v>8166739</v>
      </c>
    </row>
    <row r="31" spans="1:8" s="711" customFormat="1" ht="11.45" customHeight="1">
      <c r="A31" s="712" t="s">
        <v>353</v>
      </c>
      <c r="B31" s="709">
        <v>43497</v>
      </c>
      <c r="C31" s="710">
        <v>15934</v>
      </c>
      <c r="D31" s="710">
        <v>2846.35</v>
      </c>
      <c r="E31" s="710">
        <v>22251</v>
      </c>
      <c r="F31" s="710">
        <v>2377.5099999999998</v>
      </c>
      <c r="G31" s="710">
        <v>90236</v>
      </c>
      <c r="H31" s="710">
        <v>7506029</v>
      </c>
    </row>
    <row r="32" spans="1:8" s="711" customFormat="1" ht="11.45" customHeight="1">
      <c r="A32" s="712" t="s">
        <v>353</v>
      </c>
      <c r="B32" s="709">
        <v>43525</v>
      </c>
      <c r="C32" s="710">
        <v>17492</v>
      </c>
      <c r="D32" s="710">
        <v>3319.72</v>
      </c>
      <c r="E32" s="710">
        <v>26277</v>
      </c>
      <c r="F32" s="710">
        <v>2734.58</v>
      </c>
      <c r="G32" s="710">
        <v>103523</v>
      </c>
      <c r="H32" s="710">
        <v>8085657</v>
      </c>
    </row>
    <row r="33" spans="1:11" s="711" customFormat="1" ht="11.45" customHeight="1">
      <c r="A33" s="712" t="s">
        <v>353</v>
      </c>
      <c r="B33" s="709">
        <v>43556</v>
      </c>
      <c r="C33" s="710">
        <v>18556</v>
      </c>
      <c r="D33" s="710">
        <v>3200.08</v>
      </c>
      <c r="E33" s="710">
        <v>30183</v>
      </c>
      <c r="F33" s="710">
        <v>2990.75</v>
      </c>
      <c r="G33" s="710">
        <v>113120</v>
      </c>
      <c r="H33" s="710">
        <v>8973314</v>
      </c>
    </row>
    <row r="34" spans="1:11" s="711" customFormat="1" ht="11.45" customHeight="1">
      <c r="A34" s="712" t="s">
        <v>353</v>
      </c>
      <c r="B34" s="709">
        <v>43586</v>
      </c>
      <c r="C34" s="710">
        <v>20032</v>
      </c>
      <c r="D34" s="710">
        <v>3615.4900000000002</v>
      </c>
      <c r="E34" s="710">
        <v>30809</v>
      </c>
      <c r="F34" s="710">
        <v>3146.57</v>
      </c>
      <c r="G34" s="710">
        <v>119848</v>
      </c>
      <c r="H34" s="710">
        <v>9584540</v>
      </c>
    </row>
    <row r="35" spans="1:11" s="711" customFormat="1" ht="11.45" customHeight="1">
      <c r="A35" s="712" t="s">
        <v>353</v>
      </c>
      <c r="B35" s="709">
        <v>43617</v>
      </c>
      <c r="C35" s="710">
        <v>18161</v>
      </c>
      <c r="D35" s="710">
        <v>3347.0099999999998</v>
      </c>
      <c r="E35" s="710">
        <v>28021</v>
      </c>
      <c r="F35" s="710">
        <v>2889.1400000000003</v>
      </c>
      <c r="G35" s="710">
        <v>108487</v>
      </c>
      <c r="H35" s="710">
        <v>9908175</v>
      </c>
    </row>
    <row r="36" spans="1:11" s="711" customFormat="1" ht="11.45" customHeight="1">
      <c r="A36" s="712" t="s">
        <v>353</v>
      </c>
      <c r="B36" s="709">
        <v>43647</v>
      </c>
      <c r="C36" s="710">
        <v>21363</v>
      </c>
      <c r="D36" s="710">
        <v>4094.3599999999997</v>
      </c>
      <c r="E36" s="710">
        <v>31796</v>
      </c>
      <c r="F36" s="710">
        <v>3321.3199999999997</v>
      </c>
      <c r="G36" s="710">
        <v>125762</v>
      </c>
      <c r="H36" s="710">
        <v>10802274</v>
      </c>
    </row>
    <row r="37" spans="1:11" ht="15" customHeight="1">
      <c r="A37" s="1289" t="s">
        <v>154</v>
      </c>
      <c r="B37" s="1289"/>
      <c r="C37" s="1289"/>
      <c r="D37" s="1289"/>
      <c r="E37" s="1289"/>
      <c r="F37" s="1289"/>
      <c r="G37" s="1289"/>
      <c r="H37" s="1289"/>
    </row>
    <row r="38" spans="1:11" s="711" customFormat="1" ht="17.45" customHeight="1">
      <c r="A38" s="708">
        <v>42917</v>
      </c>
      <c r="B38" s="709">
        <v>42917</v>
      </c>
      <c r="C38" s="710">
        <v>16292</v>
      </c>
      <c r="D38" s="710">
        <v>529.29999999999995</v>
      </c>
      <c r="E38" s="710">
        <v>29048</v>
      </c>
      <c r="F38" s="710">
        <v>3029.45</v>
      </c>
      <c r="G38" s="710">
        <v>115537</v>
      </c>
      <c r="H38" s="710">
        <v>5194845</v>
      </c>
    </row>
    <row r="39" spans="1:11" s="703" customFormat="1" ht="11.45" customHeight="1">
      <c r="A39" s="713" t="s">
        <v>353</v>
      </c>
      <c r="B39" s="709">
        <v>42948</v>
      </c>
      <c r="C39" s="710">
        <v>15889</v>
      </c>
      <c r="D39" s="710">
        <v>521.08999999999992</v>
      </c>
      <c r="E39" s="710">
        <v>29771</v>
      </c>
      <c r="F39" s="710">
        <v>3032.18</v>
      </c>
      <c r="G39" s="710">
        <v>115346</v>
      </c>
      <c r="H39" s="710">
        <v>5251019</v>
      </c>
      <c r="I39" s="711"/>
      <c r="J39" s="711"/>
      <c r="K39" s="711"/>
    </row>
    <row r="40" spans="1:11" s="703" customFormat="1" ht="11.45" customHeight="1">
      <c r="A40" s="713" t="s">
        <v>353</v>
      </c>
      <c r="B40" s="709">
        <v>42979</v>
      </c>
      <c r="C40" s="710">
        <v>14188</v>
      </c>
      <c r="D40" s="710">
        <v>435.23</v>
      </c>
      <c r="E40" s="710">
        <v>26407</v>
      </c>
      <c r="F40" s="710">
        <v>2732.45</v>
      </c>
      <c r="G40" s="710">
        <v>103586</v>
      </c>
      <c r="H40" s="710">
        <v>4685945</v>
      </c>
      <c r="I40" s="711"/>
      <c r="J40" s="711"/>
      <c r="K40" s="711"/>
    </row>
    <row r="41" spans="1:11" s="703" customFormat="1" ht="11.45" customHeight="1">
      <c r="A41" s="713" t="s">
        <v>353</v>
      </c>
      <c r="B41" s="709">
        <v>43009</v>
      </c>
      <c r="C41" s="710">
        <v>14299</v>
      </c>
      <c r="D41" s="710">
        <v>459.18999999999994</v>
      </c>
      <c r="E41" s="710">
        <v>28957</v>
      </c>
      <c r="F41" s="710">
        <v>2897.06</v>
      </c>
      <c r="G41" s="710">
        <v>109755</v>
      </c>
      <c r="H41" s="710">
        <v>5045213</v>
      </c>
      <c r="I41" s="711"/>
      <c r="J41" s="711"/>
      <c r="K41" s="711"/>
    </row>
    <row r="42" spans="1:11" s="711" customFormat="1" ht="11.45" customHeight="1">
      <c r="A42" s="713" t="s">
        <v>353</v>
      </c>
      <c r="B42" s="709">
        <v>43040</v>
      </c>
      <c r="C42" s="710">
        <v>13300</v>
      </c>
      <c r="D42" s="710">
        <v>436.33000000000004</v>
      </c>
      <c r="E42" s="710">
        <v>26691</v>
      </c>
      <c r="F42" s="710">
        <v>2649.8900000000003</v>
      </c>
      <c r="G42" s="710">
        <v>100492</v>
      </c>
      <c r="H42" s="710">
        <v>4505801</v>
      </c>
    </row>
    <row r="43" spans="1:11" s="703" customFormat="1" ht="11.45" customHeight="1">
      <c r="A43" s="713" t="s">
        <v>353</v>
      </c>
      <c r="B43" s="709">
        <v>43070</v>
      </c>
      <c r="C43" s="710">
        <v>15212</v>
      </c>
      <c r="D43" s="710">
        <v>505.21999999999997</v>
      </c>
      <c r="E43" s="710">
        <v>33366</v>
      </c>
      <c r="F43" s="710">
        <v>3224.6</v>
      </c>
      <c r="G43" s="710">
        <v>120839</v>
      </c>
      <c r="H43" s="710">
        <v>5367754</v>
      </c>
      <c r="I43" s="711"/>
      <c r="J43" s="711"/>
      <c r="K43" s="711"/>
    </row>
    <row r="44" spans="1:11" s="703" customFormat="1" ht="17.45" customHeight="1">
      <c r="A44" s="713">
        <v>43101</v>
      </c>
      <c r="B44" s="709">
        <v>43101</v>
      </c>
      <c r="C44" s="710">
        <v>12765</v>
      </c>
      <c r="D44" s="710">
        <v>403.21</v>
      </c>
      <c r="E44" s="710">
        <v>24561</v>
      </c>
      <c r="F44" s="710">
        <v>2691.7400000000002</v>
      </c>
      <c r="G44" s="710">
        <v>94891</v>
      </c>
      <c r="H44" s="710">
        <v>4317054</v>
      </c>
      <c r="I44" s="711"/>
      <c r="J44" s="711"/>
      <c r="K44" s="711"/>
    </row>
    <row r="45" spans="1:11" s="703" customFormat="1" ht="11.45" customHeight="1">
      <c r="A45" s="713" t="s">
        <v>353</v>
      </c>
      <c r="B45" s="709">
        <v>43132</v>
      </c>
      <c r="C45" s="710">
        <v>12344</v>
      </c>
      <c r="D45" s="710">
        <v>482.23</v>
      </c>
      <c r="E45" s="710">
        <v>24214</v>
      </c>
      <c r="F45" s="710">
        <v>2547.19</v>
      </c>
      <c r="G45" s="710">
        <v>93170</v>
      </c>
      <c r="H45" s="710">
        <v>4367814</v>
      </c>
      <c r="I45" s="711"/>
      <c r="J45" s="711"/>
      <c r="K45" s="711"/>
    </row>
    <row r="46" spans="1:11" s="703" customFormat="1" ht="11.45" customHeight="1">
      <c r="A46" s="713" t="s">
        <v>353</v>
      </c>
      <c r="B46" s="709">
        <v>43160</v>
      </c>
      <c r="C46" s="710">
        <v>14409</v>
      </c>
      <c r="D46" s="710">
        <v>546.87</v>
      </c>
      <c r="E46" s="710">
        <v>27761</v>
      </c>
      <c r="F46" s="710">
        <v>2835.13</v>
      </c>
      <c r="G46" s="710">
        <v>107093</v>
      </c>
      <c r="H46" s="710">
        <v>5063053</v>
      </c>
      <c r="I46" s="711"/>
      <c r="J46" s="711"/>
      <c r="K46" s="711"/>
    </row>
    <row r="47" spans="1:11" s="703" customFormat="1" ht="11.45" customHeight="1">
      <c r="A47" s="713" t="s">
        <v>353</v>
      </c>
      <c r="B47" s="709">
        <v>43191</v>
      </c>
      <c r="C47" s="710">
        <v>15139</v>
      </c>
      <c r="D47" s="710">
        <v>504.39</v>
      </c>
      <c r="E47" s="710">
        <v>28664</v>
      </c>
      <c r="F47" s="710">
        <v>2905.54</v>
      </c>
      <c r="G47" s="710">
        <v>111469</v>
      </c>
      <c r="H47" s="710">
        <v>5235059</v>
      </c>
      <c r="I47" s="711"/>
      <c r="J47" s="711"/>
      <c r="K47" s="711"/>
    </row>
    <row r="48" spans="1:11" s="703" customFormat="1" ht="11.45" customHeight="1">
      <c r="A48" s="713" t="s">
        <v>353</v>
      </c>
      <c r="B48" s="709">
        <v>43221</v>
      </c>
      <c r="C48" s="710">
        <v>15207</v>
      </c>
      <c r="D48" s="710">
        <v>609.29</v>
      </c>
      <c r="E48" s="710">
        <v>31706</v>
      </c>
      <c r="F48" s="710">
        <v>3131.84</v>
      </c>
      <c r="G48" s="710">
        <v>120538</v>
      </c>
      <c r="H48" s="710">
        <v>5631404</v>
      </c>
      <c r="I48" s="711"/>
      <c r="J48" s="711"/>
      <c r="K48" s="711"/>
    </row>
    <row r="49" spans="1:11" s="703" customFormat="1" ht="11.45" customHeight="1">
      <c r="A49" s="713" t="s">
        <v>353</v>
      </c>
      <c r="B49" s="709">
        <v>43252</v>
      </c>
      <c r="C49" s="710">
        <v>15856</v>
      </c>
      <c r="D49" s="710">
        <v>543.93999999999994</v>
      </c>
      <c r="E49" s="710">
        <v>28260</v>
      </c>
      <c r="F49" s="710">
        <v>2976.0099999999998</v>
      </c>
      <c r="G49" s="710">
        <v>110908</v>
      </c>
      <c r="H49" s="710">
        <v>5270844</v>
      </c>
      <c r="I49" s="711"/>
      <c r="J49" s="711"/>
      <c r="K49" s="711"/>
    </row>
    <row r="50" spans="1:11" s="703" customFormat="1" ht="11.45" customHeight="1">
      <c r="A50" s="713" t="s">
        <v>353</v>
      </c>
      <c r="B50" s="709">
        <v>43282</v>
      </c>
      <c r="C50" s="710">
        <v>17439</v>
      </c>
      <c r="D50" s="710">
        <v>620.83999999999992</v>
      </c>
      <c r="E50" s="710">
        <v>34103</v>
      </c>
      <c r="F50" s="710">
        <v>3404.59</v>
      </c>
      <c r="G50" s="710">
        <v>130894</v>
      </c>
      <c r="H50" s="710">
        <v>6033468</v>
      </c>
      <c r="I50" s="711"/>
      <c r="J50" s="711"/>
      <c r="K50" s="711"/>
    </row>
    <row r="51" spans="1:11" s="703" customFormat="1" ht="11.45" customHeight="1">
      <c r="A51" s="713" t="s">
        <v>353</v>
      </c>
      <c r="B51" s="709">
        <v>43313</v>
      </c>
      <c r="C51" s="710">
        <v>15041</v>
      </c>
      <c r="D51" s="710">
        <v>562.33000000000004</v>
      </c>
      <c r="E51" s="710">
        <v>30475</v>
      </c>
      <c r="F51" s="710">
        <v>3026.5099999999998</v>
      </c>
      <c r="G51" s="710">
        <v>114632</v>
      </c>
      <c r="H51" s="710">
        <v>5475920</v>
      </c>
      <c r="I51" s="711"/>
      <c r="J51" s="711"/>
      <c r="K51" s="711"/>
    </row>
    <row r="52" spans="1:11" s="703" customFormat="1" ht="11.45" customHeight="1">
      <c r="A52" s="713" t="s">
        <v>353</v>
      </c>
      <c r="B52" s="709">
        <v>43344</v>
      </c>
      <c r="C52" s="710">
        <v>14167</v>
      </c>
      <c r="D52" s="710">
        <v>523.56999999999994</v>
      </c>
      <c r="E52" s="710">
        <v>27642</v>
      </c>
      <c r="F52" s="710">
        <v>2786.96</v>
      </c>
      <c r="G52" s="710">
        <v>105600</v>
      </c>
      <c r="H52" s="710">
        <v>5061232</v>
      </c>
      <c r="I52" s="711"/>
      <c r="J52" s="711"/>
      <c r="K52" s="711"/>
    </row>
    <row r="53" spans="1:11" s="703" customFormat="1" ht="11.45" customHeight="1">
      <c r="A53" s="713" t="s">
        <v>353</v>
      </c>
      <c r="B53" s="709">
        <v>43374</v>
      </c>
      <c r="C53" s="710">
        <v>13991</v>
      </c>
      <c r="D53" s="710">
        <v>523.33999999999992</v>
      </c>
      <c r="E53" s="710">
        <v>26410</v>
      </c>
      <c r="F53" s="710">
        <v>2687.7200000000003</v>
      </c>
      <c r="G53" s="710">
        <v>101498</v>
      </c>
      <c r="H53" s="710">
        <v>4880811</v>
      </c>
      <c r="I53" s="711"/>
      <c r="J53" s="711"/>
      <c r="K53" s="711"/>
    </row>
    <row r="54" spans="1:11" s="711" customFormat="1" ht="11.45" customHeight="1">
      <c r="A54" s="713" t="s">
        <v>353</v>
      </c>
      <c r="B54" s="709">
        <v>43405</v>
      </c>
      <c r="C54" s="710">
        <v>13296</v>
      </c>
      <c r="D54" s="710">
        <v>510.96999999999997</v>
      </c>
      <c r="E54" s="710">
        <v>24995</v>
      </c>
      <c r="F54" s="710">
        <v>2556.04</v>
      </c>
      <c r="G54" s="710">
        <v>97231</v>
      </c>
      <c r="H54" s="710">
        <v>4592603</v>
      </c>
    </row>
    <row r="55" spans="1:11" s="703" customFormat="1" ht="11.45" customHeight="1">
      <c r="A55" s="713" t="s">
        <v>353</v>
      </c>
      <c r="B55" s="709">
        <v>43435</v>
      </c>
      <c r="C55" s="710">
        <v>13942</v>
      </c>
      <c r="D55" s="710">
        <v>464.95</v>
      </c>
      <c r="E55" s="710">
        <v>31322</v>
      </c>
      <c r="F55" s="710">
        <v>3024.2200000000003</v>
      </c>
      <c r="G55" s="710">
        <v>113900</v>
      </c>
      <c r="H55" s="710">
        <v>5476677</v>
      </c>
      <c r="I55" s="711"/>
      <c r="J55" s="711"/>
      <c r="K55" s="711"/>
    </row>
    <row r="56" spans="1:11" s="703" customFormat="1" ht="17.45" customHeight="1">
      <c r="A56" s="713">
        <v>43466</v>
      </c>
      <c r="B56" s="709">
        <v>43466</v>
      </c>
      <c r="C56" s="710">
        <v>13368</v>
      </c>
      <c r="D56" s="710">
        <v>501.86</v>
      </c>
      <c r="E56" s="710">
        <v>26729</v>
      </c>
      <c r="F56" s="710">
        <v>2696.54</v>
      </c>
      <c r="G56" s="710">
        <v>102962</v>
      </c>
      <c r="H56" s="710">
        <v>4903461</v>
      </c>
      <c r="I56" s="711"/>
      <c r="J56" s="711"/>
      <c r="K56" s="711"/>
    </row>
    <row r="57" spans="1:11" s="703" customFormat="1" ht="11.45" customHeight="1">
      <c r="A57" s="713" t="s">
        <v>353</v>
      </c>
      <c r="B57" s="709">
        <v>43497</v>
      </c>
      <c r="C57" s="710">
        <v>12703</v>
      </c>
      <c r="D57" s="710">
        <v>433.46000000000004</v>
      </c>
      <c r="E57" s="710">
        <v>21814</v>
      </c>
      <c r="F57" s="710">
        <v>2351.3200000000002</v>
      </c>
      <c r="G57" s="710">
        <v>89388</v>
      </c>
      <c r="H57" s="710">
        <v>4372712</v>
      </c>
      <c r="I57" s="711"/>
      <c r="J57" s="711"/>
      <c r="K57" s="711"/>
    </row>
    <row r="58" spans="1:11" s="703" customFormat="1" ht="11.45" customHeight="1">
      <c r="A58" s="713" t="s">
        <v>353</v>
      </c>
      <c r="B58" s="709">
        <v>43525</v>
      </c>
      <c r="C58" s="710">
        <v>14030</v>
      </c>
      <c r="D58" s="710">
        <v>531.37</v>
      </c>
      <c r="E58" s="710">
        <v>25779</v>
      </c>
      <c r="F58" s="710">
        <v>2698.65</v>
      </c>
      <c r="G58" s="710">
        <v>102305</v>
      </c>
      <c r="H58" s="710">
        <v>4940292</v>
      </c>
      <c r="I58" s="711"/>
      <c r="J58" s="711"/>
      <c r="K58" s="711"/>
    </row>
    <row r="59" spans="1:11" s="703" customFormat="1" ht="11.45" customHeight="1">
      <c r="A59" s="713" t="s">
        <v>353</v>
      </c>
      <c r="B59" s="709">
        <v>43556</v>
      </c>
      <c r="C59" s="710">
        <v>14888</v>
      </c>
      <c r="D59" s="710">
        <v>548.52</v>
      </c>
      <c r="E59" s="710">
        <v>29216</v>
      </c>
      <c r="F59" s="710">
        <v>2939.43</v>
      </c>
      <c r="G59" s="710">
        <v>111311</v>
      </c>
      <c r="H59" s="710">
        <v>5506383</v>
      </c>
      <c r="I59" s="711"/>
      <c r="J59" s="711"/>
      <c r="K59" s="711"/>
    </row>
    <row r="60" spans="1:11" s="703" customFormat="1" ht="11.45" customHeight="1">
      <c r="A60" s="713" t="s">
        <v>353</v>
      </c>
      <c r="B60" s="709">
        <v>43586</v>
      </c>
      <c r="C60" s="710">
        <v>15811</v>
      </c>
      <c r="D60" s="710">
        <v>531.12</v>
      </c>
      <c r="E60" s="710">
        <v>30115</v>
      </c>
      <c r="F60" s="710">
        <v>3089.96</v>
      </c>
      <c r="G60" s="710">
        <v>118065</v>
      </c>
      <c r="H60" s="710">
        <v>5610005</v>
      </c>
      <c r="I60" s="711"/>
      <c r="J60" s="711"/>
      <c r="K60" s="711"/>
    </row>
    <row r="61" spans="1:11" s="703" customFormat="1" ht="11.45" customHeight="1">
      <c r="A61" s="713" t="s">
        <v>353</v>
      </c>
      <c r="B61" s="709">
        <v>43617</v>
      </c>
      <c r="C61" s="710">
        <v>14372</v>
      </c>
      <c r="D61" s="710">
        <v>529.03</v>
      </c>
      <c r="E61" s="710">
        <v>27304</v>
      </c>
      <c r="F61" s="710">
        <v>2839.02</v>
      </c>
      <c r="G61" s="710">
        <v>106925</v>
      </c>
      <c r="H61" s="710">
        <v>5384842</v>
      </c>
      <c r="I61" s="711"/>
      <c r="J61" s="711"/>
      <c r="K61" s="711"/>
    </row>
    <row r="62" spans="1:11" s="703" customFormat="1" ht="11.45" customHeight="1">
      <c r="A62" s="713" t="s">
        <v>353</v>
      </c>
      <c r="B62" s="709">
        <v>43647</v>
      </c>
      <c r="C62" s="710">
        <v>16936</v>
      </c>
      <c r="D62" s="710">
        <v>596.37</v>
      </c>
      <c r="E62" s="710">
        <v>31018</v>
      </c>
      <c r="F62" s="710">
        <v>3264.44</v>
      </c>
      <c r="G62" s="710">
        <v>123580</v>
      </c>
      <c r="H62" s="710">
        <v>6025144</v>
      </c>
      <c r="I62" s="711"/>
      <c r="J62" s="711"/>
      <c r="K62" s="711"/>
    </row>
    <row r="63" spans="1:11" ht="15" customHeight="1">
      <c r="A63" s="1289" t="s">
        <v>211</v>
      </c>
      <c r="B63" s="1289"/>
      <c r="C63" s="1289"/>
      <c r="D63" s="1289"/>
      <c r="E63" s="1289"/>
      <c r="F63" s="1289"/>
      <c r="G63" s="1289"/>
      <c r="H63" s="1289"/>
    </row>
    <row r="64" spans="1:11" s="711" customFormat="1" ht="17.45" customHeight="1">
      <c r="A64" s="708">
        <v>42917</v>
      </c>
      <c r="B64" s="709">
        <v>42917</v>
      </c>
      <c r="C64" s="710">
        <v>4384</v>
      </c>
      <c r="D64" s="710">
        <v>3181.9900000000002</v>
      </c>
      <c r="E64" s="710">
        <v>924</v>
      </c>
      <c r="F64" s="710">
        <v>60.570000000000007</v>
      </c>
      <c r="G64" s="710">
        <v>2365</v>
      </c>
      <c r="H64" s="710">
        <v>3748888</v>
      </c>
    </row>
    <row r="65" spans="1:8" s="703" customFormat="1" ht="11.45" customHeight="1">
      <c r="A65" s="713" t="s">
        <v>353</v>
      </c>
      <c r="B65" s="709">
        <v>42948</v>
      </c>
      <c r="C65" s="710">
        <v>4316</v>
      </c>
      <c r="D65" s="710">
        <v>3231.17</v>
      </c>
      <c r="E65" s="710">
        <v>745</v>
      </c>
      <c r="F65" s="710">
        <v>56.31</v>
      </c>
      <c r="G65" s="710">
        <v>1996</v>
      </c>
      <c r="H65" s="710">
        <v>4168404</v>
      </c>
    </row>
    <row r="66" spans="1:8" s="703" customFormat="1" ht="11.45" customHeight="1">
      <c r="A66" s="713" t="s">
        <v>353</v>
      </c>
      <c r="B66" s="709">
        <v>42979</v>
      </c>
      <c r="C66" s="710">
        <v>3920</v>
      </c>
      <c r="D66" s="710">
        <v>2695.02</v>
      </c>
      <c r="E66" s="710">
        <v>472</v>
      </c>
      <c r="F66" s="710">
        <v>34.17</v>
      </c>
      <c r="G66" s="710">
        <v>1080</v>
      </c>
      <c r="H66" s="710">
        <v>3391792</v>
      </c>
    </row>
    <row r="67" spans="1:8" s="703" customFormat="1" ht="11.45" customHeight="1">
      <c r="A67" s="713" t="s">
        <v>353</v>
      </c>
      <c r="B67" s="709">
        <v>43009</v>
      </c>
      <c r="C67" s="710">
        <v>3762</v>
      </c>
      <c r="D67" s="710">
        <v>2658.12</v>
      </c>
      <c r="E67" s="710">
        <v>488</v>
      </c>
      <c r="F67" s="710">
        <v>41.6</v>
      </c>
      <c r="G67" s="710">
        <v>1386</v>
      </c>
      <c r="H67" s="710">
        <v>3233002</v>
      </c>
    </row>
    <row r="68" spans="1:8" s="711" customFormat="1" ht="11.45" customHeight="1">
      <c r="A68" s="713" t="s">
        <v>353</v>
      </c>
      <c r="B68" s="709">
        <v>43040</v>
      </c>
      <c r="C68" s="710">
        <v>3738</v>
      </c>
      <c r="D68" s="710">
        <v>2652.3</v>
      </c>
      <c r="E68" s="710">
        <v>701</v>
      </c>
      <c r="F68" s="710">
        <v>33.72</v>
      </c>
      <c r="G68" s="710">
        <v>1436</v>
      </c>
      <c r="H68" s="710">
        <v>3199347</v>
      </c>
    </row>
    <row r="69" spans="1:8" s="703" customFormat="1" ht="11.45" customHeight="1">
      <c r="A69" s="713" t="s">
        <v>353</v>
      </c>
      <c r="B69" s="709">
        <v>43070</v>
      </c>
      <c r="C69" s="710">
        <v>3902</v>
      </c>
      <c r="D69" s="710">
        <v>3514.06</v>
      </c>
      <c r="E69" s="710">
        <v>1104</v>
      </c>
      <c r="F69" s="710">
        <v>58.69</v>
      </c>
      <c r="G69" s="710">
        <v>1978</v>
      </c>
      <c r="H69" s="710">
        <v>4460281</v>
      </c>
    </row>
    <row r="70" spans="1:8" s="703" customFormat="1" ht="17.45" customHeight="1">
      <c r="A70" s="713">
        <v>43101</v>
      </c>
      <c r="B70" s="709">
        <v>43101</v>
      </c>
      <c r="C70" s="710">
        <v>3409</v>
      </c>
      <c r="D70" s="710">
        <v>2667.41</v>
      </c>
      <c r="E70" s="710">
        <v>279</v>
      </c>
      <c r="F70" s="710">
        <v>21.169999999999998</v>
      </c>
      <c r="G70" s="710">
        <v>652</v>
      </c>
      <c r="H70" s="710">
        <v>3098283</v>
      </c>
    </row>
    <row r="71" spans="1:8" s="703" customFormat="1" ht="11.45" customHeight="1">
      <c r="A71" s="713" t="s">
        <v>353</v>
      </c>
      <c r="B71" s="709">
        <v>43132</v>
      </c>
      <c r="C71" s="710">
        <v>3166</v>
      </c>
      <c r="D71" s="710">
        <v>2434.9</v>
      </c>
      <c r="E71" s="710">
        <v>348</v>
      </c>
      <c r="F71" s="710">
        <v>29.4</v>
      </c>
      <c r="G71" s="710">
        <v>1005</v>
      </c>
      <c r="H71" s="710">
        <v>2768103</v>
      </c>
    </row>
    <row r="72" spans="1:8" s="703" customFormat="1" ht="11.45" customHeight="1">
      <c r="A72" s="713" t="s">
        <v>353</v>
      </c>
      <c r="B72" s="709">
        <v>43160</v>
      </c>
      <c r="C72" s="710">
        <v>3592</v>
      </c>
      <c r="D72" s="710">
        <v>2694.1400000000003</v>
      </c>
      <c r="E72" s="710">
        <v>648</v>
      </c>
      <c r="F72" s="710">
        <v>53.179999999999993</v>
      </c>
      <c r="G72" s="710">
        <v>1642</v>
      </c>
      <c r="H72" s="710">
        <v>3516763</v>
      </c>
    </row>
    <row r="73" spans="1:8" s="703" customFormat="1" ht="11.45" customHeight="1">
      <c r="A73" s="713" t="s">
        <v>353</v>
      </c>
      <c r="B73" s="709">
        <v>43191</v>
      </c>
      <c r="C73" s="710">
        <v>3984</v>
      </c>
      <c r="D73" s="710">
        <v>3161.05</v>
      </c>
      <c r="E73" s="710">
        <v>781</v>
      </c>
      <c r="F73" s="710">
        <v>50.269999999999996</v>
      </c>
      <c r="G73" s="710">
        <v>1782</v>
      </c>
      <c r="H73" s="710">
        <v>4751875</v>
      </c>
    </row>
    <row r="74" spans="1:8" s="703" customFormat="1" ht="11.45" customHeight="1">
      <c r="A74" s="713" t="s">
        <v>353</v>
      </c>
      <c r="B74" s="709">
        <v>43221</v>
      </c>
      <c r="C74" s="710">
        <v>3756</v>
      </c>
      <c r="D74" s="710">
        <v>2967.9</v>
      </c>
      <c r="E74" s="710">
        <v>624</v>
      </c>
      <c r="F74" s="710">
        <v>40.11</v>
      </c>
      <c r="G74" s="710">
        <v>1499</v>
      </c>
      <c r="H74" s="710">
        <v>3695846</v>
      </c>
    </row>
    <row r="75" spans="1:8" s="703" customFormat="1" ht="11.45" customHeight="1">
      <c r="A75" s="713" t="s">
        <v>353</v>
      </c>
      <c r="B75" s="709">
        <v>43252</v>
      </c>
      <c r="C75" s="710">
        <v>4137</v>
      </c>
      <c r="D75" s="710">
        <v>3048.13</v>
      </c>
      <c r="E75" s="710">
        <v>645</v>
      </c>
      <c r="F75" s="710">
        <v>43.67</v>
      </c>
      <c r="G75" s="710">
        <v>1547</v>
      </c>
      <c r="H75" s="710">
        <v>3837063</v>
      </c>
    </row>
    <row r="76" spans="1:8" s="703" customFormat="1" ht="11.45" customHeight="1">
      <c r="A76" s="713" t="s">
        <v>353</v>
      </c>
      <c r="B76" s="709">
        <v>43282</v>
      </c>
      <c r="C76" s="710">
        <v>4645</v>
      </c>
      <c r="D76" s="710">
        <v>3175.7599999999998</v>
      </c>
      <c r="E76" s="710">
        <v>688</v>
      </c>
      <c r="F76" s="710">
        <v>45.28</v>
      </c>
      <c r="G76" s="710">
        <v>1557</v>
      </c>
      <c r="H76" s="710">
        <v>4197498</v>
      </c>
    </row>
    <row r="77" spans="1:8" s="703" customFormat="1" ht="11.45" customHeight="1">
      <c r="A77" s="713" t="s">
        <v>353</v>
      </c>
      <c r="B77" s="709">
        <v>43313</v>
      </c>
      <c r="C77" s="710">
        <v>4157</v>
      </c>
      <c r="D77" s="710">
        <v>3165.93</v>
      </c>
      <c r="E77" s="710">
        <v>663</v>
      </c>
      <c r="F77" s="710">
        <v>49.730000000000004</v>
      </c>
      <c r="G77" s="710">
        <v>1639</v>
      </c>
      <c r="H77" s="710">
        <v>4122905</v>
      </c>
    </row>
    <row r="78" spans="1:8" s="703" customFormat="1" ht="11.45" customHeight="1">
      <c r="A78" s="713" t="s">
        <v>353</v>
      </c>
      <c r="B78" s="709">
        <v>43344</v>
      </c>
      <c r="C78" s="710">
        <v>3869</v>
      </c>
      <c r="D78" s="710">
        <v>2860.3599999999997</v>
      </c>
      <c r="E78" s="710">
        <v>768</v>
      </c>
      <c r="F78" s="710">
        <v>45.7</v>
      </c>
      <c r="G78" s="710">
        <v>1530</v>
      </c>
      <c r="H78" s="710">
        <v>3822626</v>
      </c>
    </row>
    <row r="79" spans="1:8" s="703" customFormat="1" ht="11.45" customHeight="1">
      <c r="A79" s="713" t="s">
        <v>353</v>
      </c>
      <c r="B79" s="709">
        <v>43374</v>
      </c>
      <c r="C79" s="710">
        <v>3939</v>
      </c>
      <c r="D79" s="710">
        <v>2933.96</v>
      </c>
      <c r="E79" s="710">
        <v>476</v>
      </c>
      <c r="F79" s="710">
        <v>37.53</v>
      </c>
      <c r="G79" s="710">
        <v>1170</v>
      </c>
      <c r="H79" s="710">
        <v>3608348</v>
      </c>
    </row>
    <row r="80" spans="1:8" s="711" customFormat="1" ht="11.45" customHeight="1">
      <c r="A80" s="713" t="s">
        <v>353</v>
      </c>
      <c r="B80" s="709">
        <v>43405</v>
      </c>
      <c r="C80" s="710">
        <v>3670</v>
      </c>
      <c r="D80" s="710">
        <v>2811.77</v>
      </c>
      <c r="E80" s="710">
        <v>511</v>
      </c>
      <c r="F80" s="710">
        <v>33.85</v>
      </c>
      <c r="G80" s="710">
        <v>1204</v>
      </c>
      <c r="H80" s="710">
        <v>3194974</v>
      </c>
    </row>
    <row r="81" spans="1:8" s="703" customFormat="1" ht="11.45" customHeight="1">
      <c r="A81" s="713" t="s">
        <v>353</v>
      </c>
      <c r="B81" s="709">
        <v>43435</v>
      </c>
      <c r="C81" s="710">
        <v>3604</v>
      </c>
      <c r="D81" s="710">
        <v>3325.9900000000002</v>
      </c>
      <c r="E81" s="710">
        <v>748</v>
      </c>
      <c r="F81" s="710">
        <v>65.22999999999999</v>
      </c>
      <c r="G81" s="710">
        <v>2064</v>
      </c>
      <c r="H81" s="710">
        <v>4236504</v>
      </c>
    </row>
    <row r="82" spans="1:8" s="703" customFormat="1" ht="17.45" customHeight="1">
      <c r="A82" s="713">
        <v>43466</v>
      </c>
      <c r="B82" s="709">
        <v>43466</v>
      </c>
      <c r="C82" s="710">
        <v>3497</v>
      </c>
      <c r="D82" s="710">
        <v>2435.1999999999998</v>
      </c>
      <c r="E82" s="710">
        <v>371</v>
      </c>
      <c r="F82" s="710">
        <v>26.93</v>
      </c>
      <c r="G82" s="710">
        <v>852</v>
      </c>
      <c r="H82" s="710">
        <v>3263278</v>
      </c>
    </row>
    <row r="83" spans="1:8" s="703" customFormat="1" ht="11.45" customHeight="1">
      <c r="A83" s="713" t="s">
        <v>353</v>
      </c>
      <c r="B83" s="709">
        <v>43497</v>
      </c>
      <c r="C83" s="710">
        <v>3231</v>
      </c>
      <c r="D83" s="710">
        <v>2412.8900000000003</v>
      </c>
      <c r="E83" s="710">
        <v>437</v>
      </c>
      <c r="F83" s="710">
        <v>26.18</v>
      </c>
      <c r="G83" s="710">
        <v>848</v>
      </c>
      <c r="H83" s="710">
        <v>3133317</v>
      </c>
    </row>
    <row r="84" spans="1:8" s="703" customFormat="1" ht="11.45" customHeight="1">
      <c r="A84" s="713" t="s">
        <v>353</v>
      </c>
      <c r="B84" s="709">
        <v>43525</v>
      </c>
      <c r="C84" s="710">
        <v>3462</v>
      </c>
      <c r="D84" s="710">
        <v>2788.34</v>
      </c>
      <c r="E84" s="710">
        <v>498</v>
      </c>
      <c r="F84" s="710">
        <v>35.93</v>
      </c>
      <c r="G84" s="710">
        <v>1218</v>
      </c>
      <c r="H84" s="710">
        <v>3145365</v>
      </c>
    </row>
    <row r="85" spans="1:8" s="703" customFormat="1" ht="11.45" customHeight="1">
      <c r="A85" s="713" t="s">
        <v>353</v>
      </c>
      <c r="B85" s="709">
        <v>43556</v>
      </c>
      <c r="C85" s="710">
        <v>3668</v>
      </c>
      <c r="D85" s="710">
        <v>2651.56</v>
      </c>
      <c r="E85" s="710">
        <v>967</v>
      </c>
      <c r="F85" s="710">
        <v>51.31</v>
      </c>
      <c r="G85" s="710">
        <v>1809</v>
      </c>
      <c r="H85" s="710">
        <v>3466931</v>
      </c>
    </row>
    <row r="86" spans="1:8" s="703" customFormat="1" ht="11.45" customHeight="1">
      <c r="A86" s="713" t="s">
        <v>353</v>
      </c>
      <c r="B86" s="709">
        <v>43586</v>
      </c>
      <c r="C86" s="710">
        <v>4221</v>
      </c>
      <c r="D86" s="710">
        <v>3084.37</v>
      </c>
      <c r="E86" s="710">
        <v>694</v>
      </c>
      <c r="F86" s="710">
        <v>56.61</v>
      </c>
      <c r="G86" s="710">
        <v>1783</v>
      </c>
      <c r="H86" s="710">
        <v>3974535</v>
      </c>
    </row>
    <row r="87" spans="1:8" s="703" customFormat="1" ht="11.45" customHeight="1">
      <c r="A87" s="713" t="s">
        <v>353</v>
      </c>
      <c r="B87" s="709">
        <v>43617</v>
      </c>
      <c r="C87" s="710">
        <v>3789</v>
      </c>
      <c r="D87" s="710">
        <v>2817.9900000000002</v>
      </c>
      <c r="E87" s="710">
        <v>717</v>
      </c>
      <c r="F87" s="710">
        <v>50.13</v>
      </c>
      <c r="G87" s="710">
        <v>1562</v>
      </c>
      <c r="H87" s="710">
        <v>4523333</v>
      </c>
    </row>
    <row r="88" spans="1:8" s="703" customFormat="1" ht="11.45" customHeight="1">
      <c r="A88" s="713" t="s">
        <v>353</v>
      </c>
      <c r="B88" s="709">
        <v>43647</v>
      </c>
      <c r="C88" s="710">
        <v>4427</v>
      </c>
      <c r="D88" s="710">
        <v>3497.9900000000002</v>
      </c>
      <c r="E88" s="710">
        <v>778</v>
      </c>
      <c r="F88" s="710">
        <v>56.879999999999995</v>
      </c>
      <c r="G88" s="710">
        <v>2182</v>
      </c>
      <c r="H88" s="710">
        <v>4777130</v>
      </c>
    </row>
    <row r="89" spans="1:8" s="703" customFormat="1" ht="20.100000000000001" customHeight="1">
      <c r="A89" s="711"/>
      <c r="B89" s="709"/>
      <c r="C89" s="710"/>
      <c r="D89" s="710"/>
      <c r="E89" s="710"/>
      <c r="F89" s="710"/>
      <c r="G89" s="710"/>
      <c r="H89" s="710"/>
    </row>
    <row r="90" spans="1:8" ht="26.1" customHeight="1">
      <c r="A90" s="714" t="s">
        <v>1745</v>
      </c>
      <c r="B90" s="715"/>
      <c r="C90" s="715"/>
      <c r="D90" s="715"/>
      <c r="E90" s="715"/>
      <c r="F90" s="715"/>
      <c r="G90" s="715"/>
      <c r="H90" s="715"/>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11" customWidth="1"/>
    <col min="2" max="2" width="25.7109375" style="694" customWidth="1"/>
    <col min="3" max="6" width="16.28515625" style="877" customWidth="1"/>
    <col min="7" max="7" width="16.28515625" style="694" customWidth="1"/>
    <col min="8" max="8" width="20.28515625" style="694" customWidth="1"/>
    <col min="9" max="16384" width="11.42578125" style="694"/>
  </cols>
  <sheetData>
    <row r="1" spans="1:8" ht="15" customHeight="1">
      <c r="A1" s="907" t="s">
        <v>1764</v>
      </c>
      <c r="C1" s="905"/>
      <c r="D1" s="905"/>
      <c r="E1" s="905"/>
      <c r="F1" s="905"/>
    </row>
    <row r="2" spans="1:8" s="703" customFormat="1" ht="14.1" customHeight="1">
      <c r="A2" s="1290" t="s">
        <v>678</v>
      </c>
      <c r="B2" s="1290"/>
      <c r="C2" s="1290"/>
      <c r="D2" s="1290"/>
      <c r="E2" s="1290"/>
      <c r="F2" s="1290"/>
      <c r="G2" s="1290"/>
      <c r="H2" s="1290"/>
    </row>
    <row r="3" spans="1:8" s="703" customFormat="1" ht="14.1" customHeight="1">
      <c r="A3" s="1290" t="s">
        <v>1470</v>
      </c>
      <c r="B3" s="1290"/>
      <c r="C3" s="1290"/>
      <c r="D3" s="1290"/>
      <c r="E3" s="1290"/>
      <c r="F3" s="1290"/>
      <c r="G3" s="1290"/>
      <c r="H3" s="1290"/>
    </row>
    <row r="4" spans="1:8" s="703" customFormat="1" ht="14.1" customHeight="1">
      <c r="A4" s="1290" t="s">
        <v>1609</v>
      </c>
      <c r="B4" s="1290"/>
      <c r="C4" s="1290"/>
      <c r="D4" s="1290"/>
      <c r="E4" s="1290"/>
      <c r="F4" s="1290"/>
      <c r="G4" s="1290"/>
      <c r="H4" s="1290"/>
    </row>
    <row r="5" spans="1:8" s="703" customFormat="1" ht="24" customHeight="1">
      <c r="A5" s="1291" t="s">
        <v>345</v>
      </c>
      <c r="B5" s="1291"/>
      <c r="C5" s="1291"/>
      <c r="D5" s="1291"/>
      <c r="E5" s="1291"/>
      <c r="F5" s="1291"/>
      <c r="G5" s="1291"/>
      <c r="H5" s="1291"/>
    </row>
    <row r="6" spans="1:8" ht="20.100000000000001" customHeight="1">
      <c r="A6" s="1213" t="s">
        <v>1610</v>
      </c>
      <c r="B6" s="1166"/>
      <c r="C6" s="1292" t="s">
        <v>1471</v>
      </c>
      <c r="D6" s="1293"/>
      <c r="E6" s="1293"/>
      <c r="F6" s="1293"/>
      <c r="G6" s="1293"/>
      <c r="H6" s="1293"/>
    </row>
    <row r="7" spans="1:8" ht="20.100000000000001" customHeight="1">
      <c r="A7" s="1214"/>
      <c r="B7" s="1167"/>
      <c r="C7" s="1294" t="s">
        <v>1472</v>
      </c>
      <c r="D7" s="1210" t="s">
        <v>1058</v>
      </c>
      <c r="E7" s="1292" t="s">
        <v>549</v>
      </c>
      <c r="F7" s="1296"/>
      <c r="G7" s="1210" t="s">
        <v>1611</v>
      </c>
      <c r="H7" s="1198" t="s">
        <v>1473</v>
      </c>
    </row>
    <row r="8" spans="1:8" ht="24.95" customHeight="1">
      <c r="A8" s="1214"/>
      <c r="B8" s="1167"/>
      <c r="C8" s="1295"/>
      <c r="D8" s="1212"/>
      <c r="E8" s="704" t="s">
        <v>547</v>
      </c>
      <c r="F8" s="704" t="s">
        <v>536</v>
      </c>
      <c r="G8" s="1212"/>
      <c r="H8" s="1200"/>
    </row>
    <row r="9" spans="1:8" ht="20.100000000000001" customHeight="1">
      <c r="A9" s="1215"/>
      <c r="B9" s="1168"/>
      <c r="C9" s="874" t="s">
        <v>182</v>
      </c>
      <c r="D9" s="704" t="s">
        <v>810</v>
      </c>
      <c r="E9" s="705" t="s">
        <v>182</v>
      </c>
      <c r="F9" s="704" t="s">
        <v>810</v>
      </c>
      <c r="G9" s="873" t="s">
        <v>182</v>
      </c>
      <c r="H9" s="706" t="s">
        <v>670</v>
      </c>
    </row>
    <row r="10" spans="1:8" s="711" customFormat="1" ht="20.100000000000001" customHeight="1">
      <c r="A10" s="1299" t="s">
        <v>1612</v>
      </c>
      <c r="B10" s="1299"/>
      <c r="C10" s="1299"/>
      <c r="D10" s="1299"/>
      <c r="E10" s="1299"/>
      <c r="F10" s="1299"/>
      <c r="G10" s="1299"/>
      <c r="H10" s="1299"/>
    </row>
    <row r="11" spans="1:8" s="711" customFormat="1" ht="15" customHeight="1">
      <c r="A11" s="1178" t="s">
        <v>1474</v>
      </c>
      <c r="B11" s="1178"/>
      <c r="C11" s="1178"/>
      <c r="D11" s="1178"/>
      <c r="E11" s="1178"/>
      <c r="F11" s="1178"/>
      <c r="G11" s="1178"/>
      <c r="H11" s="1178"/>
    </row>
    <row r="12" spans="1:8" s="711" customFormat="1" ht="17.45" customHeight="1">
      <c r="A12" s="708">
        <v>42917</v>
      </c>
      <c r="B12" s="709">
        <v>42917</v>
      </c>
      <c r="C12" s="710">
        <v>640</v>
      </c>
      <c r="D12" s="710">
        <v>375.8</v>
      </c>
      <c r="E12" s="710">
        <v>80</v>
      </c>
      <c r="F12" s="710">
        <v>2.69</v>
      </c>
      <c r="G12" s="710">
        <v>125</v>
      </c>
      <c r="H12" s="710">
        <v>970821</v>
      </c>
    </row>
    <row r="13" spans="1:8" s="711" customFormat="1" ht="11.45" customHeight="1">
      <c r="A13" s="713" t="s">
        <v>353</v>
      </c>
      <c r="B13" s="709">
        <v>42948</v>
      </c>
      <c r="C13" s="710">
        <v>693</v>
      </c>
      <c r="D13" s="710">
        <v>352.39</v>
      </c>
      <c r="E13" s="710">
        <v>51</v>
      </c>
      <c r="F13" s="710">
        <v>1.54</v>
      </c>
      <c r="G13" s="710">
        <v>35</v>
      </c>
      <c r="H13" s="710">
        <v>1083692</v>
      </c>
    </row>
    <row r="14" spans="1:8" s="711" customFormat="1" ht="11.45" customHeight="1">
      <c r="A14" s="713" t="s">
        <v>353</v>
      </c>
      <c r="B14" s="709">
        <v>42979</v>
      </c>
      <c r="C14" s="710">
        <v>634</v>
      </c>
      <c r="D14" s="710">
        <v>339.37</v>
      </c>
      <c r="E14" s="710">
        <v>17</v>
      </c>
      <c r="F14" s="710">
        <v>0.71</v>
      </c>
      <c r="G14" s="710">
        <v>-33</v>
      </c>
      <c r="H14" s="710">
        <v>904027</v>
      </c>
    </row>
    <row r="15" spans="1:8" s="711" customFormat="1" ht="11.45" customHeight="1">
      <c r="A15" s="713" t="s">
        <v>353</v>
      </c>
      <c r="B15" s="709">
        <v>43009</v>
      </c>
      <c r="C15" s="710">
        <v>563</v>
      </c>
      <c r="D15" s="710">
        <v>302.8</v>
      </c>
      <c r="E15" s="710">
        <v>15</v>
      </c>
      <c r="F15" s="710">
        <v>-0.84000000000000008</v>
      </c>
      <c r="G15" s="710">
        <v>-69</v>
      </c>
      <c r="H15" s="710">
        <v>862922</v>
      </c>
    </row>
    <row r="16" spans="1:8" s="711" customFormat="1" ht="11.45" customHeight="1">
      <c r="A16" s="713" t="s">
        <v>353</v>
      </c>
      <c r="B16" s="709">
        <v>43040</v>
      </c>
      <c r="C16" s="710">
        <v>588</v>
      </c>
      <c r="D16" s="710">
        <v>356.58000000000004</v>
      </c>
      <c r="E16" s="710">
        <v>0</v>
      </c>
      <c r="F16" s="710">
        <v>-0.95000000000000029</v>
      </c>
      <c r="G16" s="710">
        <v>-31</v>
      </c>
      <c r="H16" s="710">
        <v>960146</v>
      </c>
    </row>
    <row r="17" spans="1:8" s="711" customFormat="1" ht="11.45" customHeight="1">
      <c r="A17" s="713" t="s">
        <v>353</v>
      </c>
      <c r="B17" s="709">
        <v>43070</v>
      </c>
      <c r="C17" s="710">
        <v>607</v>
      </c>
      <c r="D17" s="710">
        <v>390.14000000000004</v>
      </c>
      <c r="E17" s="710">
        <v>58</v>
      </c>
      <c r="F17" s="710">
        <v>1.66</v>
      </c>
      <c r="G17" s="710">
        <v>12</v>
      </c>
      <c r="H17" s="710">
        <v>1115681</v>
      </c>
    </row>
    <row r="18" spans="1:8" s="711" customFormat="1" ht="17.45" customHeight="1">
      <c r="A18" s="713">
        <v>43101</v>
      </c>
      <c r="B18" s="709">
        <v>43101</v>
      </c>
      <c r="C18" s="710">
        <v>497</v>
      </c>
      <c r="D18" s="710">
        <v>288.18</v>
      </c>
      <c r="E18" s="710">
        <v>72</v>
      </c>
      <c r="F18" s="710">
        <v>0.79999999999999982</v>
      </c>
      <c r="G18" s="710">
        <v>25</v>
      </c>
      <c r="H18" s="710">
        <v>811208</v>
      </c>
    </row>
    <row r="19" spans="1:8" s="711" customFormat="1" ht="11.45" customHeight="1">
      <c r="A19" s="713" t="s">
        <v>353</v>
      </c>
      <c r="B19" s="709">
        <v>43132</v>
      </c>
      <c r="C19" s="710">
        <v>504</v>
      </c>
      <c r="D19" s="710">
        <v>258.62</v>
      </c>
      <c r="E19" s="710">
        <v>6</v>
      </c>
      <c r="F19" s="710">
        <v>1.61</v>
      </c>
      <c r="G19" s="710">
        <v>41</v>
      </c>
      <c r="H19" s="710">
        <v>672790</v>
      </c>
    </row>
    <row r="20" spans="1:8" s="711" customFormat="1" ht="11.45" customHeight="1">
      <c r="A20" s="713" t="s">
        <v>353</v>
      </c>
      <c r="B20" s="709">
        <v>43160</v>
      </c>
      <c r="C20" s="710">
        <v>591</v>
      </c>
      <c r="D20" s="710">
        <v>317.14000000000004</v>
      </c>
      <c r="E20" s="710">
        <v>-115</v>
      </c>
      <c r="F20" s="710">
        <v>-3.4699999999999998</v>
      </c>
      <c r="G20" s="710">
        <v>-177</v>
      </c>
      <c r="H20" s="710">
        <v>908555</v>
      </c>
    </row>
    <row r="21" spans="1:8" s="711" customFormat="1" ht="11.45" customHeight="1">
      <c r="A21" s="713" t="s">
        <v>353</v>
      </c>
      <c r="B21" s="709">
        <v>43191</v>
      </c>
      <c r="C21" s="710">
        <v>630</v>
      </c>
      <c r="D21" s="710">
        <v>440</v>
      </c>
      <c r="E21" s="710">
        <v>-9</v>
      </c>
      <c r="F21" s="710">
        <v>-1.8000000000000003</v>
      </c>
      <c r="G21" s="710">
        <v>-65</v>
      </c>
      <c r="H21" s="710">
        <v>1434425</v>
      </c>
    </row>
    <row r="22" spans="1:8" s="711" customFormat="1" ht="11.45" customHeight="1">
      <c r="A22" s="713" t="s">
        <v>353</v>
      </c>
      <c r="B22" s="709">
        <v>43221</v>
      </c>
      <c r="C22" s="710">
        <v>585</v>
      </c>
      <c r="D22" s="710">
        <v>288.08</v>
      </c>
      <c r="E22" s="710">
        <v>39</v>
      </c>
      <c r="F22" s="710">
        <v>1.95</v>
      </c>
      <c r="G22" s="710">
        <v>58</v>
      </c>
      <c r="H22" s="710">
        <v>756682</v>
      </c>
    </row>
    <row r="23" spans="1:8" s="711" customFormat="1" ht="11.45" customHeight="1">
      <c r="A23" s="713" t="s">
        <v>353</v>
      </c>
      <c r="B23" s="709">
        <v>43252</v>
      </c>
      <c r="C23" s="710">
        <v>625</v>
      </c>
      <c r="D23" s="710">
        <v>305.60000000000002</v>
      </c>
      <c r="E23" s="710">
        <v>35</v>
      </c>
      <c r="F23" s="710">
        <v>1.3900000000000001</v>
      </c>
      <c r="G23" s="710">
        <v>49</v>
      </c>
      <c r="H23" s="710">
        <v>916442</v>
      </c>
    </row>
    <row r="24" spans="1:8" s="711" customFormat="1" ht="11.45" customHeight="1">
      <c r="A24" s="713" t="s">
        <v>353</v>
      </c>
      <c r="B24" s="709">
        <v>43282</v>
      </c>
      <c r="C24" s="710">
        <v>702</v>
      </c>
      <c r="D24" s="710">
        <v>361.42</v>
      </c>
      <c r="E24" s="710">
        <v>-10</v>
      </c>
      <c r="F24" s="710">
        <v>-5.1899999999999995</v>
      </c>
      <c r="G24" s="710">
        <v>-158</v>
      </c>
      <c r="H24" s="710">
        <v>963282</v>
      </c>
    </row>
    <row r="25" spans="1:8" s="711" customFormat="1" ht="11.45" customHeight="1">
      <c r="A25" s="713" t="s">
        <v>353</v>
      </c>
      <c r="B25" s="709">
        <v>43313</v>
      </c>
      <c r="C25" s="710">
        <v>623</v>
      </c>
      <c r="D25" s="710">
        <v>345.6</v>
      </c>
      <c r="E25" s="710">
        <v>114</v>
      </c>
      <c r="F25" s="710">
        <v>3.23</v>
      </c>
      <c r="G25" s="710">
        <v>104</v>
      </c>
      <c r="H25" s="710">
        <v>966220</v>
      </c>
    </row>
    <row r="26" spans="1:8" s="711" customFormat="1" ht="11.45" customHeight="1">
      <c r="A26" s="713" t="s">
        <v>353</v>
      </c>
      <c r="B26" s="709">
        <v>43344</v>
      </c>
      <c r="C26" s="710">
        <v>631</v>
      </c>
      <c r="D26" s="710">
        <v>374.45</v>
      </c>
      <c r="E26" s="710">
        <v>-17</v>
      </c>
      <c r="F26" s="710">
        <v>-1.4700000000000002</v>
      </c>
      <c r="G26" s="710">
        <v>-84</v>
      </c>
      <c r="H26" s="710">
        <v>1014057</v>
      </c>
    </row>
    <row r="27" spans="1:8" s="711" customFormat="1" ht="11.45" customHeight="1">
      <c r="A27" s="713" t="s">
        <v>353</v>
      </c>
      <c r="B27" s="709">
        <v>43374</v>
      </c>
      <c r="C27" s="710">
        <v>622</v>
      </c>
      <c r="D27" s="710">
        <v>361.01</v>
      </c>
      <c r="E27" s="710">
        <v>-38</v>
      </c>
      <c r="F27" s="710">
        <v>-3.3200000000000003</v>
      </c>
      <c r="G27" s="710">
        <v>-262</v>
      </c>
      <c r="H27" s="710">
        <v>884985</v>
      </c>
    </row>
    <row r="28" spans="1:8" s="711" customFormat="1" ht="11.45" customHeight="1">
      <c r="A28" s="713" t="s">
        <v>353</v>
      </c>
      <c r="B28" s="709">
        <v>43405</v>
      </c>
      <c r="C28" s="710">
        <v>588</v>
      </c>
      <c r="D28" s="710">
        <v>321.75</v>
      </c>
      <c r="E28" s="710">
        <v>-6</v>
      </c>
      <c r="F28" s="710">
        <v>-0.56999999999999995</v>
      </c>
      <c r="G28" s="710">
        <v>-40</v>
      </c>
      <c r="H28" s="710">
        <v>789541</v>
      </c>
    </row>
    <row r="29" spans="1:8" s="711" customFormat="1" ht="11.45" customHeight="1">
      <c r="A29" s="713" t="s">
        <v>353</v>
      </c>
      <c r="B29" s="709">
        <v>43435</v>
      </c>
      <c r="C29" s="710">
        <v>614</v>
      </c>
      <c r="D29" s="710">
        <v>578.21</v>
      </c>
      <c r="E29" s="710">
        <v>6</v>
      </c>
      <c r="F29" s="710">
        <v>0.15000000000000036</v>
      </c>
      <c r="G29" s="710">
        <v>-58</v>
      </c>
      <c r="H29" s="710">
        <v>1287590</v>
      </c>
    </row>
    <row r="30" spans="1:8" s="711" customFormat="1" ht="17.45" customHeight="1">
      <c r="A30" s="713">
        <v>43466</v>
      </c>
      <c r="B30" s="709">
        <v>43466</v>
      </c>
      <c r="C30" s="710">
        <v>584</v>
      </c>
      <c r="D30" s="710">
        <v>282.87</v>
      </c>
      <c r="E30" s="710">
        <v>53</v>
      </c>
      <c r="F30" s="710">
        <v>0.2200000000000002</v>
      </c>
      <c r="G30" s="710">
        <v>-12</v>
      </c>
      <c r="H30" s="710">
        <v>851551</v>
      </c>
    </row>
    <row r="31" spans="1:8" s="711" customFormat="1" ht="11.45" customHeight="1">
      <c r="A31" s="713" t="s">
        <v>353</v>
      </c>
      <c r="B31" s="709">
        <v>43497</v>
      </c>
      <c r="C31" s="710">
        <v>532</v>
      </c>
      <c r="D31" s="710">
        <v>287.53000000000003</v>
      </c>
      <c r="E31" s="710">
        <v>-21</v>
      </c>
      <c r="F31" s="710">
        <v>-1.7599999999999998</v>
      </c>
      <c r="G31" s="710">
        <v>-79</v>
      </c>
      <c r="H31" s="710">
        <v>844965</v>
      </c>
    </row>
    <row r="32" spans="1:8" s="711" customFormat="1" ht="11.45" customHeight="1">
      <c r="A32" s="713" t="s">
        <v>353</v>
      </c>
      <c r="B32" s="709">
        <v>43525</v>
      </c>
      <c r="C32" s="710">
        <v>616</v>
      </c>
      <c r="D32" s="710">
        <v>337.28999999999996</v>
      </c>
      <c r="E32" s="710">
        <v>120</v>
      </c>
      <c r="F32" s="710">
        <v>0.31000000000000028</v>
      </c>
      <c r="G32" s="710">
        <v>24</v>
      </c>
      <c r="H32" s="710">
        <v>988076</v>
      </c>
    </row>
    <row r="33" spans="1:11" s="711" customFormat="1" ht="11.45" customHeight="1">
      <c r="A33" s="713" t="s">
        <v>353</v>
      </c>
      <c r="B33" s="709">
        <v>43556</v>
      </c>
      <c r="C33" s="710">
        <v>600</v>
      </c>
      <c r="D33" s="710">
        <v>278.27999999999997</v>
      </c>
      <c r="E33" s="710">
        <v>165</v>
      </c>
      <c r="F33" s="710">
        <v>6.6300000000000008</v>
      </c>
      <c r="G33" s="710">
        <v>203</v>
      </c>
      <c r="H33" s="710">
        <v>844947</v>
      </c>
    </row>
    <row r="34" spans="1:11" s="711" customFormat="1" ht="11.45" customHeight="1">
      <c r="A34" s="713" t="s">
        <v>353</v>
      </c>
      <c r="B34" s="709">
        <v>43586</v>
      </c>
      <c r="C34" s="710">
        <v>655</v>
      </c>
      <c r="D34" s="710">
        <v>333.48</v>
      </c>
      <c r="E34" s="710">
        <v>77</v>
      </c>
      <c r="F34" s="710">
        <v>2.5100000000000002</v>
      </c>
      <c r="G34" s="710">
        <v>118</v>
      </c>
      <c r="H34" s="710">
        <v>803793</v>
      </c>
    </row>
    <row r="35" spans="1:11" s="711" customFormat="1" ht="11.45" customHeight="1">
      <c r="A35" s="713" t="s">
        <v>353</v>
      </c>
      <c r="B35" s="709">
        <v>43617</v>
      </c>
      <c r="C35" s="710">
        <v>640</v>
      </c>
      <c r="D35" s="710">
        <v>397.34</v>
      </c>
      <c r="E35" s="710">
        <v>136</v>
      </c>
      <c r="F35" s="710">
        <v>0.70999999999999952</v>
      </c>
      <c r="G35" s="710">
        <v>72</v>
      </c>
      <c r="H35" s="710">
        <v>1745774</v>
      </c>
    </row>
    <row r="36" spans="1:11" s="711" customFormat="1" ht="11.45" customHeight="1">
      <c r="A36" s="713" t="s">
        <v>353</v>
      </c>
      <c r="B36" s="709">
        <v>43647</v>
      </c>
      <c r="C36" s="710">
        <v>771</v>
      </c>
      <c r="D36" s="710">
        <v>513.26</v>
      </c>
      <c r="E36" s="710">
        <v>-56</v>
      </c>
      <c r="F36" s="710">
        <v>-1.8800000000000001</v>
      </c>
      <c r="G36" s="710">
        <v>-114</v>
      </c>
      <c r="H36" s="710">
        <v>1482987</v>
      </c>
    </row>
    <row r="37" spans="1:11" ht="15" customHeight="1">
      <c r="A37" s="1289" t="s">
        <v>1613</v>
      </c>
      <c r="B37" s="1289"/>
      <c r="C37" s="1289"/>
      <c r="D37" s="1289"/>
      <c r="E37" s="1289"/>
      <c r="F37" s="1289"/>
      <c r="G37" s="1289"/>
      <c r="H37" s="1289"/>
    </row>
    <row r="38" spans="1:11" s="711" customFormat="1" ht="17.45" customHeight="1">
      <c r="A38" s="708">
        <v>42917</v>
      </c>
      <c r="B38" s="709">
        <v>42917</v>
      </c>
      <c r="C38" s="710">
        <v>3744</v>
      </c>
      <c r="D38" s="710">
        <v>2806.1899999999996</v>
      </c>
      <c r="E38" s="710">
        <v>844</v>
      </c>
      <c r="F38" s="710">
        <v>57.89</v>
      </c>
      <c r="G38" s="710">
        <v>2240</v>
      </c>
      <c r="H38" s="710">
        <v>2778067</v>
      </c>
    </row>
    <row r="39" spans="1:11" s="703" customFormat="1" ht="11.45" customHeight="1">
      <c r="A39" s="713" t="s">
        <v>353</v>
      </c>
      <c r="B39" s="709">
        <v>42948</v>
      </c>
      <c r="C39" s="710">
        <v>3623</v>
      </c>
      <c r="D39" s="710">
        <v>2878.7799999999997</v>
      </c>
      <c r="E39" s="710">
        <v>694</v>
      </c>
      <c r="F39" s="710">
        <v>54.769999999999996</v>
      </c>
      <c r="G39" s="710">
        <v>1961</v>
      </c>
      <c r="H39" s="710">
        <v>3084712</v>
      </c>
      <c r="I39" s="711"/>
      <c r="J39" s="711"/>
      <c r="K39" s="711"/>
    </row>
    <row r="40" spans="1:11" s="703" customFormat="1" ht="11.45" customHeight="1">
      <c r="A40" s="713" t="s">
        <v>353</v>
      </c>
      <c r="B40" s="709">
        <v>42979</v>
      </c>
      <c r="C40" s="710">
        <v>3286</v>
      </c>
      <c r="D40" s="710">
        <v>2355.65</v>
      </c>
      <c r="E40" s="710">
        <v>455</v>
      </c>
      <c r="F40" s="710">
        <v>33.459999999999994</v>
      </c>
      <c r="G40" s="710">
        <v>1113</v>
      </c>
      <c r="H40" s="710">
        <v>2487765</v>
      </c>
      <c r="I40" s="711"/>
      <c r="J40" s="711"/>
      <c r="K40" s="711"/>
    </row>
    <row r="41" spans="1:11" s="703" customFormat="1" ht="11.45" customHeight="1">
      <c r="A41" s="713" t="s">
        <v>353</v>
      </c>
      <c r="B41" s="709">
        <v>43009</v>
      </c>
      <c r="C41" s="710">
        <v>3199</v>
      </c>
      <c r="D41" s="710">
        <v>2355.31</v>
      </c>
      <c r="E41" s="710">
        <v>473</v>
      </c>
      <c r="F41" s="710">
        <v>42.45</v>
      </c>
      <c r="G41" s="710">
        <v>1455</v>
      </c>
      <c r="H41" s="710">
        <v>2370080</v>
      </c>
      <c r="I41" s="711"/>
      <c r="J41" s="711"/>
      <c r="K41" s="711"/>
    </row>
    <row r="42" spans="1:11" s="711" customFormat="1" ht="11.45" customHeight="1">
      <c r="A42" s="713" t="s">
        <v>353</v>
      </c>
      <c r="B42" s="709">
        <v>43040</v>
      </c>
      <c r="C42" s="710">
        <v>3150</v>
      </c>
      <c r="D42" s="710">
        <v>2295.71</v>
      </c>
      <c r="E42" s="710">
        <v>701</v>
      </c>
      <c r="F42" s="710">
        <v>34.67</v>
      </c>
      <c r="G42" s="710">
        <v>1467</v>
      </c>
      <c r="H42" s="710">
        <v>2239201</v>
      </c>
    </row>
    <row r="43" spans="1:11" s="703" customFormat="1" ht="11.45" customHeight="1">
      <c r="A43" s="713" t="s">
        <v>353</v>
      </c>
      <c r="B43" s="709">
        <v>43070</v>
      </c>
      <c r="C43" s="710">
        <v>3295</v>
      </c>
      <c r="D43" s="710">
        <v>3123.91</v>
      </c>
      <c r="E43" s="710">
        <v>1046</v>
      </c>
      <c r="F43" s="710">
        <v>57.029999999999994</v>
      </c>
      <c r="G43" s="710">
        <v>1966</v>
      </c>
      <c r="H43" s="710">
        <v>3344600</v>
      </c>
      <c r="I43" s="711"/>
      <c r="J43" s="711"/>
      <c r="K43" s="711"/>
    </row>
    <row r="44" spans="1:11" s="703" customFormat="1" ht="17.45" customHeight="1">
      <c r="A44" s="713">
        <v>43101</v>
      </c>
      <c r="B44" s="709">
        <v>43101</v>
      </c>
      <c r="C44" s="710">
        <v>2912</v>
      </c>
      <c r="D44" s="710">
        <v>2379.23</v>
      </c>
      <c r="E44" s="710">
        <v>207</v>
      </c>
      <c r="F44" s="710">
        <v>20.369999999999997</v>
      </c>
      <c r="G44" s="710">
        <v>627</v>
      </c>
      <c r="H44" s="710">
        <v>2287075</v>
      </c>
      <c r="I44" s="711"/>
      <c r="J44" s="711"/>
      <c r="K44" s="711"/>
    </row>
    <row r="45" spans="1:11" s="703" customFormat="1" ht="11.45" customHeight="1">
      <c r="A45" s="713" t="s">
        <v>353</v>
      </c>
      <c r="B45" s="709">
        <v>43132</v>
      </c>
      <c r="C45" s="710">
        <v>2662</v>
      </c>
      <c r="D45" s="710">
        <v>2176.2799999999997</v>
      </c>
      <c r="E45" s="710">
        <v>342</v>
      </c>
      <c r="F45" s="710">
        <v>27.79</v>
      </c>
      <c r="G45" s="710">
        <v>964</v>
      </c>
      <c r="H45" s="710">
        <v>2095313</v>
      </c>
      <c r="I45" s="711"/>
      <c r="J45" s="711"/>
      <c r="K45" s="711"/>
    </row>
    <row r="46" spans="1:11" s="703" customFormat="1" ht="11.45" customHeight="1">
      <c r="A46" s="713" t="s">
        <v>353</v>
      </c>
      <c r="B46" s="709">
        <v>43160</v>
      </c>
      <c r="C46" s="710">
        <v>3001</v>
      </c>
      <c r="D46" s="710">
        <v>2377</v>
      </c>
      <c r="E46" s="710">
        <v>763</v>
      </c>
      <c r="F46" s="710">
        <v>56.65</v>
      </c>
      <c r="G46" s="710">
        <v>1819</v>
      </c>
      <c r="H46" s="710">
        <v>2608208</v>
      </c>
      <c r="I46" s="711"/>
      <c r="J46" s="711"/>
      <c r="K46" s="711"/>
    </row>
    <row r="47" spans="1:11" s="703" customFormat="1" ht="11.45" customHeight="1">
      <c r="A47" s="713" t="s">
        <v>353</v>
      </c>
      <c r="B47" s="709">
        <v>43191</v>
      </c>
      <c r="C47" s="710">
        <v>3354</v>
      </c>
      <c r="D47" s="710">
        <v>2721.05</v>
      </c>
      <c r="E47" s="710">
        <v>790</v>
      </c>
      <c r="F47" s="710">
        <v>52.07</v>
      </c>
      <c r="G47" s="710">
        <v>1847</v>
      </c>
      <c r="H47" s="710">
        <v>3317450</v>
      </c>
      <c r="I47" s="711"/>
      <c r="J47" s="711"/>
      <c r="K47" s="711"/>
    </row>
    <row r="48" spans="1:11" s="703" customFormat="1" ht="11.45" customHeight="1">
      <c r="A48" s="713" t="s">
        <v>353</v>
      </c>
      <c r="B48" s="709">
        <v>43221</v>
      </c>
      <c r="C48" s="710">
        <v>3171</v>
      </c>
      <c r="D48" s="710">
        <v>2679.82</v>
      </c>
      <c r="E48" s="710">
        <v>585</v>
      </c>
      <c r="F48" s="710">
        <v>38.17</v>
      </c>
      <c r="G48" s="710">
        <v>1441</v>
      </c>
      <c r="H48" s="710">
        <v>2939164</v>
      </c>
      <c r="I48" s="711"/>
      <c r="J48" s="711"/>
      <c r="K48" s="711"/>
    </row>
    <row r="49" spans="1:11" s="703" customFormat="1" ht="11.45" customHeight="1">
      <c r="A49" s="713" t="s">
        <v>353</v>
      </c>
      <c r="B49" s="709">
        <v>43252</v>
      </c>
      <c r="C49" s="710">
        <v>3512</v>
      </c>
      <c r="D49" s="710">
        <v>2742.5199999999995</v>
      </c>
      <c r="E49" s="710">
        <v>610</v>
      </c>
      <c r="F49" s="710">
        <v>42.28</v>
      </c>
      <c r="G49" s="710">
        <v>1498</v>
      </c>
      <c r="H49" s="710">
        <v>2920621</v>
      </c>
      <c r="I49" s="711"/>
      <c r="J49" s="711"/>
      <c r="K49" s="711"/>
    </row>
    <row r="50" spans="1:11" s="703" customFormat="1" ht="11.45" customHeight="1">
      <c r="A50" s="713" t="s">
        <v>353</v>
      </c>
      <c r="B50" s="709">
        <v>43282</v>
      </c>
      <c r="C50" s="710">
        <v>3943</v>
      </c>
      <c r="D50" s="710">
        <v>2814.35</v>
      </c>
      <c r="E50" s="710">
        <v>698</v>
      </c>
      <c r="F50" s="710">
        <v>50.46</v>
      </c>
      <c r="G50" s="710">
        <v>1715</v>
      </c>
      <c r="H50" s="710">
        <v>3234216</v>
      </c>
      <c r="I50" s="711"/>
      <c r="J50" s="711"/>
      <c r="K50" s="711"/>
    </row>
    <row r="51" spans="1:11" s="703" customFormat="1" ht="11.45" customHeight="1">
      <c r="A51" s="713" t="s">
        <v>353</v>
      </c>
      <c r="B51" s="709">
        <v>43313</v>
      </c>
      <c r="C51" s="710">
        <v>3534</v>
      </c>
      <c r="D51" s="710">
        <v>2820.3399999999997</v>
      </c>
      <c r="E51" s="710">
        <v>549</v>
      </c>
      <c r="F51" s="710">
        <v>46.489999999999995</v>
      </c>
      <c r="G51" s="710">
        <v>1535</v>
      </c>
      <c r="H51" s="710">
        <v>3156685</v>
      </c>
      <c r="I51" s="711"/>
      <c r="J51" s="711"/>
      <c r="K51" s="711"/>
    </row>
    <row r="52" spans="1:11" s="703" customFormat="1" ht="11.45" customHeight="1">
      <c r="A52" s="713" t="s">
        <v>353</v>
      </c>
      <c r="B52" s="709">
        <v>43344</v>
      </c>
      <c r="C52" s="710">
        <v>3238</v>
      </c>
      <c r="D52" s="710">
        <v>2485.91</v>
      </c>
      <c r="E52" s="710">
        <v>785</v>
      </c>
      <c r="F52" s="710">
        <v>47.160000000000004</v>
      </c>
      <c r="G52" s="710">
        <v>1614</v>
      </c>
      <c r="H52" s="710">
        <v>2808569</v>
      </c>
      <c r="I52" s="711"/>
      <c r="J52" s="711"/>
      <c r="K52" s="711"/>
    </row>
    <row r="53" spans="1:11" s="703" customFormat="1" ht="11.45" customHeight="1">
      <c r="A53" s="713" t="s">
        <v>353</v>
      </c>
      <c r="B53" s="709">
        <v>43374</v>
      </c>
      <c r="C53" s="710">
        <v>3317</v>
      </c>
      <c r="D53" s="710">
        <v>2572.9599999999996</v>
      </c>
      <c r="E53" s="710">
        <v>514</v>
      </c>
      <c r="F53" s="710">
        <v>40.85</v>
      </c>
      <c r="G53" s="710">
        <v>1432</v>
      </c>
      <c r="H53" s="710">
        <v>2723363</v>
      </c>
      <c r="I53" s="711"/>
      <c r="J53" s="711"/>
      <c r="K53" s="711"/>
    </row>
    <row r="54" spans="1:11" s="711" customFormat="1" ht="11.45" customHeight="1">
      <c r="A54" s="713" t="s">
        <v>353</v>
      </c>
      <c r="B54" s="709">
        <v>43405</v>
      </c>
      <c r="C54" s="710">
        <v>3082</v>
      </c>
      <c r="D54" s="710">
        <v>2490.0299999999997</v>
      </c>
      <c r="E54" s="710">
        <v>517</v>
      </c>
      <c r="F54" s="710">
        <v>34.409999999999997</v>
      </c>
      <c r="G54" s="710">
        <v>1244</v>
      </c>
      <c r="H54" s="710">
        <v>2405433</v>
      </c>
    </row>
    <row r="55" spans="1:11" s="703" customFormat="1" ht="11.45" customHeight="1">
      <c r="A55" s="713" t="s">
        <v>353</v>
      </c>
      <c r="B55" s="709">
        <v>43435</v>
      </c>
      <c r="C55" s="710">
        <v>2990</v>
      </c>
      <c r="D55" s="710">
        <v>2747.77</v>
      </c>
      <c r="E55" s="710">
        <v>742</v>
      </c>
      <c r="F55" s="710">
        <v>65.08</v>
      </c>
      <c r="G55" s="710">
        <v>2122</v>
      </c>
      <c r="H55" s="710">
        <v>2948914</v>
      </c>
      <c r="I55" s="711"/>
      <c r="J55" s="711"/>
      <c r="K55" s="711"/>
    </row>
    <row r="56" spans="1:11" s="703" customFormat="1" ht="17.45" customHeight="1">
      <c r="A56" s="713">
        <v>43466</v>
      </c>
      <c r="B56" s="709">
        <v>43466</v>
      </c>
      <c r="C56" s="710">
        <v>2913</v>
      </c>
      <c r="D56" s="710">
        <v>2152.33</v>
      </c>
      <c r="E56" s="710">
        <v>318</v>
      </c>
      <c r="F56" s="710">
        <v>26.71</v>
      </c>
      <c r="G56" s="710">
        <v>864</v>
      </c>
      <c r="H56" s="710">
        <v>2411727</v>
      </c>
      <c r="I56" s="711"/>
      <c r="J56" s="711"/>
      <c r="K56" s="711"/>
    </row>
    <row r="57" spans="1:11" s="703" customFormat="1" ht="11.45" customHeight="1">
      <c r="A57" s="713" t="s">
        <v>353</v>
      </c>
      <c r="B57" s="709">
        <v>43497</v>
      </c>
      <c r="C57" s="710">
        <v>2699</v>
      </c>
      <c r="D57" s="710">
        <v>2125.35</v>
      </c>
      <c r="E57" s="710">
        <v>458</v>
      </c>
      <c r="F57" s="710">
        <v>27.95</v>
      </c>
      <c r="G57" s="710">
        <v>927</v>
      </c>
      <c r="H57" s="710">
        <v>2288352</v>
      </c>
      <c r="I57" s="711"/>
      <c r="J57" s="711"/>
      <c r="K57" s="711"/>
    </row>
    <row r="58" spans="1:11" s="703" customFormat="1" ht="11.45" customHeight="1">
      <c r="A58" s="713" t="s">
        <v>353</v>
      </c>
      <c r="B58" s="709">
        <v>43525</v>
      </c>
      <c r="C58" s="710">
        <v>2846</v>
      </c>
      <c r="D58" s="710">
        <v>2451.06</v>
      </c>
      <c r="E58" s="710">
        <v>378</v>
      </c>
      <c r="F58" s="710">
        <v>35.619999999999997</v>
      </c>
      <c r="G58" s="710">
        <v>1194</v>
      </c>
      <c r="H58" s="710">
        <v>2157289</v>
      </c>
      <c r="I58" s="711"/>
      <c r="J58" s="711"/>
      <c r="K58" s="711"/>
    </row>
    <row r="59" spans="1:11" s="703" customFormat="1" ht="11.45" customHeight="1">
      <c r="A59" s="713" t="s">
        <v>353</v>
      </c>
      <c r="B59" s="709">
        <v>43556</v>
      </c>
      <c r="C59" s="710">
        <v>3068</v>
      </c>
      <c r="D59" s="710">
        <v>2373.29</v>
      </c>
      <c r="E59" s="710">
        <v>802</v>
      </c>
      <c r="F59" s="710">
        <v>44.69</v>
      </c>
      <c r="G59" s="710">
        <v>1606</v>
      </c>
      <c r="H59" s="710">
        <v>2621984</v>
      </c>
      <c r="I59" s="711"/>
      <c r="J59" s="711"/>
      <c r="K59" s="711"/>
    </row>
    <row r="60" spans="1:11" s="703" customFormat="1" ht="11.45" customHeight="1">
      <c r="A60" s="713" t="s">
        <v>353</v>
      </c>
      <c r="B60" s="709">
        <v>43586</v>
      </c>
      <c r="C60" s="716">
        <v>3566</v>
      </c>
      <c r="D60" s="716">
        <v>2750.89</v>
      </c>
      <c r="E60" s="716">
        <v>617</v>
      </c>
      <c r="F60" s="716">
        <v>54.099999999999994</v>
      </c>
      <c r="G60" s="716">
        <v>1665</v>
      </c>
      <c r="H60" s="716">
        <v>3170742</v>
      </c>
      <c r="I60" s="711"/>
      <c r="J60" s="711"/>
      <c r="K60" s="711"/>
    </row>
    <row r="61" spans="1:11" s="703" customFormat="1" ht="11.45" customHeight="1">
      <c r="A61" s="713" t="s">
        <v>353</v>
      </c>
      <c r="B61" s="709">
        <v>43617</v>
      </c>
      <c r="C61" s="716">
        <v>3149</v>
      </c>
      <c r="D61" s="716">
        <v>2420.6400000000003</v>
      </c>
      <c r="E61" s="716">
        <v>581</v>
      </c>
      <c r="F61" s="716">
        <v>49.42</v>
      </c>
      <c r="G61" s="716">
        <v>1490</v>
      </c>
      <c r="H61" s="716">
        <v>2777559</v>
      </c>
      <c r="I61" s="711"/>
      <c r="J61" s="711"/>
      <c r="K61" s="711"/>
    </row>
    <row r="62" spans="1:11" s="703" customFormat="1" ht="11.45" customHeight="1">
      <c r="A62" s="713" t="s">
        <v>353</v>
      </c>
      <c r="B62" s="709">
        <v>43647</v>
      </c>
      <c r="C62" s="710">
        <v>3656</v>
      </c>
      <c r="D62" s="710">
        <v>2984.73</v>
      </c>
      <c r="E62" s="710">
        <v>834</v>
      </c>
      <c r="F62" s="710">
        <v>58.760000000000005</v>
      </c>
      <c r="G62" s="710">
        <v>2296</v>
      </c>
      <c r="H62" s="710">
        <v>3294143</v>
      </c>
      <c r="I62" s="711"/>
      <c r="J62" s="711"/>
      <c r="K62" s="711"/>
    </row>
    <row r="63" spans="1:11" ht="15" customHeight="1">
      <c r="A63" s="1289" t="s">
        <v>1475</v>
      </c>
      <c r="B63" s="1289"/>
      <c r="C63" s="1289"/>
      <c r="D63" s="1289"/>
      <c r="E63" s="1289"/>
      <c r="F63" s="1289"/>
      <c r="G63" s="1289"/>
      <c r="H63" s="1289"/>
    </row>
    <row r="64" spans="1:11" s="711" customFormat="1" ht="17.45" customHeight="1">
      <c r="A64" s="708">
        <v>42917</v>
      </c>
      <c r="B64" s="709">
        <v>42917</v>
      </c>
      <c r="C64" s="710">
        <v>781</v>
      </c>
      <c r="D64" s="710">
        <v>462.78000000000003</v>
      </c>
      <c r="E64" s="710">
        <v>257</v>
      </c>
      <c r="F64" s="710">
        <v>14.27</v>
      </c>
      <c r="G64" s="710">
        <v>603</v>
      </c>
      <c r="H64" s="710">
        <v>1155975</v>
      </c>
    </row>
    <row r="65" spans="1:8" s="703" customFormat="1" ht="11.45" customHeight="1">
      <c r="A65" s="713" t="s">
        <v>353</v>
      </c>
      <c r="B65" s="709">
        <v>42948</v>
      </c>
      <c r="C65" s="710">
        <v>809</v>
      </c>
      <c r="D65" s="710">
        <v>467.18</v>
      </c>
      <c r="E65" s="710">
        <v>290</v>
      </c>
      <c r="F65" s="710">
        <v>10.85</v>
      </c>
      <c r="G65" s="710">
        <v>402</v>
      </c>
      <c r="H65" s="710">
        <v>1363270</v>
      </c>
    </row>
    <row r="66" spans="1:8" s="703" customFormat="1" ht="11.45" customHeight="1">
      <c r="A66" s="713" t="s">
        <v>353</v>
      </c>
      <c r="B66" s="709">
        <v>42979</v>
      </c>
      <c r="C66" s="710">
        <v>735</v>
      </c>
      <c r="D66" s="710">
        <v>411.73</v>
      </c>
      <c r="E66" s="710">
        <v>103</v>
      </c>
      <c r="F66" s="710">
        <v>2.94</v>
      </c>
      <c r="G66" s="710">
        <v>93</v>
      </c>
      <c r="H66" s="710">
        <v>1024994</v>
      </c>
    </row>
    <row r="67" spans="1:8" s="703" customFormat="1" ht="11.45" customHeight="1">
      <c r="A67" s="713" t="s">
        <v>353</v>
      </c>
      <c r="B67" s="709">
        <v>43009</v>
      </c>
      <c r="C67" s="710">
        <v>647</v>
      </c>
      <c r="D67" s="710">
        <v>385.41999999999996</v>
      </c>
      <c r="E67" s="710">
        <v>128</v>
      </c>
      <c r="F67" s="710">
        <v>7.06</v>
      </c>
      <c r="G67" s="710">
        <v>258</v>
      </c>
      <c r="H67" s="710">
        <v>969832</v>
      </c>
    </row>
    <row r="68" spans="1:8" s="711" customFormat="1" ht="11.45" customHeight="1">
      <c r="A68" s="713" t="s">
        <v>353</v>
      </c>
      <c r="B68" s="709">
        <v>43040</v>
      </c>
      <c r="C68" s="710">
        <v>674</v>
      </c>
      <c r="D68" s="710">
        <v>366.23</v>
      </c>
      <c r="E68" s="710">
        <v>498</v>
      </c>
      <c r="F68" s="710">
        <v>7.8900000000000006</v>
      </c>
      <c r="G68" s="710">
        <v>515</v>
      </c>
      <c r="H68" s="710">
        <v>995688</v>
      </c>
    </row>
    <row r="69" spans="1:8" s="703" customFormat="1" ht="11.45" customHeight="1">
      <c r="A69" s="713" t="s">
        <v>353</v>
      </c>
      <c r="B69" s="709">
        <v>43070</v>
      </c>
      <c r="C69" s="710">
        <v>692</v>
      </c>
      <c r="D69" s="710">
        <v>442.98999999999995</v>
      </c>
      <c r="E69" s="710">
        <v>138</v>
      </c>
      <c r="F69" s="710">
        <v>8.76</v>
      </c>
      <c r="G69" s="710">
        <v>181</v>
      </c>
      <c r="H69" s="710">
        <v>1188269</v>
      </c>
    </row>
    <row r="70" spans="1:8" s="703" customFormat="1" ht="17.45" customHeight="1">
      <c r="A70" s="713">
        <v>43101</v>
      </c>
      <c r="B70" s="709">
        <v>43101</v>
      </c>
      <c r="C70" s="710">
        <v>585</v>
      </c>
      <c r="D70" s="710">
        <v>358.56</v>
      </c>
      <c r="E70" s="710">
        <v>89</v>
      </c>
      <c r="F70" s="710">
        <v>3.8200000000000003</v>
      </c>
      <c r="G70" s="710">
        <v>106</v>
      </c>
      <c r="H70" s="710">
        <v>898067</v>
      </c>
    </row>
    <row r="71" spans="1:8" s="703" customFormat="1" ht="11.45" customHeight="1">
      <c r="A71" s="713" t="s">
        <v>353</v>
      </c>
      <c r="B71" s="709">
        <v>43132</v>
      </c>
      <c r="C71" s="710">
        <v>587</v>
      </c>
      <c r="D71" s="710">
        <v>336.46</v>
      </c>
      <c r="E71" s="710">
        <v>112</v>
      </c>
      <c r="F71" s="710">
        <v>4.79</v>
      </c>
      <c r="G71" s="710">
        <v>163</v>
      </c>
      <c r="H71" s="710">
        <v>843563</v>
      </c>
    </row>
    <row r="72" spans="1:8" s="703" customFormat="1" ht="11.45" customHeight="1">
      <c r="A72" s="713" t="s">
        <v>353</v>
      </c>
      <c r="B72" s="709">
        <v>43160</v>
      </c>
      <c r="C72" s="710">
        <v>679</v>
      </c>
      <c r="D72" s="710">
        <v>373.05</v>
      </c>
      <c r="E72" s="710">
        <v>134</v>
      </c>
      <c r="F72" s="710">
        <v>5.16</v>
      </c>
      <c r="G72" s="710">
        <v>172</v>
      </c>
      <c r="H72" s="710">
        <v>951655</v>
      </c>
    </row>
    <row r="73" spans="1:8" s="703" customFormat="1" ht="11.45" customHeight="1">
      <c r="A73" s="713" t="s">
        <v>353</v>
      </c>
      <c r="B73" s="709">
        <v>43191</v>
      </c>
      <c r="C73" s="710">
        <v>712</v>
      </c>
      <c r="D73" s="710">
        <v>509.33000000000004</v>
      </c>
      <c r="E73" s="710">
        <v>309</v>
      </c>
      <c r="F73" s="710">
        <v>10.58</v>
      </c>
      <c r="G73" s="710">
        <v>411</v>
      </c>
      <c r="H73" s="710">
        <v>1370252</v>
      </c>
    </row>
    <row r="74" spans="1:8" s="703" customFormat="1" ht="11.45" customHeight="1">
      <c r="A74" s="713" t="s">
        <v>353</v>
      </c>
      <c r="B74" s="709">
        <v>43221</v>
      </c>
      <c r="C74" s="710">
        <v>643</v>
      </c>
      <c r="D74" s="710">
        <v>348.71</v>
      </c>
      <c r="E74" s="710">
        <v>313</v>
      </c>
      <c r="F74" s="710">
        <v>11.22</v>
      </c>
      <c r="G74" s="710">
        <v>545</v>
      </c>
      <c r="H74" s="710">
        <v>885321</v>
      </c>
    </row>
    <row r="75" spans="1:8" s="703" customFormat="1" ht="11.45" customHeight="1">
      <c r="A75" s="713" t="s">
        <v>353</v>
      </c>
      <c r="B75" s="709">
        <v>43252</v>
      </c>
      <c r="C75" s="710">
        <v>736</v>
      </c>
      <c r="D75" s="710">
        <v>438.73999999999995</v>
      </c>
      <c r="E75" s="710">
        <v>142</v>
      </c>
      <c r="F75" s="710">
        <v>7.93</v>
      </c>
      <c r="G75" s="710">
        <v>257</v>
      </c>
      <c r="H75" s="710">
        <v>1105050</v>
      </c>
    </row>
    <row r="76" spans="1:8" s="703" customFormat="1" ht="11.45" customHeight="1">
      <c r="A76" s="713" t="s">
        <v>353</v>
      </c>
      <c r="B76" s="709">
        <v>43282</v>
      </c>
      <c r="C76" s="710">
        <v>856</v>
      </c>
      <c r="D76" s="710">
        <v>493.31000000000006</v>
      </c>
      <c r="E76" s="710">
        <v>267</v>
      </c>
      <c r="F76" s="710">
        <v>10.28</v>
      </c>
      <c r="G76" s="710">
        <v>339</v>
      </c>
      <c r="H76" s="710">
        <v>1194322</v>
      </c>
    </row>
    <row r="77" spans="1:8" s="703" customFormat="1" ht="11.45" customHeight="1">
      <c r="A77" s="713" t="s">
        <v>353</v>
      </c>
      <c r="B77" s="709">
        <v>43313</v>
      </c>
      <c r="C77" s="710">
        <v>784</v>
      </c>
      <c r="D77" s="710">
        <v>430.33000000000004</v>
      </c>
      <c r="E77" s="710">
        <v>200</v>
      </c>
      <c r="F77" s="710">
        <v>9.15</v>
      </c>
      <c r="G77" s="710">
        <v>322</v>
      </c>
      <c r="H77" s="710">
        <v>1188831</v>
      </c>
    </row>
    <row r="78" spans="1:8" s="703" customFormat="1" ht="11.45" customHeight="1">
      <c r="A78" s="713" t="s">
        <v>353</v>
      </c>
      <c r="B78" s="709">
        <v>43344</v>
      </c>
      <c r="C78" s="710">
        <v>734</v>
      </c>
      <c r="D78" s="710">
        <v>531.88</v>
      </c>
      <c r="E78" s="710">
        <v>113</v>
      </c>
      <c r="F78" s="710">
        <v>7.51</v>
      </c>
      <c r="G78" s="710">
        <v>258</v>
      </c>
      <c r="H78" s="710">
        <v>1392799</v>
      </c>
    </row>
    <row r="79" spans="1:8" s="703" customFormat="1" ht="11.45" customHeight="1">
      <c r="A79" s="713" t="s">
        <v>353</v>
      </c>
      <c r="B79" s="709">
        <v>43374</v>
      </c>
      <c r="C79" s="710">
        <v>713</v>
      </c>
      <c r="D79" s="710">
        <v>410.55</v>
      </c>
      <c r="E79" s="710">
        <v>126</v>
      </c>
      <c r="F79" s="710">
        <v>5.13</v>
      </c>
      <c r="G79" s="710">
        <v>69</v>
      </c>
      <c r="H79" s="710">
        <v>982393</v>
      </c>
    </row>
    <row r="80" spans="1:8" s="711" customFormat="1" ht="11.45" customHeight="1">
      <c r="A80" s="713" t="s">
        <v>353</v>
      </c>
      <c r="B80" s="709">
        <v>43405</v>
      </c>
      <c r="C80" s="710">
        <v>675</v>
      </c>
      <c r="D80" s="710">
        <v>393.40999999999997</v>
      </c>
      <c r="E80" s="710">
        <v>225</v>
      </c>
      <c r="F80" s="710">
        <v>6.99</v>
      </c>
      <c r="G80" s="710">
        <v>325</v>
      </c>
      <c r="H80" s="710">
        <v>865726</v>
      </c>
    </row>
    <row r="81" spans="1:8" s="703" customFormat="1" ht="11.45" customHeight="1">
      <c r="A81" s="713" t="s">
        <v>353</v>
      </c>
      <c r="B81" s="709">
        <v>43435</v>
      </c>
      <c r="C81" s="710">
        <v>783</v>
      </c>
      <c r="D81" s="710">
        <v>556.95000000000005</v>
      </c>
      <c r="E81" s="710">
        <v>165</v>
      </c>
      <c r="F81" s="710">
        <v>13.540000000000001</v>
      </c>
      <c r="G81" s="710">
        <v>407</v>
      </c>
      <c r="H81" s="710">
        <v>1386568</v>
      </c>
    </row>
    <row r="82" spans="1:8" s="703" customFormat="1" ht="17.45" customHeight="1">
      <c r="A82" s="713">
        <v>43466</v>
      </c>
      <c r="B82" s="709">
        <v>43466</v>
      </c>
      <c r="C82" s="710">
        <v>680</v>
      </c>
      <c r="D82" s="710">
        <v>337.07</v>
      </c>
      <c r="E82" s="710">
        <v>121</v>
      </c>
      <c r="F82" s="710">
        <v>5.61</v>
      </c>
      <c r="G82" s="710">
        <v>177</v>
      </c>
      <c r="H82" s="710">
        <v>942035</v>
      </c>
    </row>
    <row r="83" spans="1:8" s="703" customFormat="1" ht="11.45" customHeight="1">
      <c r="A83" s="713" t="s">
        <v>353</v>
      </c>
      <c r="B83" s="709">
        <v>43497</v>
      </c>
      <c r="C83" s="710">
        <v>621</v>
      </c>
      <c r="D83" s="710">
        <v>358.61</v>
      </c>
      <c r="E83" s="710">
        <v>157</v>
      </c>
      <c r="F83" s="710">
        <v>6.4</v>
      </c>
      <c r="G83" s="710">
        <v>158</v>
      </c>
      <c r="H83" s="710">
        <v>939524</v>
      </c>
    </row>
    <row r="84" spans="1:8" s="703" customFormat="1" ht="11.45" customHeight="1">
      <c r="A84" s="713" t="s">
        <v>353</v>
      </c>
      <c r="B84" s="709">
        <v>43525</v>
      </c>
      <c r="C84" s="710">
        <v>660</v>
      </c>
      <c r="D84" s="710">
        <v>372.94</v>
      </c>
      <c r="E84" s="710">
        <v>236</v>
      </c>
      <c r="F84" s="710">
        <v>9.9</v>
      </c>
      <c r="G84" s="710">
        <v>348</v>
      </c>
      <c r="H84" s="710">
        <v>1022213</v>
      </c>
    </row>
    <row r="85" spans="1:8" s="703" customFormat="1" ht="11.45" customHeight="1">
      <c r="A85" s="713" t="s">
        <v>353</v>
      </c>
      <c r="B85" s="709">
        <v>43556</v>
      </c>
      <c r="C85" s="710">
        <v>710</v>
      </c>
      <c r="D85" s="710">
        <v>388.76</v>
      </c>
      <c r="E85" s="710">
        <v>443</v>
      </c>
      <c r="F85" s="710">
        <v>16.600000000000001</v>
      </c>
      <c r="G85" s="710">
        <v>598</v>
      </c>
      <c r="H85" s="710">
        <v>1052451</v>
      </c>
    </row>
    <row r="86" spans="1:8" s="703" customFormat="1" ht="11.45" customHeight="1">
      <c r="A86" s="713" t="s">
        <v>353</v>
      </c>
      <c r="B86" s="709">
        <v>43586</v>
      </c>
      <c r="C86" s="710">
        <v>791</v>
      </c>
      <c r="D86" s="710">
        <v>503.09</v>
      </c>
      <c r="E86" s="710">
        <v>211</v>
      </c>
      <c r="F86" s="710">
        <v>13.709999999999999</v>
      </c>
      <c r="G86" s="710">
        <v>314</v>
      </c>
      <c r="H86" s="710">
        <v>1118564</v>
      </c>
    </row>
    <row r="87" spans="1:8" s="703" customFormat="1" ht="11.45" customHeight="1">
      <c r="A87" s="713" t="s">
        <v>353</v>
      </c>
      <c r="B87" s="709">
        <v>43617</v>
      </c>
      <c r="C87" s="710">
        <v>724</v>
      </c>
      <c r="D87" s="710">
        <v>482.38</v>
      </c>
      <c r="E87" s="710">
        <v>224</v>
      </c>
      <c r="F87" s="710">
        <v>12.43</v>
      </c>
      <c r="G87" s="710">
        <v>382</v>
      </c>
      <c r="H87" s="710">
        <v>1759928</v>
      </c>
    </row>
    <row r="88" spans="1:8" s="703" customFormat="1" ht="11.45" customHeight="1">
      <c r="A88" s="713" t="s">
        <v>353</v>
      </c>
      <c r="B88" s="709">
        <v>43647</v>
      </c>
      <c r="C88" s="710">
        <v>891</v>
      </c>
      <c r="D88" s="710">
        <v>554.56999999999994</v>
      </c>
      <c r="E88" s="710">
        <v>279</v>
      </c>
      <c r="F88" s="710">
        <v>12.27</v>
      </c>
      <c r="G88" s="710">
        <v>544</v>
      </c>
      <c r="H88" s="710">
        <v>1536953</v>
      </c>
    </row>
    <row r="89" spans="1:8" s="703" customFormat="1" ht="20.100000000000001" customHeight="1">
      <c r="A89" s="711"/>
      <c r="B89" s="709"/>
      <c r="C89" s="710"/>
      <c r="D89" s="710"/>
      <c r="E89" s="710"/>
      <c r="F89" s="710"/>
      <c r="G89" s="710"/>
      <c r="H89" s="710"/>
    </row>
    <row r="90" spans="1:8" ht="26.1" customHeight="1">
      <c r="A90" s="879" t="s">
        <v>1745</v>
      </c>
      <c r="C90" s="869"/>
      <c r="G90" s="711"/>
      <c r="H90" s="717"/>
    </row>
    <row r="91" spans="1:8" ht="18.95" customHeight="1">
      <c r="A91" s="1298"/>
      <c r="B91" s="1298"/>
      <c r="C91" s="1298"/>
      <c r="D91" s="1298"/>
      <c r="E91" s="1298"/>
      <c r="F91" s="1298"/>
      <c r="G91" s="1298"/>
      <c r="H91" s="1298"/>
    </row>
    <row r="92" spans="1:8" ht="11.1" customHeight="1">
      <c r="A92" s="1297"/>
      <c r="B92" s="1297"/>
      <c r="C92" s="1297"/>
      <c r="D92" s="1297"/>
      <c r="E92" s="1297"/>
      <c r="F92" s="1297"/>
      <c r="G92" s="1297"/>
      <c r="H92" s="1297"/>
    </row>
    <row r="93" spans="1:8" s="711" customFormat="1" ht="17.45" customHeight="1">
      <c r="A93" s="718"/>
      <c r="B93" s="719"/>
      <c r="C93" s="720"/>
      <c r="D93" s="721"/>
      <c r="E93" s="720"/>
      <c r="F93" s="721"/>
      <c r="G93" s="720"/>
      <c r="H93" s="720"/>
    </row>
    <row r="94" spans="1:8" s="711" customFormat="1" ht="17.45" customHeight="1">
      <c r="A94" s="718"/>
      <c r="B94" s="719"/>
      <c r="C94" s="720"/>
      <c r="D94" s="721"/>
      <c r="E94" s="720"/>
      <c r="F94" s="721"/>
      <c r="G94" s="720"/>
      <c r="H94" s="720"/>
    </row>
    <row r="95" spans="1:8" s="711" customFormat="1" ht="17.45" customHeight="1">
      <c r="A95" s="718"/>
      <c r="B95" s="719"/>
      <c r="C95" s="720"/>
      <c r="D95" s="721"/>
      <c r="E95" s="720"/>
      <c r="F95" s="721"/>
      <c r="G95" s="720"/>
      <c r="H95" s="720"/>
    </row>
    <row r="96" spans="1:8" s="711" customFormat="1" ht="17.45" customHeight="1">
      <c r="A96" s="718"/>
      <c r="B96" s="719"/>
      <c r="C96" s="720"/>
      <c r="D96" s="721"/>
      <c r="E96" s="720"/>
      <c r="F96" s="721"/>
      <c r="G96" s="720"/>
      <c r="H96" s="720"/>
    </row>
    <row r="97" spans="1:8" s="711" customFormat="1" ht="17.45" customHeight="1">
      <c r="A97" s="718"/>
      <c r="B97" s="719"/>
      <c r="C97" s="720"/>
      <c r="D97" s="721"/>
      <c r="E97" s="720"/>
      <c r="F97" s="721"/>
      <c r="G97" s="720"/>
      <c r="H97" s="720"/>
    </row>
    <row r="98" spans="1:8" s="711" customFormat="1" ht="17.45" customHeight="1">
      <c r="A98" s="718"/>
      <c r="B98" s="719"/>
      <c r="C98" s="720"/>
      <c r="D98" s="721"/>
      <c r="E98" s="720"/>
      <c r="F98" s="721"/>
      <c r="G98" s="720"/>
      <c r="H98" s="720"/>
    </row>
    <row r="99" spans="1:8" s="711" customFormat="1" ht="17.45" customHeight="1">
      <c r="A99" s="718"/>
      <c r="B99" s="719"/>
      <c r="C99" s="722"/>
      <c r="D99" s="722"/>
      <c r="E99" s="722"/>
      <c r="F99" s="722"/>
      <c r="G99" s="722"/>
      <c r="H99" s="722"/>
    </row>
    <row r="100" spans="1:8" s="711" customFormat="1" ht="17.45" customHeight="1">
      <c r="A100" s="718"/>
      <c r="B100" s="719"/>
      <c r="C100" s="722"/>
      <c r="D100" s="722"/>
      <c r="E100" s="722"/>
      <c r="F100" s="722"/>
      <c r="G100" s="722"/>
      <c r="H100" s="722"/>
    </row>
    <row r="101" spans="1:8" s="711" customFormat="1" ht="17.45" customHeight="1">
      <c r="A101" s="718"/>
      <c r="B101" s="719"/>
      <c r="C101" s="722"/>
      <c r="D101" s="722"/>
      <c r="E101" s="722"/>
      <c r="F101" s="722"/>
      <c r="G101" s="722"/>
      <c r="H101" s="722"/>
    </row>
    <row r="102" spans="1:8" s="711" customFormat="1" ht="17.45" customHeight="1">
      <c r="A102" s="718"/>
      <c r="B102" s="719"/>
      <c r="C102" s="722"/>
      <c r="D102" s="722"/>
      <c r="E102" s="722"/>
      <c r="F102" s="722"/>
      <c r="G102" s="722"/>
      <c r="H102" s="722"/>
    </row>
    <row r="103" spans="1:8" s="711" customFormat="1" ht="17.45" customHeight="1">
      <c r="A103" s="718"/>
      <c r="B103" s="719"/>
      <c r="C103" s="720"/>
      <c r="D103" s="721"/>
      <c r="E103" s="720"/>
      <c r="F103" s="721"/>
      <c r="G103" s="720"/>
      <c r="H103" s="720"/>
    </row>
    <row r="104" spans="1:8" s="711" customFormat="1" ht="17.45" customHeight="1">
      <c r="A104" s="718"/>
      <c r="B104" s="719"/>
      <c r="C104" s="720"/>
      <c r="D104" s="721"/>
      <c r="E104" s="720"/>
      <c r="F104" s="721"/>
      <c r="G104" s="720"/>
      <c r="H104" s="720"/>
    </row>
    <row r="105" spans="1:8" s="711" customFormat="1" ht="17.45" customHeight="1">
      <c r="A105" s="718"/>
      <c r="B105" s="719"/>
      <c r="C105" s="720"/>
      <c r="D105" s="721"/>
      <c r="E105" s="720"/>
      <c r="F105" s="721"/>
      <c r="G105" s="720"/>
      <c r="H105" s="720"/>
    </row>
    <row r="106" spans="1:8" s="711" customFormat="1" ht="17.45" customHeight="1">
      <c r="A106" s="718"/>
      <c r="B106" s="719"/>
      <c r="C106" s="720"/>
      <c r="D106" s="721"/>
      <c r="E106" s="720"/>
      <c r="F106" s="721"/>
      <c r="G106" s="720"/>
      <c r="H106" s="720"/>
    </row>
    <row r="107" spans="1:8" s="711" customFormat="1" ht="17.45" customHeight="1">
      <c r="A107" s="718"/>
      <c r="B107" s="719"/>
      <c r="C107" s="720"/>
      <c r="D107" s="721"/>
      <c r="E107" s="720"/>
      <c r="F107" s="721"/>
      <c r="G107" s="720"/>
      <c r="H107" s="720"/>
    </row>
    <row r="108" spans="1:8" s="711" customFormat="1" ht="17.45" customHeight="1">
      <c r="A108" s="718"/>
      <c r="B108" s="719"/>
      <c r="C108" s="720"/>
      <c r="D108" s="721"/>
      <c r="E108" s="720"/>
      <c r="F108" s="721"/>
      <c r="G108" s="720"/>
      <c r="H108" s="720"/>
    </row>
    <row r="109" spans="1:8" s="711" customFormat="1" ht="17.45" customHeight="1">
      <c r="A109" s="718"/>
      <c r="B109" s="719"/>
      <c r="C109" s="720"/>
      <c r="D109" s="721"/>
      <c r="E109" s="720"/>
      <c r="F109" s="721"/>
      <c r="G109" s="720"/>
      <c r="H109" s="720"/>
    </row>
    <row r="110" spans="1:8" s="711" customFormat="1" ht="17.45" customHeight="1">
      <c r="A110" s="718"/>
      <c r="B110" s="719"/>
      <c r="C110" s="720"/>
      <c r="D110" s="721"/>
      <c r="E110" s="720"/>
      <c r="F110" s="721"/>
      <c r="G110" s="720"/>
      <c r="H110" s="720"/>
    </row>
    <row r="111" spans="1:8" s="711" customFormat="1" ht="17.45" customHeight="1">
      <c r="A111" s="718"/>
      <c r="B111" s="719"/>
      <c r="C111" s="720"/>
      <c r="D111" s="721"/>
      <c r="E111" s="720"/>
      <c r="F111" s="721"/>
      <c r="G111" s="720"/>
      <c r="H111" s="720"/>
    </row>
    <row r="112" spans="1:8" s="711" customFormat="1" ht="17.45" customHeight="1">
      <c r="A112" s="718"/>
      <c r="B112" s="719"/>
      <c r="C112" s="720"/>
      <c r="D112" s="721"/>
      <c r="E112" s="720"/>
      <c r="F112" s="721"/>
      <c r="G112" s="720"/>
      <c r="H112" s="720"/>
    </row>
    <row r="113" spans="1:11" s="711" customFormat="1" ht="17.45" customHeight="1">
      <c r="A113" s="718"/>
      <c r="B113" s="719"/>
      <c r="C113" s="720"/>
      <c r="D113" s="721"/>
      <c r="E113" s="720"/>
      <c r="F113" s="721"/>
      <c r="G113" s="720"/>
      <c r="H113" s="720"/>
    </row>
    <row r="114" spans="1:11" s="711" customFormat="1" ht="17.45" customHeight="1">
      <c r="A114" s="718"/>
      <c r="B114" s="719"/>
      <c r="C114" s="720"/>
      <c r="D114" s="721"/>
      <c r="E114" s="720"/>
      <c r="F114" s="721"/>
      <c r="G114" s="720"/>
      <c r="H114" s="720"/>
    </row>
    <row r="115" spans="1:11" s="711" customFormat="1" ht="17.45" customHeight="1">
      <c r="A115" s="718"/>
      <c r="B115" s="719"/>
      <c r="C115" s="720"/>
      <c r="D115" s="721"/>
      <c r="E115" s="720"/>
      <c r="F115" s="721"/>
      <c r="G115" s="720"/>
      <c r="H115" s="720"/>
    </row>
    <row r="116" spans="1:11" s="711" customFormat="1" ht="17.45" customHeight="1">
      <c r="A116" s="718"/>
      <c r="B116" s="719"/>
      <c r="C116" s="720"/>
      <c r="D116" s="721"/>
      <c r="E116" s="720"/>
      <c r="F116" s="721"/>
      <c r="G116" s="720"/>
      <c r="H116" s="720"/>
    </row>
    <row r="117" spans="1:11" s="711" customFormat="1" ht="17.45" customHeight="1">
      <c r="A117" s="718"/>
      <c r="B117" s="719"/>
      <c r="C117" s="720"/>
      <c r="D117" s="721"/>
      <c r="E117" s="720"/>
      <c r="F117" s="721"/>
      <c r="G117" s="720"/>
      <c r="H117" s="720"/>
    </row>
    <row r="118" spans="1:11" ht="20.100000000000001" customHeight="1">
      <c r="A118" s="1298"/>
      <c r="B118" s="1298"/>
      <c r="C118" s="1298"/>
      <c r="D118" s="1298"/>
      <c r="E118" s="1298"/>
      <c r="F118" s="1298"/>
      <c r="G118" s="1298"/>
      <c r="H118" s="1298"/>
    </row>
    <row r="119" spans="1:11" s="711" customFormat="1" ht="17.45" customHeight="1">
      <c r="A119" s="718"/>
      <c r="B119" s="719"/>
      <c r="C119" s="720"/>
      <c r="D119" s="721"/>
      <c r="E119" s="720"/>
      <c r="F119" s="721"/>
      <c r="G119" s="720"/>
      <c r="H119" s="720"/>
    </row>
    <row r="120" spans="1:11" s="703" customFormat="1" ht="17.45" customHeight="1">
      <c r="A120" s="718"/>
      <c r="B120" s="719"/>
      <c r="C120" s="720"/>
      <c r="D120" s="721"/>
      <c r="E120" s="720"/>
      <c r="F120" s="721"/>
      <c r="G120" s="720"/>
      <c r="H120" s="720"/>
      <c r="I120" s="711"/>
      <c r="J120" s="711"/>
      <c r="K120" s="711"/>
    </row>
    <row r="121" spans="1:11" s="703" customFormat="1" ht="17.45" customHeight="1">
      <c r="A121" s="718"/>
      <c r="B121" s="719"/>
      <c r="C121" s="720"/>
      <c r="D121" s="721"/>
      <c r="E121" s="720"/>
      <c r="F121" s="721"/>
      <c r="G121" s="720"/>
      <c r="H121" s="720"/>
      <c r="I121" s="711"/>
      <c r="J121" s="711"/>
      <c r="K121" s="711"/>
    </row>
    <row r="122" spans="1:11" s="703" customFormat="1" ht="17.45" customHeight="1">
      <c r="A122" s="718"/>
      <c r="B122" s="719"/>
      <c r="C122" s="720"/>
      <c r="D122" s="721"/>
      <c r="E122" s="720"/>
      <c r="F122" s="721"/>
      <c r="G122" s="720"/>
      <c r="H122" s="720"/>
      <c r="I122" s="711"/>
      <c r="J122" s="711"/>
      <c r="K122" s="711"/>
    </row>
    <row r="123" spans="1:11" s="711" customFormat="1" ht="17.45" customHeight="1">
      <c r="A123" s="718"/>
      <c r="B123" s="719"/>
      <c r="C123" s="720"/>
      <c r="D123" s="721"/>
      <c r="E123" s="720"/>
      <c r="F123" s="721"/>
      <c r="G123" s="720"/>
      <c r="H123" s="720"/>
    </row>
    <row r="124" spans="1:11" s="703" customFormat="1" ht="17.45" customHeight="1">
      <c r="A124" s="718"/>
      <c r="B124" s="719"/>
      <c r="C124" s="720"/>
      <c r="D124" s="721"/>
      <c r="E124" s="720"/>
      <c r="F124" s="721"/>
      <c r="G124" s="720"/>
      <c r="H124" s="720"/>
      <c r="I124" s="711"/>
      <c r="J124" s="711"/>
      <c r="K124" s="711"/>
    </row>
    <row r="125" spans="1:11" s="703" customFormat="1" ht="17.45" customHeight="1">
      <c r="A125" s="718"/>
      <c r="B125" s="719"/>
      <c r="C125" s="720"/>
      <c r="D125" s="721"/>
      <c r="E125" s="720"/>
      <c r="F125" s="721"/>
      <c r="G125" s="720"/>
      <c r="H125" s="720"/>
      <c r="I125" s="711"/>
      <c r="J125" s="711"/>
      <c r="K125" s="711"/>
    </row>
    <row r="126" spans="1:11" s="703" customFormat="1" ht="17.45" customHeight="1">
      <c r="A126" s="718"/>
      <c r="B126" s="719"/>
      <c r="C126" s="720"/>
      <c r="D126" s="721"/>
      <c r="E126" s="720"/>
      <c r="F126" s="721"/>
      <c r="G126" s="720"/>
      <c r="H126" s="720"/>
      <c r="I126" s="711"/>
      <c r="J126" s="711"/>
      <c r="K126" s="711"/>
    </row>
    <row r="127" spans="1:11" s="703" customFormat="1" ht="17.45" customHeight="1">
      <c r="A127" s="718"/>
      <c r="B127" s="719"/>
      <c r="C127" s="720"/>
      <c r="D127" s="721"/>
      <c r="E127" s="720"/>
      <c r="F127" s="721"/>
      <c r="G127" s="720"/>
      <c r="H127" s="720"/>
      <c r="I127" s="711"/>
      <c r="J127" s="711"/>
      <c r="K127" s="711"/>
    </row>
    <row r="128" spans="1:11" s="703" customFormat="1" ht="17.45" customHeight="1">
      <c r="A128" s="718"/>
      <c r="B128" s="719"/>
      <c r="C128" s="720"/>
      <c r="D128" s="721"/>
      <c r="E128" s="720"/>
      <c r="F128" s="721"/>
      <c r="G128" s="720"/>
      <c r="H128" s="720"/>
      <c r="I128" s="711"/>
      <c r="J128" s="711"/>
      <c r="K128" s="711"/>
    </row>
    <row r="129" spans="1:11" s="703" customFormat="1" ht="17.45" customHeight="1">
      <c r="A129" s="718"/>
      <c r="B129" s="719"/>
      <c r="C129" s="720"/>
      <c r="D129" s="721"/>
      <c r="E129" s="720"/>
      <c r="F129" s="721"/>
      <c r="G129" s="720"/>
      <c r="H129" s="720"/>
      <c r="I129" s="711"/>
      <c r="J129" s="711"/>
      <c r="K129" s="711"/>
    </row>
    <row r="130" spans="1:11" s="703" customFormat="1" ht="17.45" customHeight="1">
      <c r="A130" s="718"/>
      <c r="B130" s="719"/>
      <c r="C130" s="875"/>
      <c r="D130" s="875"/>
      <c r="E130" s="875"/>
      <c r="F130" s="875"/>
      <c r="G130" s="875"/>
      <c r="H130" s="875"/>
      <c r="I130" s="711"/>
      <c r="J130" s="711"/>
      <c r="K130" s="711"/>
    </row>
    <row r="131" spans="1:11" s="703" customFormat="1" ht="17.45" customHeight="1">
      <c r="A131" s="718"/>
      <c r="B131" s="719"/>
      <c r="C131" s="875"/>
      <c r="D131" s="875"/>
      <c r="E131" s="875"/>
      <c r="F131" s="875"/>
      <c r="G131" s="875"/>
      <c r="H131" s="875"/>
      <c r="I131" s="711"/>
      <c r="J131" s="711"/>
      <c r="K131" s="711"/>
    </row>
    <row r="132" spans="1:11" s="703" customFormat="1" ht="17.45" customHeight="1">
      <c r="A132" s="718"/>
      <c r="B132" s="719"/>
      <c r="C132" s="875"/>
      <c r="D132" s="875"/>
      <c r="E132" s="875"/>
      <c r="F132" s="875"/>
      <c r="G132" s="875"/>
      <c r="H132" s="875"/>
      <c r="I132" s="711"/>
      <c r="J132" s="711"/>
      <c r="K132" s="711"/>
    </row>
    <row r="133" spans="1:11" s="703" customFormat="1" ht="17.45" customHeight="1">
      <c r="A133" s="718"/>
      <c r="B133" s="719"/>
      <c r="C133" s="720"/>
      <c r="D133" s="721"/>
      <c r="E133" s="720"/>
      <c r="F133" s="721"/>
      <c r="G133" s="720"/>
      <c r="H133" s="720"/>
      <c r="I133" s="711"/>
      <c r="J133" s="711"/>
      <c r="K133" s="711"/>
    </row>
    <row r="134" spans="1:11" s="703" customFormat="1" ht="17.45" customHeight="1">
      <c r="A134" s="718"/>
      <c r="B134" s="719"/>
      <c r="C134" s="720"/>
      <c r="D134" s="721"/>
      <c r="E134" s="720"/>
      <c r="F134" s="721"/>
      <c r="G134" s="720"/>
      <c r="H134" s="720"/>
      <c r="I134" s="711"/>
      <c r="J134" s="711"/>
      <c r="K134" s="711"/>
    </row>
    <row r="135" spans="1:11" s="711" customFormat="1" ht="17.45" customHeight="1">
      <c r="A135" s="718"/>
      <c r="B135" s="719"/>
      <c r="C135" s="720"/>
      <c r="D135" s="721"/>
      <c r="E135" s="720"/>
      <c r="F135" s="721"/>
      <c r="G135" s="720"/>
      <c r="H135" s="720"/>
    </row>
    <row r="136" spans="1:11" s="703" customFormat="1" ht="17.45" customHeight="1">
      <c r="A136" s="718"/>
      <c r="B136" s="719"/>
      <c r="C136" s="720"/>
      <c r="D136" s="721"/>
      <c r="E136" s="720"/>
      <c r="F136" s="721"/>
      <c r="G136" s="720"/>
      <c r="H136" s="720"/>
      <c r="I136" s="711"/>
      <c r="J136" s="711"/>
      <c r="K136" s="711"/>
    </row>
    <row r="137" spans="1:11" s="703" customFormat="1" ht="17.45" customHeight="1">
      <c r="A137" s="718"/>
      <c r="B137" s="719"/>
      <c r="C137" s="720"/>
      <c r="D137" s="721"/>
      <c r="E137" s="720"/>
      <c r="F137" s="721"/>
      <c r="G137" s="720"/>
      <c r="H137" s="720"/>
      <c r="I137" s="711"/>
      <c r="J137" s="711"/>
      <c r="K137" s="711"/>
    </row>
    <row r="138" spans="1:11" s="703" customFormat="1" ht="17.45" customHeight="1">
      <c r="A138" s="718"/>
      <c r="B138" s="719"/>
      <c r="C138" s="720"/>
      <c r="D138" s="721"/>
      <c r="E138" s="720"/>
      <c r="F138" s="721"/>
      <c r="G138" s="720"/>
      <c r="H138" s="720"/>
      <c r="I138" s="711"/>
      <c r="J138" s="711"/>
      <c r="K138" s="711"/>
    </row>
    <row r="139" spans="1:11" s="703" customFormat="1" ht="17.45" customHeight="1">
      <c r="A139" s="718"/>
      <c r="B139" s="719"/>
      <c r="C139" s="720"/>
      <c r="D139" s="720"/>
      <c r="E139" s="720"/>
      <c r="F139" s="720"/>
      <c r="G139" s="720"/>
      <c r="H139" s="720"/>
      <c r="I139" s="711"/>
      <c r="J139" s="711"/>
      <c r="K139" s="711"/>
    </row>
    <row r="140" spans="1:11" s="703" customFormat="1" ht="17.45" customHeight="1">
      <c r="A140" s="718"/>
      <c r="B140" s="719"/>
      <c r="C140" s="720"/>
      <c r="D140" s="720"/>
      <c r="E140" s="720"/>
      <c r="F140" s="720"/>
      <c r="G140" s="720"/>
      <c r="H140" s="720"/>
      <c r="I140" s="711"/>
      <c r="J140" s="711"/>
      <c r="K140" s="711"/>
    </row>
    <row r="141" spans="1:11" s="703" customFormat="1" ht="17.45" customHeight="1">
      <c r="A141" s="718"/>
      <c r="B141" s="719"/>
      <c r="C141" s="720"/>
      <c r="D141" s="720"/>
      <c r="E141" s="720"/>
      <c r="F141" s="720"/>
      <c r="G141" s="720"/>
      <c r="H141" s="720"/>
      <c r="I141" s="711"/>
      <c r="J141" s="711"/>
      <c r="K141" s="711"/>
    </row>
    <row r="142" spans="1:11" s="703" customFormat="1" ht="17.45" customHeight="1">
      <c r="A142" s="718"/>
      <c r="B142" s="719"/>
      <c r="C142" s="720"/>
      <c r="D142" s="720"/>
      <c r="E142" s="720"/>
      <c r="F142" s="720"/>
      <c r="G142" s="720"/>
      <c r="H142" s="720"/>
      <c r="I142" s="711"/>
      <c r="J142" s="711"/>
      <c r="K142" s="711"/>
    </row>
    <row r="143" spans="1:11" s="703" customFormat="1" ht="17.45" customHeight="1">
      <c r="A143" s="718"/>
      <c r="B143" s="719"/>
      <c r="C143" s="720"/>
      <c r="D143" s="720"/>
      <c r="E143" s="720"/>
      <c r="F143" s="720"/>
      <c r="G143" s="720"/>
      <c r="H143" s="723"/>
      <c r="I143" s="711"/>
      <c r="J143" s="711"/>
      <c r="K143" s="711"/>
    </row>
    <row r="144" spans="1:11" ht="20.100000000000001" customHeight="1">
      <c r="A144" s="1298"/>
      <c r="B144" s="1298"/>
      <c r="C144" s="1298"/>
      <c r="D144" s="1298"/>
      <c r="E144" s="1298"/>
      <c r="F144" s="1298"/>
      <c r="G144" s="1298"/>
      <c r="H144" s="1298"/>
    </row>
    <row r="145" spans="1:6" s="711" customFormat="1" ht="17.45" customHeight="1">
      <c r="A145" s="718"/>
      <c r="B145" s="719"/>
      <c r="C145" s="875"/>
      <c r="D145" s="876"/>
      <c r="E145" s="876"/>
      <c r="F145" s="876"/>
    </row>
    <row r="146" spans="1:6" s="703" customFormat="1" ht="17.45" customHeight="1">
      <c r="A146" s="718"/>
      <c r="B146" s="719"/>
      <c r="C146" s="869"/>
      <c r="D146" s="877"/>
      <c r="E146" s="877"/>
      <c r="F146" s="877"/>
    </row>
    <row r="147" spans="1:6" s="703" customFormat="1" ht="17.45" customHeight="1">
      <c r="A147" s="718"/>
      <c r="B147" s="719"/>
      <c r="C147" s="869"/>
      <c r="D147" s="877"/>
      <c r="E147" s="877"/>
      <c r="F147" s="877"/>
    </row>
    <row r="148" spans="1:6" s="703" customFormat="1" ht="17.45" customHeight="1">
      <c r="A148" s="718"/>
      <c r="B148" s="719"/>
      <c r="C148" s="869"/>
      <c r="D148" s="877"/>
      <c r="E148" s="877"/>
      <c r="F148" s="877"/>
    </row>
    <row r="149" spans="1:6" s="711" customFormat="1" ht="17.45" customHeight="1">
      <c r="A149" s="718"/>
      <c r="B149" s="719"/>
      <c r="C149" s="875"/>
      <c r="D149" s="876"/>
      <c r="E149" s="876"/>
      <c r="F149" s="876"/>
    </row>
    <row r="150" spans="1:6" s="703" customFormat="1" ht="17.45" customHeight="1">
      <c r="A150" s="718"/>
      <c r="B150" s="719"/>
      <c r="C150" s="869"/>
      <c r="D150" s="877"/>
      <c r="E150" s="877"/>
      <c r="F150" s="877"/>
    </row>
    <row r="151" spans="1:6" s="703" customFormat="1" ht="17.45" customHeight="1">
      <c r="A151" s="718"/>
      <c r="B151" s="719"/>
      <c r="C151" s="869"/>
      <c r="D151" s="877"/>
      <c r="E151" s="877"/>
      <c r="F151" s="877"/>
    </row>
    <row r="152" spans="1:6" s="703" customFormat="1" ht="17.45" customHeight="1">
      <c r="A152" s="718"/>
      <c r="B152" s="719"/>
      <c r="C152" s="869"/>
      <c r="D152" s="877"/>
      <c r="E152" s="877"/>
      <c r="F152" s="877"/>
    </row>
    <row r="153" spans="1:6" s="703" customFormat="1" ht="17.45" customHeight="1">
      <c r="A153" s="718"/>
      <c r="B153" s="719"/>
      <c r="C153" s="869"/>
      <c r="D153" s="877"/>
      <c r="E153" s="877"/>
      <c r="F153" s="877"/>
    </row>
    <row r="154" spans="1:6" s="703" customFormat="1" ht="17.45" customHeight="1">
      <c r="A154" s="718"/>
      <c r="B154" s="719"/>
      <c r="C154" s="869"/>
      <c r="D154" s="877"/>
      <c r="E154" s="877"/>
      <c r="F154" s="877"/>
    </row>
    <row r="155" spans="1:6" s="703" customFormat="1" ht="17.45" customHeight="1">
      <c r="A155" s="718"/>
      <c r="B155" s="719"/>
      <c r="C155" s="869"/>
      <c r="D155" s="877"/>
      <c r="E155" s="877"/>
      <c r="F155" s="877"/>
    </row>
    <row r="156" spans="1:6" s="703" customFormat="1" ht="17.45" customHeight="1">
      <c r="A156" s="718"/>
      <c r="B156" s="719"/>
      <c r="C156" s="869"/>
      <c r="D156" s="877"/>
      <c r="E156" s="877"/>
      <c r="F156" s="877"/>
    </row>
    <row r="157" spans="1:6" s="703" customFormat="1" ht="17.45" customHeight="1">
      <c r="A157" s="718"/>
      <c r="B157" s="719"/>
      <c r="C157" s="869"/>
      <c r="D157" s="877"/>
      <c r="E157" s="877"/>
      <c r="F157" s="877"/>
    </row>
    <row r="158" spans="1:6" s="703" customFormat="1" ht="17.45" customHeight="1">
      <c r="A158" s="718"/>
      <c r="B158" s="719"/>
      <c r="C158" s="869"/>
      <c r="D158" s="877"/>
      <c r="E158" s="877"/>
      <c r="F158" s="877"/>
    </row>
    <row r="159" spans="1:6" s="703" customFormat="1" ht="17.45" customHeight="1">
      <c r="A159" s="718"/>
      <c r="B159" s="719"/>
      <c r="C159" s="869"/>
      <c r="D159" s="877"/>
      <c r="E159" s="877"/>
      <c r="F159" s="877"/>
    </row>
    <row r="160" spans="1:6" s="703" customFormat="1" ht="17.45" customHeight="1">
      <c r="A160" s="718"/>
      <c r="B160" s="719"/>
      <c r="C160" s="869"/>
      <c r="D160" s="877"/>
      <c r="E160" s="877"/>
      <c r="F160" s="877"/>
    </row>
    <row r="161" spans="1:8" s="711" customFormat="1" ht="17.45" customHeight="1">
      <c r="A161" s="718"/>
      <c r="B161" s="719"/>
      <c r="C161" s="875"/>
      <c r="D161" s="876"/>
      <c r="E161" s="876"/>
      <c r="F161" s="876"/>
    </row>
    <row r="162" spans="1:8" s="703" customFormat="1" ht="17.45" customHeight="1">
      <c r="A162" s="718"/>
      <c r="B162" s="719"/>
      <c r="C162" s="869"/>
      <c r="D162" s="877"/>
      <c r="E162" s="877"/>
      <c r="F162" s="877"/>
    </row>
    <row r="163" spans="1:8" s="703" customFormat="1" ht="17.45" customHeight="1">
      <c r="A163" s="718"/>
      <c r="B163" s="719"/>
      <c r="C163" s="869"/>
      <c r="D163" s="877"/>
      <c r="E163" s="877"/>
      <c r="F163" s="877"/>
    </row>
    <row r="164" spans="1:8" s="703" customFormat="1" ht="17.45" customHeight="1">
      <c r="A164" s="718"/>
      <c r="B164" s="719"/>
      <c r="C164" s="869"/>
      <c r="D164" s="877"/>
      <c r="E164" s="877"/>
      <c r="F164" s="877"/>
    </row>
    <row r="165" spans="1:8" s="703" customFormat="1" ht="17.45" customHeight="1">
      <c r="A165" s="718"/>
      <c r="B165" s="719"/>
      <c r="C165" s="869"/>
      <c r="D165" s="877"/>
      <c r="E165" s="877"/>
      <c r="F165" s="877"/>
    </row>
    <row r="166" spans="1:8" s="703" customFormat="1" ht="17.45" customHeight="1">
      <c r="A166" s="718"/>
      <c r="B166" s="719"/>
      <c r="C166" s="869"/>
      <c r="D166" s="877"/>
      <c r="E166" s="877"/>
      <c r="F166" s="877"/>
    </row>
    <row r="167" spans="1:8" s="703" customFormat="1" ht="17.45" customHeight="1">
      <c r="A167" s="718"/>
      <c r="B167" s="719"/>
      <c r="C167" s="869"/>
      <c r="D167" s="877"/>
      <c r="E167" s="877"/>
      <c r="F167" s="877"/>
    </row>
    <row r="168" spans="1:8" s="703" customFormat="1" ht="17.45" customHeight="1">
      <c r="A168" s="718"/>
      <c r="B168" s="719"/>
      <c r="C168" s="869"/>
      <c r="D168" s="877"/>
      <c r="E168" s="877"/>
      <c r="F168" s="877"/>
      <c r="G168" s="877"/>
      <c r="H168" s="877"/>
    </row>
    <row r="169" spans="1:8" s="703" customFormat="1" ht="17.45" customHeight="1">
      <c r="A169" s="718"/>
      <c r="B169" s="719"/>
      <c r="C169" s="869"/>
      <c r="D169" s="877"/>
      <c r="E169" s="877"/>
      <c r="F169" s="877"/>
      <c r="G169" s="877"/>
      <c r="H169" s="877"/>
    </row>
    <row r="170" spans="1:8" ht="25.5" customHeight="1">
      <c r="A170" s="694"/>
      <c r="C170" s="869"/>
      <c r="G170" s="711"/>
      <c r="H170" s="717"/>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711" customWidth="1"/>
    <col min="2" max="2" width="25.7109375" style="694" customWidth="1"/>
    <col min="3" max="7" width="14.7109375" style="877" customWidth="1"/>
    <col min="8" max="8" width="14.7109375" style="694" customWidth="1"/>
    <col min="9" max="9" width="19.7109375" style="694" customWidth="1"/>
    <col min="10" max="16384" width="11.42578125" style="694"/>
  </cols>
  <sheetData>
    <row r="1" spans="1:9" ht="15" customHeight="1">
      <c r="A1" s="907" t="s">
        <v>1764</v>
      </c>
      <c r="C1" s="905"/>
      <c r="D1" s="905"/>
      <c r="E1" s="905"/>
      <c r="F1" s="905"/>
      <c r="G1" s="905"/>
    </row>
    <row r="2" spans="1:9" s="703" customFormat="1" ht="14.1" customHeight="1">
      <c r="A2" s="1290" t="s">
        <v>678</v>
      </c>
      <c r="B2" s="1290"/>
      <c r="C2" s="1290"/>
      <c r="D2" s="1290"/>
      <c r="E2" s="1290"/>
      <c r="F2" s="1290"/>
      <c r="G2" s="1290"/>
      <c r="H2" s="1290"/>
      <c r="I2" s="1290"/>
    </row>
    <row r="3" spans="1:9" s="703" customFormat="1" ht="14.1" customHeight="1">
      <c r="A3" s="1290" t="s">
        <v>1470</v>
      </c>
      <c r="B3" s="1290"/>
      <c r="C3" s="1290"/>
      <c r="D3" s="1290"/>
      <c r="E3" s="1290"/>
      <c r="F3" s="1290"/>
      <c r="G3" s="1290"/>
      <c r="H3" s="1290"/>
      <c r="I3" s="1290"/>
    </row>
    <row r="4" spans="1:9" s="703" customFormat="1" ht="14.1" customHeight="1">
      <c r="A4" s="1290" t="s">
        <v>1609</v>
      </c>
      <c r="B4" s="1290"/>
      <c r="C4" s="1290"/>
      <c r="D4" s="1290"/>
      <c r="E4" s="1290"/>
      <c r="F4" s="1290"/>
      <c r="G4" s="1290"/>
      <c r="H4" s="1290"/>
      <c r="I4" s="1290"/>
    </row>
    <row r="5" spans="1:9" s="703" customFormat="1" ht="24" customHeight="1">
      <c r="A5" s="1291" t="s">
        <v>345</v>
      </c>
      <c r="B5" s="1291"/>
      <c r="C5" s="1291"/>
      <c r="D5" s="1291"/>
      <c r="E5" s="1291"/>
      <c r="F5" s="1291"/>
      <c r="G5" s="1291"/>
      <c r="H5" s="1291"/>
      <c r="I5" s="1291"/>
    </row>
    <row r="6" spans="1:9" ht="20.100000000000001" customHeight="1">
      <c r="A6" s="1213" t="s">
        <v>1610</v>
      </c>
      <c r="B6" s="1166"/>
      <c r="C6" s="1292" t="s">
        <v>699</v>
      </c>
      <c r="D6" s="1293"/>
      <c r="E6" s="1293"/>
      <c r="F6" s="1293"/>
      <c r="G6" s="1293"/>
      <c r="H6" s="1293"/>
      <c r="I6" s="1293"/>
    </row>
    <row r="7" spans="1:9" ht="20.100000000000001" customHeight="1">
      <c r="A7" s="1214"/>
      <c r="B7" s="1167"/>
      <c r="C7" s="1294" t="s">
        <v>364</v>
      </c>
      <c r="D7" s="1301" t="s">
        <v>561</v>
      </c>
      <c r="E7" s="1210" t="s">
        <v>1058</v>
      </c>
      <c r="F7" s="1292" t="s">
        <v>549</v>
      </c>
      <c r="G7" s="1296"/>
      <c r="H7" s="1210" t="s">
        <v>1611</v>
      </c>
      <c r="I7" s="1198" t="s">
        <v>1473</v>
      </c>
    </row>
    <row r="8" spans="1:9" ht="24.95" customHeight="1">
      <c r="A8" s="1214"/>
      <c r="B8" s="1167"/>
      <c r="C8" s="1295"/>
      <c r="D8" s="1302"/>
      <c r="E8" s="1212"/>
      <c r="F8" s="704" t="s">
        <v>547</v>
      </c>
      <c r="G8" s="704" t="s">
        <v>536</v>
      </c>
      <c r="H8" s="1212"/>
      <c r="I8" s="1200"/>
    </row>
    <row r="9" spans="1:9" ht="20.100000000000001" customHeight="1">
      <c r="A9" s="1215"/>
      <c r="B9" s="1168"/>
      <c r="C9" s="874" t="s">
        <v>182</v>
      </c>
      <c r="D9" s="874" t="s">
        <v>1476</v>
      </c>
      <c r="E9" s="704" t="s">
        <v>810</v>
      </c>
      <c r="F9" s="705" t="s">
        <v>182</v>
      </c>
      <c r="G9" s="704" t="s">
        <v>810</v>
      </c>
      <c r="H9" s="873" t="s">
        <v>182</v>
      </c>
      <c r="I9" s="706" t="s">
        <v>670</v>
      </c>
    </row>
    <row r="10" spans="1:9" s="711" customFormat="1" ht="20.100000000000001" customHeight="1">
      <c r="A10" s="1300"/>
      <c r="B10" s="1300"/>
      <c r="C10" s="1300"/>
      <c r="D10" s="1300"/>
      <c r="E10" s="1300"/>
      <c r="F10" s="1300"/>
      <c r="G10" s="1300"/>
      <c r="H10" s="1300"/>
      <c r="I10" s="1300"/>
    </row>
    <row r="11" spans="1:9" s="711" customFormat="1" ht="15" customHeight="1">
      <c r="A11" s="1178" t="s">
        <v>513</v>
      </c>
      <c r="B11" s="1178"/>
      <c r="C11" s="1178"/>
      <c r="D11" s="1178"/>
      <c r="E11" s="1178"/>
      <c r="F11" s="1178"/>
      <c r="G11" s="1178"/>
      <c r="H11" s="1178"/>
      <c r="I11" s="1178"/>
    </row>
    <row r="12" spans="1:9" s="711" customFormat="1" ht="17.45" customHeight="1">
      <c r="A12" s="708">
        <v>42917</v>
      </c>
      <c r="B12" s="709">
        <v>42917</v>
      </c>
      <c r="C12" s="710">
        <v>13327</v>
      </c>
      <c r="D12" s="710">
        <v>34767</v>
      </c>
      <c r="E12" s="710">
        <v>3580.6699999999996</v>
      </c>
      <c r="F12" s="710">
        <v>26440</v>
      </c>
      <c r="G12" s="710">
        <v>2685.17</v>
      </c>
      <c r="H12" s="710">
        <v>104129</v>
      </c>
      <c r="I12" s="710">
        <v>7382101</v>
      </c>
    </row>
    <row r="13" spans="1:9" s="711" customFormat="1" ht="11.45" customHeight="1">
      <c r="A13" s="713" t="s">
        <v>353</v>
      </c>
      <c r="B13" s="709">
        <v>42948</v>
      </c>
      <c r="C13" s="710">
        <v>13313</v>
      </c>
      <c r="D13" s="710">
        <v>35555</v>
      </c>
      <c r="E13" s="710">
        <v>3592.1800000000003</v>
      </c>
      <c r="F13" s="710">
        <v>26943</v>
      </c>
      <c r="G13" s="710">
        <v>2707.04</v>
      </c>
      <c r="H13" s="710">
        <v>104314</v>
      </c>
      <c r="I13" s="710">
        <v>7942780</v>
      </c>
    </row>
    <row r="14" spans="1:9" s="711" customFormat="1" ht="11.45" customHeight="1">
      <c r="A14" s="713" t="s">
        <v>353</v>
      </c>
      <c r="B14" s="709">
        <v>42979</v>
      </c>
      <c r="C14" s="710">
        <v>11921</v>
      </c>
      <c r="D14" s="710">
        <v>28822</v>
      </c>
      <c r="E14" s="710">
        <v>3036.1099999999997</v>
      </c>
      <c r="F14" s="710">
        <v>23178</v>
      </c>
      <c r="G14" s="710">
        <v>2371.8900000000003</v>
      </c>
      <c r="H14" s="710">
        <v>91176</v>
      </c>
      <c r="I14" s="710">
        <v>6725935</v>
      </c>
    </row>
    <row r="15" spans="1:9" s="711" customFormat="1" ht="11.45" customHeight="1">
      <c r="A15" s="713" t="s">
        <v>353</v>
      </c>
      <c r="B15" s="709">
        <v>43009</v>
      </c>
      <c r="C15" s="710">
        <v>11787</v>
      </c>
      <c r="D15" s="710">
        <v>30748</v>
      </c>
      <c r="E15" s="710">
        <v>3026.52</v>
      </c>
      <c r="F15" s="710">
        <v>25982</v>
      </c>
      <c r="G15" s="710">
        <v>2555.8000000000002</v>
      </c>
      <c r="H15" s="710">
        <v>98142</v>
      </c>
      <c r="I15" s="710">
        <v>6960833</v>
      </c>
    </row>
    <row r="16" spans="1:9" s="711" customFormat="1" ht="11.45" customHeight="1">
      <c r="A16" s="713" t="s">
        <v>353</v>
      </c>
      <c r="B16" s="709">
        <v>43040</v>
      </c>
      <c r="C16" s="710">
        <v>11004</v>
      </c>
      <c r="D16" s="710">
        <v>29701</v>
      </c>
      <c r="E16" s="710">
        <v>2975.2400000000002</v>
      </c>
      <c r="F16" s="710">
        <v>23960</v>
      </c>
      <c r="G16" s="710">
        <v>2339.5099999999998</v>
      </c>
      <c r="H16" s="710">
        <v>89479</v>
      </c>
      <c r="I16" s="710">
        <v>6443575</v>
      </c>
    </row>
    <row r="17" spans="1:9" s="711" customFormat="1" ht="11.45" customHeight="1">
      <c r="A17" s="713" t="s">
        <v>353</v>
      </c>
      <c r="B17" s="709">
        <v>43070</v>
      </c>
      <c r="C17" s="710">
        <v>12712</v>
      </c>
      <c r="D17" s="710">
        <v>38066</v>
      </c>
      <c r="E17" s="710">
        <v>3878.7699999999995</v>
      </c>
      <c r="F17" s="710">
        <v>30129</v>
      </c>
      <c r="G17" s="710">
        <v>2811.21</v>
      </c>
      <c r="H17" s="710">
        <v>108675</v>
      </c>
      <c r="I17" s="710">
        <v>8131394</v>
      </c>
    </row>
    <row r="18" spans="1:9" s="711" customFormat="1" ht="17.45" customHeight="1">
      <c r="A18" s="713">
        <v>43101</v>
      </c>
      <c r="B18" s="709">
        <v>43101</v>
      </c>
      <c r="C18" s="710">
        <v>10602</v>
      </c>
      <c r="D18" s="710">
        <v>29429</v>
      </c>
      <c r="E18" s="710">
        <v>2941.2200000000003</v>
      </c>
      <c r="F18" s="710">
        <v>22006</v>
      </c>
      <c r="G18" s="710">
        <v>2210.34</v>
      </c>
      <c r="H18" s="710">
        <v>85011</v>
      </c>
      <c r="I18" s="710">
        <v>6176572</v>
      </c>
    </row>
    <row r="19" spans="1:9" s="711" customFormat="1" ht="11.45" customHeight="1">
      <c r="A19" s="713" t="s">
        <v>353</v>
      </c>
      <c r="B19" s="709">
        <v>43132</v>
      </c>
      <c r="C19" s="710">
        <v>10426</v>
      </c>
      <c r="D19" s="710">
        <v>27293</v>
      </c>
      <c r="E19" s="710">
        <v>2748.29</v>
      </c>
      <c r="F19" s="710">
        <v>21994</v>
      </c>
      <c r="G19" s="710">
        <v>2188.6</v>
      </c>
      <c r="H19" s="710">
        <v>84370</v>
      </c>
      <c r="I19" s="710">
        <v>5949721</v>
      </c>
    </row>
    <row r="20" spans="1:9" s="711" customFormat="1" ht="11.45" customHeight="1">
      <c r="A20" s="713" t="s">
        <v>353</v>
      </c>
      <c r="B20" s="709">
        <v>43160</v>
      </c>
      <c r="C20" s="710">
        <v>12111</v>
      </c>
      <c r="D20" s="710">
        <v>31963</v>
      </c>
      <c r="E20" s="710">
        <v>3097.95</v>
      </c>
      <c r="F20" s="710">
        <v>25152</v>
      </c>
      <c r="G20" s="710">
        <v>2554.1400000000003</v>
      </c>
      <c r="H20" s="710">
        <v>97381</v>
      </c>
      <c r="I20" s="710">
        <v>7211875</v>
      </c>
    </row>
    <row r="21" spans="1:9" s="711" customFormat="1" ht="11.45" customHeight="1">
      <c r="A21" s="713" t="s">
        <v>353</v>
      </c>
      <c r="B21" s="709">
        <v>43191</v>
      </c>
      <c r="C21" s="710">
        <v>12496</v>
      </c>
      <c r="D21" s="710">
        <v>34115</v>
      </c>
      <c r="E21" s="710">
        <v>3532.54</v>
      </c>
      <c r="F21" s="710">
        <v>25750</v>
      </c>
      <c r="G21" s="710">
        <v>2574.9299999999998</v>
      </c>
      <c r="H21" s="710">
        <v>99798</v>
      </c>
      <c r="I21" s="710">
        <v>8293052</v>
      </c>
    </row>
    <row r="22" spans="1:9" s="711" customFormat="1" ht="11.45" customHeight="1">
      <c r="A22" s="713" t="s">
        <v>353</v>
      </c>
      <c r="B22" s="709">
        <v>43221</v>
      </c>
      <c r="C22" s="710">
        <v>12737</v>
      </c>
      <c r="D22" s="710">
        <v>33506</v>
      </c>
      <c r="E22" s="710">
        <v>3411.59</v>
      </c>
      <c r="F22" s="710">
        <v>28999</v>
      </c>
      <c r="G22" s="710">
        <v>2817.95</v>
      </c>
      <c r="H22" s="710">
        <v>109701</v>
      </c>
      <c r="I22" s="710">
        <v>7942997</v>
      </c>
    </row>
    <row r="23" spans="1:9" s="711" customFormat="1" ht="11.45" customHeight="1">
      <c r="A23" s="713" t="s">
        <v>353</v>
      </c>
      <c r="B23" s="709">
        <v>43252</v>
      </c>
      <c r="C23" s="710">
        <v>13189</v>
      </c>
      <c r="D23" s="710">
        <v>32250</v>
      </c>
      <c r="E23" s="710">
        <v>3463.7699999999995</v>
      </c>
      <c r="F23" s="710">
        <v>25676</v>
      </c>
      <c r="G23" s="710">
        <v>2641.96</v>
      </c>
      <c r="H23" s="710">
        <v>100767</v>
      </c>
      <c r="I23" s="710">
        <v>7683335</v>
      </c>
    </row>
    <row r="24" spans="1:9" s="711" customFormat="1" ht="11.45" customHeight="1">
      <c r="A24" s="713" t="s">
        <v>353</v>
      </c>
      <c r="B24" s="709">
        <v>43282</v>
      </c>
      <c r="C24" s="710">
        <v>14289</v>
      </c>
      <c r="D24" s="710">
        <v>37303</v>
      </c>
      <c r="E24" s="710">
        <v>3745.21</v>
      </c>
      <c r="F24" s="710">
        <v>30737</v>
      </c>
      <c r="G24" s="710">
        <v>3025.1099999999997</v>
      </c>
      <c r="H24" s="710">
        <v>117729</v>
      </c>
      <c r="I24" s="710">
        <v>8611500</v>
      </c>
    </row>
    <row r="25" spans="1:9" s="711" customFormat="1" ht="11.45" customHeight="1">
      <c r="A25" s="713" t="s">
        <v>353</v>
      </c>
      <c r="B25" s="709">
        <v>43313</v>
      </c>
      <c r="C25" s="710">
        <v>12446</v>
      </c>
      <c r="D25" s="710">
        <v>32914</v>
      </c>
      <c r="E25" s="710">
        <v>3561.5</v>
      </c>
      <c r="F25" s="710">
        <v>27498</v>
      </c>
      <c r="G25" s="710">
        <v>2702.06</v>
      </c>
      <c r="H25" s="710">
        <v>103355</v>
      </c>
      <c r="I25" s="710">
        <v>8047263</v>
      </c>
    </row>
    <row r="26" spans="1:9" s="711" customFormat="1" ht="11.45" customHeight="1">
      <c r="A26" s="713" t="s">
        <v>353</v>
      </c>
      <c r="B26" s="709">
        <v>43344</v>
      </c>
      <c r="C26" s="710">
        <v>11913</v>
      </c>
      <c r="D26" s="710">
        <v>31653</v>
      </c>
      <c r="E26" s="710">
        <v>3227.15</v>
      </c>
      <c r="F26" s="710">
        <v>25293</v>
      </c>
      <c r="G26" s="710">
        <v>2498.2599999999998</v>
      </c>
      <c r="H26" s="710">
        <v>95649</v>
      </c>
      <c r="I26" s="710">
        <v>7396991</v>
      </c>
    </row>
    <row r="27" spans="1:9" s="711" customFormat="1" ht="11.45" customHeight="1">
      <c r="A27" s="713" t="s">
        <v>353</v>
      </c>
      <c r="B27" s="709">
        <v>43374</v>
      </c>
      <c r="C27" s="710">
        <v>11738</v>
      </c>
      <c r="D27" s="710">
        <v>30730</v>
      </c>
      <c r="E27" s="710">
        <v>3221.1</v>
      </c>
      <c r="F27" s="710">
        <v>24016</v>
      </c>
      <c r="G27" s="710">
        <v>2404</v>
      </c>
      <c r="H27" s="710">
        <v>92471</v>
      </c>
      <c r="I27" s="710">
        <v>7116342</v>
      </c>
    </row>
    <row r="28" spans="1:9" s="711" customFormat="1" ht="11.45" customHeight="1">
      <c r="A28" s="713" t="s">
        <v>353</v>
      </c>
      <c r="B28" s="709">
        <v>43405</v>
      </c>
      <c r="C28" s="710">
        <v>11177</v>
      </c>
      <c r="D28" s="710">
        <v>31575</v>
      </c>
      <c r="E28" s="710">
        <v>3167.21</v>
      </c>
      <c r="F28" s="710">
        <v>22737</v>
      </c>
      <c r="G28" s="710">
        <v>2273.94</v>
      </c>
      <c r="H28" s="710">
        <v>87641</v>
      </c>
      <c r="I28" s="710">
        <v>6573188</v>
      </c>
    </row>
    <row r="29" spans="1:9" s="711" customFormat="1" ht="11.45" customHeight="1">
      <c r="A29" s="713" t="s">
        <v>353</v>
      </c>
      <c r="B29" s="709">
        <v>43435</v>
      </c>
      <c r="C29" s="710">
        <v>11919</v>
      </c>
      <c r="D29" s="710">
        <v>35693</v>
      </c>
      <c r="E29" s="710">
        <v>3659.87</v>
      </c>
      <c r="F29" s="710">
        <v>28830</v>
      </c>
      <c r="G29" s="710">
        <v>2731.19</v>
      </c>
      <c r="H29" s="710">
        <v>104191</v>
      </c>
      <c r="I29" s="710">
        <v>8192083</v>
      </c>
    </row>
    <row r="30" spans="1:9" s="711" customFormat="1" ht="17.45" customHeight="1">
      <c r="A30" s="713">
        <v>43466</v>
      </c>
      <c r="B30" s="709">
        <v>43466</v>
      </c>
      <c r="C30" s="710">
        <v>11089</v>
      </c>
      <c r="D30" s="710">
        <v>27983</v>
      </c>
      <c r="E30" s="710">
        <v>2775.59</v>
      </c>
      <c r="F30" s="710">
        <v>23983</v>
      </c>
      <c r="G30" s="710">
        <v>2381.8599999999997</v>
      </c>
      <c r="H30" s="710">
        <v>91876</v>
      </c>
      <c r="I30" s="710">
        <v>6739907</v>
      </c>
    </row>
    <row r="31" spans="1:9" s="711" customFormat="1" ht="11.45" customHeight="1">
      <c r="A31" s="713" t="s">
        <v>353</v>
      </c>
      <c r="B31" s="709">
        <v>43497</v>
      </c>
      <c r="C31" s="710">
        <v>10465</v>
      </c>
      <c r="D31" s="710">
        <v>25893</v>
      </c>
      <c r="E31" s="710">
        <v>2677.92</v>
      </c>
      <c r="F31" s="710">
        <v>19501</v>
      </c>
      <c r="G31" s="710">
        <v>2063.63</v>
      </c>
      <c r="H31" s="710">
        <v>79729</v>
      </c>
      <c r="I31" s="710">
        <v>6112209</v>
      </c>
    </row>
    <row r="32" spans="1:9" s="711" customFormat="1" ht="11.45" customHeight="1">
      <c r="A32" s="713" t="s">
        <v>353</v>
      </c>
      <c r="B32" s="709">
        <v>43525</v>
      </c>
      <c r="C32" s="710">
        <v>11848</v>
      </c>
      <c r="D32" s="710">
        <v>30645</v>
      </c>
      <c r="E32" s="710">
        <v>3087.15</v>
      </c>
      <c r="F32" s="710">
        <v>23550</v>
      </c>
      <c r="G32" s="710">
        <v>2425.0500000000002</v>
      </c>
      <c r="H32" s="710">
        <v>92944</v>
      </c>
      <c r="I32" s="710">
        <v>6648619</v>
      </c>
    </row>
    <row r="33" spans="1:11" s="711" customFormat="1" ht="11.45" customHeight="1">
      <c r="A33" s="713" t="s">
        <v>353</v>
      </c>
      <c r="B33" s="709">
        <v>43556</v>
      </c>
      <c r="C33" s="710">
        <v>12299</v>
      </c>
      <c r="D33" s="710">
        <v>30336</v>
      </c>
      <c r="E33" s="710">
        <v>3055.5099999999998</v>
      </c>
      <c r="F33" s="710">
        <v>26752</v>
      </c>
      <c r="G33" s="710">
        <v>2618.71</v>
      </c>
      <c r="H33" s="710">
        <v>100573</v>
      </c>
      <c r="I33" s="710">
        <v>7417113</v>
      </c>
    </row>
    <row r="34" spans="1:11" s="711" customFormat="1" ht="11.45" customHeight="1">
      <c r="A34" s="713" t="s">
        <v>353</v>
      </c>
      <c r="B34" s="709">
        <v>43586</v>
      </c>
      <c r="C34" s="710">
        <v>13377</v>
      </c>
      <c r="D34" s="710">
        <v>33434</v>
      </c>
      <c r="E34" s="710">
        <v>3446.7599999999998</v>
      </c>
      <c r="F34" s="710">
        <v>26724</v>
      </c>
      <c r="G34" s="710">
        <v>2739.0299999999997</v>
      </c>
      <c r="H34" s="710">
        <v>105757</v>
      </c>
      <c r="I34" s="710">
        <v>8079759</v>
      </c>
    </row>
    <row r="35" spans="1:11" s="711" customFormat="1" ht="11.45" customHeight="1">
      <c r="A35" s="713" t="s">
        <v>353</v>
      </c>
      <c r="B35" s="709">
        <v>43617</v>
      </c>
      <c r="C35" s="710">
        <v>11826</v>
      </c>
      <c r="D35" s="710">
        <v>31842</v>
      </c>
      <c r="E35" s="710">
        <v>3234.56</v>
      </c>
      <c r="F35" s="710">
        <v>24690</v>
      </c>
      <c r="G35" s="710">
        <v>2521.16</v>
      </c>
      <c r="H35" s="710">
        <v>96363</v>
      </c>
      <c r="I35" s="710">
        <v>8353257</v>
      </c>
    </row>
    <row r="36" spans="1:11" s="711" customFormat="1" ht="11.45" customHeight="1">
      <c r="A36" s="713" t="s">
        <v>353</v>
      </c>
      <c r="B36" s="709">
        <v>43647</v>
      </c>
      <c r="C36" s="710">
        <v>13929</v>
      </c>
      <c r="D36" s="710">
        <v>37373</v>
      </c>
      <c r="E36" s="710">
        <v>3911.91</v>
      </c>
      <c r="F36" s="710">
        <v>27923</v>
      </c>
      <c r="G36" s="710">
        <v>2892.73</v>
      </c>
      <c r="H36" s="710">
        <v>111132</v>
      </c>
      <c r="I36" s="710">
        <v>8979032</v>
      </c>
    </row>
    <row r="37" spans="1:11" ht="15" customHeight="1">
      <c r="A37" s="1289" t="s">
        <v>154</v>
      </c>
      <c r="B37" s="1289"/>
      <c r="C37" s="1289"/>
      <c r="D37" s="1289"/>
      <c r="E37" s="1289"/>
      <c r="F37" s="1289"/>
      <c r="G37" s="1289"/>
      <c r="H37" s="1289"/>
      <c r="I37" s="1289"/>
    </row>
    <row r="38" spans="1:11" s="711" customFormat="1" ht="17.45" customHeight="1">
      <c r="A38" s="708">
        <v>42917</v>
      </c>
      <c r="B38" s="709">
        <v>42917</v>
      </c>
      <c r="C38" s="710">
        <v>10746</v>
      </c>
      <c r="D38" s="710">
        <v>14296</v>
      </c>
      <c r="E38" s="710">
        <v>687.31999999999994</v>
      </c>
      <c r="F38" s="710">
        <v>25728</v>
      </c>
      <c r="G38" s="710">
        <v>2643.4</v>
      </c>
      <c r="H38" s="710">
        <v>102367</v>
      </c>
      <c r="I38" s="710">
        <v>4462079</v>
      </c>
    </row>
    <row r="39" spans="1:11" s="703" customFormat="1" ht="11.45" customHeight="1">
      <c r="A39" s="713" t="s">
        <v>353</v>
      </c>
      <c r="B39" s="709">
        <v>42948</v>
      </c>
      <c r="C39" s="710">
        <v>10713</v>
      </c>
      <c r="D39" s="710">
        <v>14356</v>
      </c>
      <c r="E39" s="710">
        <v>653.54999999999995</v>
      </c>
      <c r="F39" s="710">
        <v>26420</v>
      </c>
      <c r="G39" s="710">
        <v>2668.42</v>
      </c>
      <c r="H39" s="710">
        <v>102890</v>
      </c>
      <c r="I39" s="710">
        <v>4578043</v>
      </c>
      <c r="J39" s="711"/>
      <c r="K39" s="711"/>
    </row>
    <row r="40" spans="1:11" s="703" customFormat="1" ht="11.45" customHeight="1">
      <c r="A40" s="713" t="s">
        <v>353</v>
      </c>
      <c r="B40" s="709">
        <v>42979</v>
      </c>
      <c r="C40" s="710">
        <v>9532</v>
      </c>
      <c r="D40" s="710">
        <v>12636</v>
      </c>
      <c r="E40" s="710">
        <v>605.43000000000006</v>
      </c>
      <c r="F40" s="710">
        <v>22815</v>
      </c>
      <c r="G40" s="710">
        <v>2343.85</v>
      </c>
      <c r="H40" s="710">
        <v>90185</v>
      </c>
      <c r="I40" s="710">
        <v>4028435</v>
      </c>
      <c r="J40" s="711"/>
      <c r="K40" s="711"/>
    </row>
    <row r="41" spans="1:11" s="703" customFormat="1" ht="11.45" customHeight="1">
      <c r="A41" s="713" t="s">
        <v>353</v>
      </c>
      <c r="B41" s="709">
        <v>43009</v>
      </c>
      <c r="C41" s="710">
        <v>9574</v>
      </c>
      <c r="D41" s="710">
        <v>13575</v>
      </c>
      <c r="E41" s="710">
        <v>611.79</v>
      </c>
      <c r="F41" s="710">
        <v>25544</v>
      </c>
      <c r="G41" s="710">
        <v>2520.12</v>
      </c>
      <c r="H41" s="710">
        <v>96905</v>
      </c>
      <c r="I41" s="710">
        <v>4395449</v>
      </c>
      <c r="J41" s="711"/>
      <c r="K41" s="711"/>
    </row>
    <row r="42" spans="1:11" s="711" customFormat="1" ht="11.45" customHeight="1">
      <c r="A42" s="713" t="s">
        <v>353</v>
      </c>
      <c r="B42" s="709">
        <v>43040</v>
      </c>
      <c r="C42" s="710">
        <v>8860</v>
      </c>
      <c r="D42" s="710">
        <v>12382</v>
      </c>
      <c r="E42" s="710">
        <v>576.76</v>
      </c>
      <c r="F42" s="710">
        <v>23580</v>
      </c>
      <c r="G42" s="710">
        <v>2315.1999999999998</v>
      </c>
      <c r="H42" s="710">
        <v>88573</v>
      </c>
      <c r="I42" s="710">
        <v>3886089</v>
      </c>
    </row>
    <row r="43" spans="1:11" s="703" customFormat="1" ht="11.45" customHeight="1">
      <c r="A43" s="713" t="s">
        <v>353</v>
      </c>
      <c r="B43" s="709">
        <v>43070</v>
      </c>
      <c r="C43" s="710">
        <v>10495</v>
      </c>
      <c r="D43" s="710">
        <v>14881</v>
      </c>
      <c r="E43" s="710">
        <v>684.92</v>
      </c>
      <c r="F43" s="710">
        <v>29661</v>
      </c>
      <c r="G43" s="710">
        <v>2772.84</v>
      </c>
      <c r="H43" s="710">
        <v>107466</v>
      </c>
      <c r="I43" s="710">
        <v>4692271</v>
      </c>
      <c r="J43" s="711"/>
      <c r="K43" s="711"/>
    </row>
    <row r="44" spans="1:11" s="703" customFormat="1" ht="17.45" customHeight="1">
      <c r="A44" s="713">
        <v>43101</v>
      </c>
      <c r="B44" s="709">
        <v>43101</v>
      </c>
      <c r="C44" s="710">
        <v>8628</v>
      </c>
      <c r="D44" s="710">
        <v>11663</v>
      </c>
      <c r="E44" s="710">
        <v>544.23</v>
      </c>
      <c r="F44" s="710">
        <v>21726</v>
      </c>
      <c r="G44" s="710">
        <v>2187.77</v>
      </c>
      <c r="H44" s="710">
        <v>84176</v>
      </c>
      <c r="I44" s="710">
        <v>3749757</v>
      </c>
      <c r="J44" s="711"/>
      <c r="K44" s="711"/>
    </row>
    <row r="45" spans="1:11" s="703" customFormat="1" ht="11.45" customHeight="1">
      <c r="A45" s="713" t="s">
        <v>353</v>
      </c>
      <c r="B45" s="709">
        <v>43132</v>
      </c>
      <c r="C45" s="710">
        <v>8579</v>
      </c>
      <c r="D45" s="710">
        <v>11786</v>
      </c>
      <c r="E45" s="710">
        <v>578.04999999999995</v>
      </c>
      <c r="F45" s="710">
        <v>21783</v>
      </c>
      <c r="G45" s="710">
        <v>2170.3599999999997</v>
      </c>
      <c r="H45" s="710">
        <v>83699</v>
      </c>
      <c r="I45" s="710">
        <v>3801544</v>
      </c>
      <c r="J45" s="711"/>
      <c r="K45" s="711"/>
    </row>
    <row r="46" spans="1:11" s="703" customFormat="1" ht="11.45" customHeight="1">
      <c r="A46" s="713" t="s">
        <v>353</v>
      </c>
      <c r="B46" s="709">
        <v>43160</v>
      </c>
      <c r="C46" s="710">
        <v>10005</v>
      </c>
      <c r="D46" s="710">
        <v>13817</v>
      </c>
      <c r="E46" s="710">
        <v>682.13</v>
      </c>
      <c r="F46" s="710">
        <v>24562</v>
      </c>
      <c r="G46" s="710">
        <v>2510.16</v>
      </c>
      <c r="H46" s="710">
        <v>95937</v>
      </c>
      <c r="I46" s="710">
        <v>4441488</v>
      </c>
      <c r="J46" s="711"/>
      <c r="K46" s="711"/>
    </row>
    <row r="47" spans="1:11" s="703" customFormat="1" ht="11.45" customHeight="1">
      <c r="A47" s="713" t="s">
        <v>353</v>
      </c>
      <c r="B47" s="709">
        <v>43191</v>
      </c>
      <c r="C47" s="710">
        <v>10162</v>
      </c>
      <c r="D47" s="710">
        <v>13796</v>
      </c>
      <c r="E47" s="710">
        <v>669.79</v>
      </c>
      <c r="F47" s="710">
        <v>25148</v>
      </c>
      <c r="G47" s="710">
        <v>2537.4700000000003</v>
      </c>
      <c r="H47" s="710">
        <v>98364</v>
      </c>
      <c r="I47" s="710">
        <v>4515013</v>
      </c>
      <c r="J47" s="711"/>
      <c r="K47" s="711"/>
    </row>
    <row r="48" spans="1:11" s="703" customFormat="1" ht="11.45" customHeight="1">
      <c r="A48" s="713" t="s">
        <v>353</v>
      </c>
      <c r="B48" s="709">
        <v>43221</v>
      </c>
      <c r="C48" s="710">
        <v>10508</v>
      </c>
      <c r="D48" s="710">
        <v>15121</v>
      </c>
      <c r="E48" s="710">
        <v>723.16000000000008</v>
      </c>
      <c r="F48" s="710">
        <v>28510</v>
      </c>
      <c r="G48" s="710">
        <v>2786</v>
      </c>
      <c r="H48" s="710">
        <v>108410</v>
      </c>
      <c r="I48" s="710">
        <v>4938686</v>
      </c>
      <c r="J48" s="711"/>
      <c r="K48" s="711"/>
    </row>
    <row r="49" spans="1:11" s="703" customFormat="1" ht="11.45" customHeight="1">
      <c r="A49" s="713" t="s">
        <v>353</v>
      </c>
      <c r="B49" s="709">
        <v>43252</v>
      </c>
      <c r="C49" s="710">
        <v>10719</v>
      </c>
      <c r="D49" s="710">
        <v>13959</v>
      </c>
      <c r="E49" s="710">
        <v>680.01</v>
      </c>
      <c r="F49" s="710">
        <v>25178</v>
      </c>
      <c r="G49" s="710">
        <v>2608.29</v>
      </c>
      <c r="H49" s="710">
        <v>99505</v>
      </c>
      <c r="I49" s="710">
        <v>4526834</v>
      </c>
      <c r="J49" s="711"/>
      <c r="K49" s="711"/>
    </row>
    <row r="50" spans="1:11" s="703" customFormat="1" ht="11.45" customHeight="1">
      <c r="A50" s="713" t="s">
        <v>353</v>
      </c>
      <c r="B50" s="709">
        <v>43282</v>
      </c>
      <c r="C50" s="710">
        <v>11573</v>
      </c>
      <c r="D50" s="710">
        <v>15952</v>
      </c>
      <c r="E50" s="710">
        <v>769.93999999999994</v>
      </c>
      <c r="F50" s="710">
        <v>30181</v>
      </c>
      <c r="G50" s="710">
        <v>2983.38</v>
      </c>
      <c r="H50" s="710">
        <v>116220</v>
      </c>
      <c r="I50" s="710">
        <v>5226882</v>
      </c>
      <c r="J50" s="711"/>
      <c r="K50" s="711"/>
    </row>
    <row r="51" spans="1:11" s="703" customFormat="1" ht="11.45" customHeight="1">
      <c r="A51" s="713" t="s">
        <v>353</v>
      </c>
      <c r="B51" s="709">
        <v>43313</v>
      </c>
      <c r="C51" s="710">
        <v>9991</v>
      </c>
      <c r="D51" s="710">
        <v>14273</v>
      </c>
      <c r="E51" s="710">
        <v>686.15</v>
      </c>
      <c r="F51" s="710">
        <v>27026</v>
      </c>
      <c r="G51" s="710">
        <v>2664.2</v>
      </c>
      <c r="H51" s="710">
        <v>102013</v>
      </c>
      <c r="I51" s="710">
        <v>4764210</v>
      </c>
      <c r="J51" s="711"/>
      <c r="K51" s="711"/>
    </row>
    <row r="52" spans="1:11" s="703" customFormat="1" ht="11.45" customHeight="1">
      <c r="A52" s="713" t="s">
        <v>353</v>
      </c>
      <c r="B52" s="709">
        <v>43344</v>
      </c>
      <c r="C52" s="710">
        <v>9635</v>
      </c>
      <c r="D52" s="710">
        <v>13251</v>
      </c>
      <c r="E52" s="710">
        <v>649.06000000000006</v>
      </c>
      <c r="F52" s="710">
        <v>24618</v>
      </c>
      <c r="G52" s="710">
        <v>2458.17</v>
      </c>
      <c r="H52" s="710">
        <v>94217</v>
      </c>
      <c r="I52" s="710">
        <v>4445036</v>
      </c>
      <c r="J52" s="711"/>
      <c r="K52" s="711"/>
    </row>
    <row r="53" spans="1:11" s="703" customFormat="1" ht="11.45" customHeight="1">
      <c r="A53" s="713" t="s">
        <v>353</v>
      </c>
      <c r="B53" s="709">
        <v>43374</v>
      </c>
      <c r="C53" s="710">
        <v>9394</v>
      </c>
      <c r="D53" s="710">
        <v>12714</v>
      </c>
      <c r="E53" s="710">
        <v>618.25</v>
      </c>
      <c r="F53" s="710">
        <v>23537</v>
      </c>
      <c r="G53" s="710">
        <v>2366.84</v>
      </c>
      <c r="H53" s="710">
        <v>91176</v>
      </c>
      <c r="I53" s="710">
        <v>4224442</v>
      </c>
      <c r="J53" s="711"/>
      <c r="K53" s="711"/>
    </row>
    <row r="54" spans="1:11" s="711" customFormat="1" ht="11.45" customHeight="1">
      <c r="A54" s="713" t="s">
        <v>353</v>
      </c>
      <c r="B54" s="709">
        <v>43405</v>
      </c>
      <c r="C54" s="710">
        <v>8964</v>
      </c>
      <c r="D54" s="710">
        <v>12193</v>
      </c>
      <c r="E54" s="710">
        <v>614.04</v>
      </c>
      <c r="F54" s="710">
        <v>22316</v>
      </c>
      <c r="G54" s="710">
        <v>2247.84</v>
      </c>
      <c r="H54" s="710">
        <v>86632</v>
      </c>
      <c r="I54" s="710">
        <v>3995404</v>
      </c>
    </row>
    <row r="55" spans="1:11" s="703" customFormat="1" ht="11.45" customHeight="1">
      <c r="A55" s="713" t="s">
        <v>353</v>
      </c>
      <c r="B55" s="709">
        <v>43435</v>
      </c>
      <c r="C55" s="710">
        <v>9739</v>
      </c>
      <c r="D55" s="710">
        <v>14170</v>
      </c>
      <c r="E55" s="710">
        <v>625.48</v>
      </c>
      <c r="F55" s="710">
        <v>28168</v>
      </c>
      <c r="G55" s="710">
        <v>2676.62</v>
      </c>
      <c r="H55" s="710">
        <v>102359</v>
      </c>
      <c r="I55" s="710">
        <v>4815249</v>
      </c>
      <c r="J55" s="711"/>
      <c r="K55" s="711"/>
    </row>
    <row r="56" spans="1:11" s="703" customFormat="1" ht="17.45" customHeight="1">
      <c r="A56" s="713">
        <v>43466</v>
      </c>
      <c r="B56" s="709">
        <v>43466</v>
      </c>
      <c r="C56" s="710">
        <v>9103</v>
      </c>
      <c r="D56" s="710">
        <v>12884</v>
      </c>
      <c r="E56" s="710">
        <v>630.06999999999994</v>
      </c>
      <c r="F56" s="710">
        <v>23705</v>
      </c>
      <c r="G56" s="710">
        <v>2358.75</v>
      </c>
      <c r="H56" s="710">
        <v>91060</v>
      </c>
      <c r="I56" s="710">
        <v>4293025</v>
      </c>
      <c r="J56" s="711"/>
      <c r="K56" s="711"/>
    </row>
    <row r="57" spans="1:11" s="703" customFormat="1" ht="11.45" customHeight="1">
      <c r="A57" s="713" t="s">
        <v>353</v>
      </c>
      <c r="B57" s="709">
        <v>43497</v>
      </c>
      <c r="C57" s="710">
        <v>8574</v>
      </c>
      <c r="D57" s="710">
        <v>11028</v>
      </c>
      <c r="E57" s="710">
        <v>555.75</v>
      </c>
      <c r="F57" s="710">
        <v>18930</v>
      </c>
      <c r="G57" s="710">
        <v>2025.83</v>
      </c>
      <c r="H57" s="710">
        <v>78387</v>
      </c>
      <c r="I57" s="710">
        <v>3682697</v>
      </c>
      <c r="J57" s="711"/>
      <c r="K57" s="711"/>
    </row>
    <row r="58" spans="1:11" s="703" customFormat="1" ht="11.45" customHeight="1">
      <c r="A58" s="713" t="s">
        <v>353</v>
      </c>
      <c r="B58" s="709">
        <v>43525</v>
      </c>
      <c r="C58" s="710">
        <v>9785</v>
      </c>
      <c r="D58" s="710">
        <v>13063</v>
      </c>
      <c r="E58" s="710">
        <v>643.91999999999996</v>
      </c>
      <c r="F58" s="710">
        <v>23106</v>
      </c>
      <c r="G58" s="710">
        <v>2393.3000000000002</v>
      </c>
      <c r="H58" s="710">
        <v>91800</v>
      </c>
      <c r="I58" s="710">
        <v>4235457</v>
      </c>
      <c r="J58" s="711"/>
      <c r="K58" s="711"/>
    </row>
    <row r="59" spans="1:11" s="703" customFormat="1" ht="11.45" customHeight="1">
      <c r="A59" s="713" t="s">
        <v>353</v>
      </c>
      <c r="B59" s="709">
        <v>43556</v>
      </c>
      <c r="C59" s="710">
        <v>10145</v>
      </c>
      <c r="D59" s="710">
        <v>13927</v>
      </c>
      <c r="E59" s="710">
        <v>678.81999999999994</v>
      </c>
      <c r="F59" s="710">
        <v>26213</v>
      </c>
      <c r="G59" s="710">
        <v>2582.81</v>
      </c>
      <c r="H59" s="710">
        <v>99308</v>
      </c>
      <c r="I59" s="710">
        <v>4783361</v>
      </c>
      <c r="J59" s="711"/>
      <c r="K59" s="711"/>
    </row>
    <row r="60" spans="1:11" s="703" customFormat="1" ht="11.45" customHeight="1">
      <c r="A60" s="713" t="s">
        <v>353</v>
      </c>
      <c r="B60" s="709">
        <v>43586</v>
      </c>
      <c r="C60" s="710">
        <v>10731</v>
      </c>
      <c r="D60" s="710">
        <v>14407</v>
      </c>
      <c r="E60" s="710">
        <v>680.22</v>
      </c>
      <c r="F60" s="710">
        <v>26187</v>
      </c>
      <c r="G60" s="710">
        <v>2695.0099999999998</v>
      </c>
      <c r="H60" s="710">
        <v>104283</v>
      </c>
      <c r="I60" s="710">
        <v>4813759</v>
      </c>
      <c r="J60" s="711"/>
      <c r="K60" s="711"/>
    </row>
    <row r="61" spans="1:11" s="703" customFormat="1" ht="11.45" customHeight="1">
      <c r="A61" s="713" t="s">
        <v>353</v>
      </c>
      <c r="B61" s="709">
        <v>43617</v>
      </c>
      <c r="C61" s="710">
        <v>9619</v>
      </c>
      <c r="D61" s="710">
        <v>13536</v>
      </c>
      <c r="E61" s="710">
        <v>661.58999999999992</v>
      </c>
      <c r="F61" s="710">
        <v>24237</v>
      </c>
      <c r="G61" s="710">
        <v>2485.63</v>
      </c>
      <c r="H61" s="710">
        <v>95129</v>
      </c>
      <c r="I61" s="710">
        <v>4656969</v>
      </c>
      <c r="J61" s="711"/>
      <c r="K61" s="711"/>
    </row>
    <row r="62" spans="1:11" s="703" customFormat="1" ht="11.45" customHeight="1">
      <c r="A62" s="713" t="s">
        <v>353</v>
      </c>
      <c r="B62" s="709">
        <v>43647</v>
      </c>
      <c r="C62" s="710">
        <v>11356</v>
      </c>
      <c r="D62" s="710">
        <v>15384</v>
      </c>
      <c r="E62" s="710">
        <v>744.18999999999994</v>
      </c>
      <c r="F62" s="710">
        <v>27410</v>
      </c>
      <c r="G62" s="710">
        <v>2852.6099999999997</v>
      </c>
      <c r="H62" s="710">
        <v>109586</v>
      </c>
      <c r="I62" s="710">
        <v>5231820</v>
      </c>
      <c r="J62" s="711"/>
      <c r="K62" s="711"/>
    </row>
    <row r="63" spans="1:11" ht="15" customHeight="1">
      <c r="A63" s="1289" t="s">
        <v>211</v>
      </c>
      <c r="B63" s="1289"/>
      <c r="C63" s="1289"/>
      <c r="D63" s="1289"/>
      <c r="E63" s="1289"/>
      <c r="F63" s="1289"/>
      <c r="G63" s="1289"/>
      <c r="H63" s="1289"/>
      <c r="I63" s="1289"/>
    </row>
    <row r="64" spans="1:11" s="711" customFormat="1" ht="17.45" customHeight="1">
      <c r="A64" s="708">
        <v>42917</v>
      </c>
      <c r="B64" s="709">
        <v>42917</v>
      </c>
      <c r="C64" s="710">
        <v>2581</v>
      </c>
      <c r="D64" s="710">
        <v>20471</v>
      </c>
      <c r="E64" s="710">
        <v>2893.35</v>
      </c>
      <c r="F64" s="710">
        <v>712</v>
      </c>
      <c r="G64" s="710">
        <v>41.769999999999996</v>
      </c>
      <c r="H64" s="710">
        <v>1762</v>
      </c>
      <c r="I64" s="710">
        <v>2920022</v>
      </c>
    </row>
    <row r="65" spans="1:9" s="703" customFormat="1" ht="11.45" customHeight="1">
      <c r="A65" s="713" t="s">
        <v>353</v>
      </c>
      <c r="B65" s="709">
        <v>42948</v>
      </c>
      <c r="C65" s="710">
        <v>2600</v>
      </c>
      <c r="D65" s="710">
        <v>21199</v>
      </c>
      <c r="E65" s="710">
        <v>2938.6400000000003</v>
      </c>
      <c r="F65" s="710">
        <v>523</v>
      </c>
      <c r="G65" s="710">
        <v>38.619999999999997</v>
      </c>
      <c r="H65" s="710">
        <v>1424</v>
      </c>
      <c r="I65" s="710">
        <v>3364737</v>
      </c>
    </row>
    <row r="66" spans="1:9" s="703" customFormat="1" ht="11.45" customHeight="1">
      <c r="A66" s="713" t="s">
        <v>353</v>
      </c>
      <c r="B66" s="709">
        <v>42979</v>
      </c>
      <c r="C66" s="710">
        <v>2389</v>
      </c>
      <c r="D66" s="710">
        <v>16186</v>
      </c>
      <c r="E66" s="710">
        <v>2430.6799999999998</v>
      </c>
      <c r="F66" s="710">
        <v>363</v>
      </c>
      <c r="G66" s="710">
        <v>28.03</v>
      </c>
      <c r="H66" s="710">
        <v>991</v>
      </c>
      <c r="I66" s="710">
        <v>2697500</v>
      </c>
    </row>
    <row r="67" spans="1:9" s="703" customFormat="1" ht="11.45" customHeight="1">
      <c r="A67" s="713" t="s">
        <v>353</v>
      </c>
      <c r="B67" s="709">
        <v>43009</v>
      </c>
      <c r="C67" s="710">
        <v>2213</v>
      </c>
      <c r="D67" s="710">
        <v>17173</v>
      </c>
      <c r="E67" s="710">
        <v>2414.73</v>
      </c>
      <c r="F67" s="710">
        <v>438</v>
      </c>
      <c r="G67" s="710">
        <v>35.67</v>
      </c>
      <c r="H67" s="710">
        <v>1237</v>
      </c>
      <c r="I67" s="710">
        <v>2565384</v>
      </c>
    </row>
    <row r="68" spans="1:9" s="711" customFormat="1" ht="11.45" customHeight="1">
      <c r="A68" s="713" t="s">
        <v>353</v>
      </c>
      <c r="B68" s="709">
        <v>43040</v>
      </c>
      <c r="C68" s="710">
        <v>2144</v>
      </c>
      <c r="D68" s="710">
        <v>17320</v>
      </c>
      <c r="E68" s="710">
        <v>2398.48</v>
      </c>
      <c r="F68" s="710">
        <v>380</v>
      </c>
      <c r="G68" s="710">
        <v>24.31</v>
      </c>
      <c r="H68" s="710">
        <v>906</v>
      </c>
      <c r="I68" s="710">
        <v>2557486</v>
      </c>
    </row>
    <row r="69" spans="1:9" s="703" customFormat="1" ht="11.45" customHeight="1">
      <c r="A69" s="713" t="s">
        <v>353</v>
      </c>
      <c r="B69" s="709">
        <v>43070</v>
      </c>
      <c r="C69" s="710">
        <v>2217</v>
      </c>
      <c r="D69" s="710">
        <v>23185</v>
      </c>
      <c r="E69" s="710">
        <v>3193.85</v>
      </c>
      <c r="F69" s="710">
        <v>468</v>
      </c>
      <c r="G69" s="710">
        <v>38.36</v>
      </c>
      <c r="H69" s="710">
        <v>1209</v>
      </c>
      <c r="I69" s="710">
        <v>3439123</v>
      </c>
    </row>
    <row r="70" spans="1:9" s="703" customFormat="1" ht="17.45" customHeight="1">
      <c r="A70" s="713">
        <v>43101</v>
      </c>
      <c r="B70" s="709">
        <v>43101</v>
      </c>
      <c r="C70" s="710">
        <v>1974</v>
      </c>
      <c r="D70" s="710">
        <v>17766</v>
      </c>
      <c r="E70" s="710">
        <v>2396.9900000000002</v>
      </c>
      <c r="F70" s="710">
        <v>280</v>
      </c>
      <c r="G70" s="710">
        <v>22.57</v>
      </c>
      <c r="H70" s="710">
        <v>835</v>
      </c>
      <c r="I70" s="710">
        <v>2426815</v>
      </c>
    </row>
    <row r="71" spans="1:9" s="703" customFormat="1" ht="11.45" customHeight="1">
      <c r="A71" s="713" t="s">
        <v>353</v>
      </c>
      <c r="B71" s="709">
        <v>43132</v>
      </c>
      <c r="C71" s="710">
        <v>1847</v>
      </c>
      <c r="D71" s="710">
        <v>15507</v>
      </c>
      <c r="E71" s="710">
        <v>2170.2400000000002</v>
      </c>
      <c r="F71" s="710">
        <v>211</v>
      </c>
      <c r="G71" s="710">
        <v>18.240000000000002</v>
      </c>
      <c r="H71" s="710">
        <v>671</v>
      </c>
      <c r="I71" s="710">
        <v>2148177</v>
      </c>
    </row>
    <row r="72" spans="1:9" s="703" customFormat="1" ht="11.45" customHeight="1">
      <c r="A72" s="713" t="s">
        <v>353</v>
      </c>
      <c r="B72" s="709">
        <v>43160</v>
      </c>
      <c r="C72" s="710">
        <v>2106</v>
      </c>
      <c r="D72" s="710">
        <v>18146</v>
      </c>
      <c r="E72" s="710">
        <v>2415.8200000000002</v>
      </c>
      <c r="F72" s="710">
        <v>590</v>
      </c>
      <c r="G72" s="710">
        <v>43.980000000000004</v>
      </c>
      <c r="H72" s="710">
        <v>1444</v>
      </c>
      <c r="I72" s="710">
        <v>2770387</v>
      </c>
    </row>
    <row r="73" spans="1:9" s="703" customFormat="1" ht="11.45" customHeight="1">
      <c r="A73" s="713" t="s">
        <v>353</v>
      </c>
      <c r="B73" s="709">
        <v>43191</v>
      </c>
      <c r="C73" s="710">
        <v>2334</v>
      </c>
      <c r="D73" s="710">
        <v>20319</v>
      </c>
      <c r="E73" s="710">
        <v>2862.75</v>
      </c>
      <c r="F73" s="710">
        <v>602</v>
      </c>
      <c r="G73" s="710">
        <v>37.46</v>
      </c>
      <c r="H73" s="710">
        <v>1434</v>
      </c>
      <c r="I73" s="710">
        <v>3778039</v>
      </c>
    </row>
    <row r="74" spans="1:9" s="703" customFormat="1" ht="11.45" customHeight="1">
      <c r="A74" s="713" t="s">
        <v>353</v>
      </c>
      <c r="B74" s="709">
        <v>43221</v>
      </c>
      <c r="C74" s="710">
        <v>2229</v>
      </c>
      <c r="D74" s="710">
        <v>18385</v>
      </c>
      <c r="E74" s="710">
        <v>2688.43</v>
      </c>
      <c r="F74" s="710">
        <v>489</v>
      </c>
      <c r="G74" s="710">
        <v>31.95</v>
      </c>
      <c r="H74" s="710">
        <v>1291</v>
      </c>
      <c r="I74" s="710">
        <v>3004311</v>
      </c>
    </row>
    <row r="75" spans="1:9" s="703" customFormat="1" ht="11.45" customHeight="1">
      <c r="A75" s="713" t="s">
        <v>353</v>
      </c>
      <c r="B75" s="709">
        <v>43252</v>
      </c>
      <c r="C75" s="710">
        <v>2470</v>
      </c>
      <c r="D75" s="710">
        <v>18291</v>
      </c>
      <c r="E75" s="710">
        <v>2783.7599999999998</v>
      </c>
      <c r="F75" s="710">
        <v>498</v>
      </c>
      <c r="G75" s="710">
        <v>33.67</v>
      </c>
      <c r="H75" s="710">
        <v>1262</v>
      </c>
      <c r="I75" s="710">
        <v>3156501</v>
      </c>
    </row>
    <row r="76" spans="1:9" s="703" customFormat="1" ht="11.45" customHeight="1">
      <c r="A76" s="713" t="s">
        <v>353</v>
      </c>
      <c r="B76" s="709">
        <v>43282</v>
      </c>
      <c r="C76" s="710">
        <v>2716</v>
      </c>
      <c r="D76" s="710">
        <v>21350</v>
      </c>
      <c r="E76" s="710">
        <v>2975.27</v>
      </c>
      <c r="F76" s="710">
        <v>556</v>
      </c>
      <c r="G76" s="710">
        <v>41.730000000000004</v>
      </c>
      <c r="H76" s="710">
        <v>1509</v>
      </c>
      <c r="I76" s="710">
        <v>3384618</v>
      </c>
    </row>
    <row r="77" spans="1:9" s="703" customFormat="1" ht="11.45" customHeight="1">
      <c r="A77" s="713" t="s">
        <v>353</v>
      </c>
      <c r="B77" s="709">
        <v>43313</v>
      </c>
      <c r="C77" s="710">
        <v>2455</v>
      </c>
      <c r="D77" s="710">
        <v>18641</v>
      </c>
      <c r="E77" s="710">
        <v>2875.35</v>
      </c>
      <c r="F77" s="710">
        <v>472</v>
      </c>
      <c r="G77" s="710">
        <v>37.86</v>
      </c>
      <c r="H77" s="710">
        <v>1342</v>
      </c>
      <c r="I77" s="710">
        <v>3283053</v>
      </c>
    </row>
    <row r="78" spans="1:9" s="703" customFormat="1" ht="11.45" customHeight="1">
      <c r="A78" s="713" t="s">
        <v>353</v>
      </c>
      <c r="B78" s="709">
        <v>43344</v>
      </c>
      <c r="C78" s="710">
        <v>2278</v>
      </c>
      <c r="D78" s="710">
        <v>18402</v>
      </c>
      <c r="E78" s="710">
        <v>2578.09</v>
      </c>
      <c r="F78" s="710">
        <v>675</v>
      </c>
      <c r="G78" s="710">
        <v>40.089999999999996</v>
      </c>
      <c r="H78" s="710">
        <v>1432</v>
      </c>
      <c r="I78" s="710">
        <v>2951955</v>
      </c>
    </row>
    <row r="79" spans="1:9" s="703" customFormat="1" ht="11.45" customHeight="1">
      <c r="A79" s="713" t="s">
        <v>353</v>
      </c>
      <c r="B79" s="709">
        <v>43374</v>
      </c>
      <c r="C79" s="710">
        <v>2344</v>
      </c>
      <c r="D79" s="710">
        <v>18016</v>
      </c>
      <c r="E79" s="710">
        <v>2602.8599999999997</v>
      </c>
      <c r="F79" s="710">
        <v>479</v>
      </c>
      <c r="G79" s="710">
        <v>37.160000000000004</v>
      </c>
      <c r="H79" s="710">
        <v>1295</v>
      </c>
      <c r="I79" s="710">
        <v>2891900</v>
      </c>
    </row>
    <row r="80" spans="1:9" s="711" customFormat="1" ht="11.45" customHeight="1">
      <c r="A80" s="713" t="s">
        <v>353</v>
      </c>
      <c r="B80" s="709">
        <v>43405</v>
      </c>
      <c r="C80" s="710">
        <v>2213</v>
      </c>
      <c r="D80" s="710">
        <v>19382</v>
      </c>
      <c r="E80" s="710">
        <v>2553.1799999999998</v>
      </c>
      <c r="F80" s="710">
        <v>421</v>
      </c>
      <c r="G80" s="710">
        <v>26.1</v>
      </c>
      <c r="H80" s="710">
        <v>1009</v>
      </c>
      <c r="I80" s="710">
        <v>2577784</v>
      </c>
    </row>
    <row r="81" spans="1:9" s="703" customFormat="1" ht="11.45" customHeight="1">
      <c r="A81" s="713" t="s">
        <v>353</v>
      </c>
      <c r="B81" s="709">
        <v>43435</v>
      </c>
      <c r="C81" s="710">
        <v>2180</v>
      </c>
      <c r="D81" s="710">
        <v>21522</v>
      </c>
      <c r="E81" s="710">
        <v>3034.3900000000003</v>
      </c>
      <c r="F81" s="710">
        <v>662</v>
      </c>
      <c r="G81" s="710">
        <v>54.570000000000007</v>
      </c>
      <c r="H81" s="710">
        <v>1832</v>
      </c>
      <c r="I81" s="710">
        <v>3376834</v>
      </c>
    </row>
    <row r="82" spans="1:9" s="703" customFormat="1" ht="17.45" customHeight="1">
      <c r="A82" s="713">
        <v>43466</v>
      </c>
      <c r="B82" s="709">
        <v>43466</v>
      </c>
      <c r="C82" s="710">
        <v>1986</v>
      </c>
      <c r="D82" s="710">
        <v>15099</v>
      </c>
      <c r="E82" s="710">
        <v>2145.52</v>
      </c>
      <c r="F82" s="710">
        <v>278</v>
      </c>
      <c r="G82" s="710">
        <v>23.11</v>
      </c>
      <c r="H82" s="710">
        <v>816</v>
      </c>
      <c r="I82" s="710">
        <v>2446882</v>
      </c>
    </row>
    <row r="83" spans="1:9" s="703" customFormat="1" ht="11.45" customHeight="1">
      <c r="A83" s="713" t="s">
        <v>353</v>
      </c>
      <c r="B83" s="709">
        <v>43497</v>
      </c>
      <c r="C83" s="710">
        <v>1891</v>
      </c>
      <c r="D83" s="710">
        <v>14865</v>
      </c>
      <c r="E83" s="710">
        <v>2122.17</v>
      </c>
      <c r="F83" s="710">
        <v>571</v>
      </c>
      <c r="G83" s="710">
        <v>37.799999999999997</v>
      </c>
      <c r="H83" s="710">
        <v>1342</v>
      </c>
      <c r="I83" s="710">
        <v>2429512</v>
      </c>
    </row>
    <row r="84" spans="1:9" s="703" customFormat="1" ht="11.45" customHeight="1">
      <c r="A84" s="713" t="s">
        <v>353</v>
      </c>
      <c r="B84" s="709">
        <v>43525</v>
      </c>
      <c r="C84" s="710">
        <v>2063</v>
      </c>
      <c r="D84" s="710">
        <v>17582</v>
      </c>
      <c r="E84" s="710">
        <v>2443.23</v>
      </c>
      <c r="F84" s="710">
        <v>444</v>
      </c>
      <c r="G84" s="710">
        <v>31.75</v>
      </c>
      <c r="H84" s="710">
        <v>1144</v>
      </c>
      <c r="I84" s="710">
        <v>2413162</v>
      </c>
    </row>
    <row r="85" spans="1:9" s="703" customFormat="1" ht="11.45" customHeight="1">
      <c r="A85" s="713" t="s">
        <v>353</v>
      </c>
      <c r="B85" s="709">
        <v>43556</v>
      </c>
      <c r="C85" s="710">
        <v>2154</v>
      </c>
      <c r="D85" s="710">
        <v>16409</v>
      </c>
      <c r="E85" s="710">
        <v>2376.69</v>
      </c>
      <c r="F85" s="710">
        <v>539</v>
      </c>
      <c r="G85" s="710">
        <v>35.9</v>
      </c>
      <c r="H85" s="710">
        <v>1265</v>
      </c>
      <c r="I85" s="710">
        <v>2633752</v>
      </c>
    </row>
    <row r="86" spans="1:9" s="703" customFormat="1" ht="11.45" customHeight="1">
      <c r="A86" s="713" t="s">
        <v>353</v>
      </c>
      <c r="B86" s="709">
        <v>43586</v>
      </c>
      <c r="C86" s="710">
        <v>2646</v>
      </c>
      <c r="D86" s="710">
        <v>19027</v>
      </c>
      <c r="E86" s="710">
        <v>2766.54</v>
      </c>
      <c r="F86" s="710">
        <v>537</v>
      </c>
      <c r="G86" s="710">
        <v>44.019999999999996</v>
      </c>
      <c r="H86" s="710">
        <v>1474</v>
      </c>
      <c r="I86" s="710">
        <v>3266000</v>
      </c>
    </row>
    <row r="87" spans="1:9" s="703" customFormat="1" ht="11.45" customHeight="1">
      <c r="A87" s="713" t="s">
        <v>353</v>
      </c>
      <c r="B87" s="709">
        <v>43617</v>
      </c>
      <c r="C87" s="710">
        <v>2207</v>
      </c>
      <c r="D87" s="710">
        <v>18305</v>
      </c>
      <c r="E87" s="710">
        <v>2572.9700000000003</v>
      </c>
      <c r="F87" s="710">
        <v>453</v>
      </c>
      <c r="G87" s="710">
        <v>35.53</v>
      </c>
      <c r="H87" s="710">
        <v>1234</v>
      </c>
      <c r="I87" s="710">
        <v>3696288</v>
      </c>
    </row>
    <row r="88" spans="1:9" s="703" customFormat="1" ht="11.45" customHeight="1">
      <c r="A88" s="713" t="s">
        <v>353</v>
      </c>
      <c r="B88" s="709">
        <v>43647</v>
      </c>
      <c r="C88" s="710">
        <v>2573</v>
      </c>
      <c r="D88" s="710">
        <v>21990</v>
      </c>
      <c r="E88" s="710">
        <v>3167.7200000000003</v>
      </c>
      <c r="F88" s="710">
        <v>513</v>
      </c>
      <c r="G88" s="710">
        <v>40.119999999999997</v>
      </c>
      <c r="H88" s="710">
        <v>1546</v>
      </c>
      <c r="I88" s="710">
        <v>3747212</v>
      </c>
    </row>
    <row r="89" spans="1:9" s="703" customFormat="1" ht="20.100000000000001" customHeight="1">
      <c r="A89" s="711"/>
      <c r="B89" s="709"/>
      <c r="C89" s="710"/>
      <c r="D89" s="710"/>
      <c r="E89" s="710"/>
      <c r="F89" s="710"/>
      <c r="G89" s="710"/>
      <c r="H89" s="710"/>
    </row>
    <row r="90" spans="1:9" ht="26.1" customHeight="1">
      <c r="A90" s="879" t="s">
        <v>1745</v>
      </c>
      <c r="C90" s="869"/>
    </row>
    <row r="91" spans="1:9" ht="18.95" customHeight="1">
      <c r="A91" s="1298"/>
      <c r="B91" s="1298"/>
      <c r="C91" s="1298"/>
      <c r="D91" s="1298"/>
      <c r="E91" s="1298"/>
      <c r="F91" s="1298"/>
      <c r="G91" s="1298"/>
      <c r="H91" s="1298"/>
    </row>
    <row r="92" spans="1:9" ht="11.1" customHeight="1">
      <c r="A92" s="1297"/>
      <c r="B92" s="1297"/>
      <c r="C92" s="1297"/>
      <c r="D92" s="1297"/>
      <c r="E92" s="1297"/>
      <c r="F92" s="1297"/>
      <c r="G92" s="1297"/>
      <c r="H92" s="1297"/>
    </row>
    <row r="93" spans="1:9" s="711" customFormat="1" ht="17.45" customHeight="1">
      <c r="A93" s="718"/>
      <c r="B93" s="719"/>
      <c r="C93" s="720"/>
      <c r="D93" s="721"/>
      <c r="E93" s="720"/>
      <c r="F93" s="721"/>
      <c r="G93" s="720"/>
      <c r="H93" s="720"/>
    </row>
    <row r="94" spans="1:9" s="711" customFormat="1" ht="17.45" customHeight="1">
      <c r="A94" s="718"/>
      <c r="B94" s="719"/>
    </row>
    <row r="95" spans="1:9" s="711" customFormat="1" ht="17.45" customHeight="1">
      <c r="A95" s="718"/>
      <c r="B95" s="719"/>
      <c r="C95" s="720"/>
      <c r="D95" s="721"/>
      <c r="E95" s="720"/>
      <c r="F95" s="721"/>
      <c r="G95" s="720"/>
      <c r="H95" s="720"/>
    </row>
    <row r="96" spans="1:9" s="711" customFormat="1" ht="17.45" customHeight="1">
      <c r="A96" s="718"/>
      <c r="B96" s="719"/>
      <c r="C96" s="720"/>
      <c r="D96" s="721"/>
      <c r="E96" s="720"/>
      <c r="F96" s="721"/>
      <c r="G96" s="720"/>
      <c r="H96" s="720"/>
    </row>
    <row r="97" spans="1:8" s="711" customFormat="1" ht="17.45" customHeight="1">
      <c r="A97" s="718"/>
      <c r="B97" s="719"/>
      <c r="C97" s="720"/>
      <c r="D97" s="721"/>
      <c r="E97" s="720"/>
      <c r="F97" s="721"/>
      <c r="G97" s="720"/>
      <c r="H97" s="720"/>
    </row>
    <row r="98" spans="1:8" s="711" customFormat="1" ht="17.45" customHeight="1">
      <c r="A98" s="718"/>
      <c r="B98" s="719"/>
      <c r="C98" s="720"/>
      <c r="D98" s="721"/>
      <c r="E98" s="720"/>
      <c r="F98" s="721"/>
      <c r="G98" s="720"/>
      <c r="H98" s="720"/>
    </row>
    <row r="99" spans="1:8" s="711" customFormat="1" ht="17.45" customHeight="1">
      <c r="A99" s="718"/>
      <c r="B99" s="719"/>
      <c r="C99" s="722"/>
      <c r="D99" s="722"/>
      <c r="E99" s="722"/>
      <c r="F99" s="722"/>
      <c r="G99" s="722"/>
      <c r="H99" s="722"/>
    </row>
    <row r="100" spans="1:8" s="711" customFormat="1" ht="17.45" customHeight="1">
      <c r="A100" s="718"/>
      <c r="B100" s="719"/>
      <c r="C100" s="722"/>
      <c r="D100" s="722"/>
      <c r="E100" s="722"/>
      <c r="F100" s="722"/>
      <c r="G100" s="722"/>
      <c r="H100" s="722"/>
    </row>
    <row r="101" spans="1:8" s="711" customFormat="1" ht="17.45" customHeight="1">
      <c r="A101" s="718"/>
      <c r="B101" s="719"/>
      <c r="C101" s="722"/>
      <c r="D101" s="722"/>
      <c r="E101" s="722"/>
      <c r="F101" s="722"/>
      <c r="G101" s="722"/>
      <c r="H101" s="722"/>
    </row>
    <row r="102" spans="1:8" s="711" customFormat="1" ht="17.45" customHeight="1">
      <c r="A102" s="718"/>
      <c r="B102" s="719"/>
      <c r="C102" s="722"/>
      <c r="D102" s="722"/>
      <c r="E102" s="722"/>
      <c r="F102" s="722"/>
      <c r="G102" s="722"/>
      <c r="H102" s="722"/>
    </row>
    <row r="103" spans="1:8" s="711" customFormat="1" ht="17.45" customHeight="1">
      <c r="A103" s="718"/>
      <c r="B103" s="719"/>
      <c r="C103" s="720"/>
      <c r="D103" s="721"/>
      <c r="E103" s="720"/>
      <c r="F103" s="721"/>
      <c r="G103" s="720"/>
      <c r="H103" s="720"/>
    </row>
    <row r="104" spans="1:8" s="711" customFormat="1" ht="17.45" customHeight="1">
      <c r="A104" s="718"/>
      <c r="B104" s="719"/>
      <c r="C104" s="720"/>
      <c r="D104" s="721"/>
      <c r="E104" s="720"/>
      <c r="F104" s="721"/>
      <c r="G104" s="720"/>
      <c r="H104" s="720"/>
    </row>
    <row r="105" spans="1:8" s="711" customFormat="1" ht="17.45" customHeight="1">
      <c r="A105" s="718"/>
      <c r="B105" s="719"/>
      <c r="C105" s="720"/>
      <c r="D105" s="721"/>
      <c r="E105" s="720"/>
      <c r="F105" s="721"/>
      <c r="G105" s="720"/>
      <c r="H105" s="720"/>
    </row>
    <row r="106" spans="1:8" s="711" customFormat="1" ht="17.45" customHeight="1">
      <c r="A106" s="718"/>
      <c r="B106" s="719"/>
      <c r="C106" s="720"/>
      <c r="D106" s="721"/>
      <c r="E106" s="720"/>
      <c r="F106" s="721"/>
      <c r="G106" s="720"/>
      <c r="H106" s="720"/>
    </row>
    <row r="107" spans="1:8" s="711" customFormat="1" ht="17.45" customHeight="1">
      <c r="A107" s="718"/>
      <c r="B107" s="719"/>
      <c r="C107" s="720"/>
      <c r="D107" s="721"/>
      <c r="E107" s="720"/>
      <c r="F107" s="721"/>
      <c r="G107" s="720"/>
      <c r="H107" s="720"/>
    </row>
    <row r="108" spans="1:8" s="711" customFormat="1" ht="17.45" customHeight="1">
      <c r="A108" s="718"/>
      <c r="B108" s="719"/>
      <c r="C108" s="720"/>
      <c r="D108" s="721"/>
      <c r="E108" s="720"/>
      <c r="F108" s="721"/>
      <c r="G108" s="720"/>
      <c r="H108" s="720"/>
    </row>
    <row r="109" spans="1:8" s="711" customFormat="1" ht="17.45" customHeight="1">
      <c r="A109" s="718"/>
      <c r="B109" s="719"/>
      <c r="C109" s="720"/>
      <c r="D109" s="721"/>
      <c r="E109" s="720"/>
      <c r="F109" s="721"/>
      <c r="G109" s="720"/>
      <c r="H109" s="720"/>
    </row>
    <row r="110" spans="1:8" s="711" customFormat="1" ht="17.45" customHeight="1">
      <c r="A110" s="718"/>
      <c r="B110" s="719"/>
      <c r="C110" s="720"/>
      <c r="D110" s="721"/>
      <c r="E110" s="720"/>
      <c r="F110" s="721"/>
      <c r="G110" s="720"/>
      <c r="H110" s="720"/>
    </row>
    <row r="111" spans="1:8" s="711" customFormat="1" ht="17.45" customHeight="1">
      <c r="A111" s="718"/>
      <c r="B111" s="719"/>
      <c r="C111" s="720"/>
      <c r="D111" s="721"/>
      <c r="E111" s="720"/>
      <c r="F111" s="721"/>
      <c r="G111" s="720"/>
      <c r="H111" s="720"/>
    </row>
    <row r="112" spans="1:8" s="711" customFormat="1" ht="17.45" customHeight="1">
      <c r="A112" s="718"/>
      <c r="B112" s="719"/>
      <c r="C112" s="720"/>
      <c r="D112" s="721"/>
      <c r="E112" s="720"/>
      <c r="F112" s="721"/>
      <c r="G112" s="720"/>
      <c r="H112" s="720"/>
    </row>
    <row r="113" spans="1:11" s="711" customFormat="1" ht="17.45" customHeight="1">
      <c r="A113" s="718"/>
      <c r="B113" s="719"/>
      <c r="C113" s="720"/>
      <c r="D113" s="721"/>
      <c r="E113" s="720"/>
      <c r="F113" s="721"/>
      <c r="G113" s="720"/>
      <c r="H113" s="720"/>
    </row>
    <row r="114" spans="1:11" s="711" customFormat="1" ht="17.45" customHeight="1">
      <c r="A114" s="718"/>
      <c r="B114" s="719"/>
      <c r="C114" s="720"/>
      <c r="D114" s="721"/>
      <c r="E114" s="720"/>
      <c r="F114" s="721"/>
      <c r="G114" s="720"/>
      <c r="H114" s="720"/>
    </row>
    <row r="115" spans="1:11" s="711" customFormat="1" ht="17.45" customHeight="1">
      <c r="A115" s="718"/>
      <c r="B115" s="719"/>
      <c r="C115" s="720"/>
      <c r="D115" s="721"/>
      <c r="E115" s="720"/>
      <c r="F115" s="721"/>
      <c r="G115" s="720"/>
      <c r="H115" s="720"/>
    </row>
    <row r="116" spans="1:11" s="711" customFormat="1" ht="17.45" customHeight="1">
      <c r="A116" s="718"/>
      <c r="B116" s="719"/>
      <c r="C116" s="720"/>
      <c r="D116" s="721"/>
      <c r="E116" s="720"/>
      <c r="F116" s="721"/>
      <c r="G116" s="720"/>
      <c r="H116" s="720"/>
    </row>
    <row r="117" spans="1:11" s="711" customFormat="1" ht="17.45" customHeight="1">
      <c r="A117" s="718"/>
      <c r="B117" s="719"/>
      <c r="C117" s="720"/>
      <c r="D117" s="721"/>
      <c r="E117" s="720"/>
      <c r="F117" s="721"/>
      <c r="G117" s="720"/>
      <c r="H117" s="720"/>
    </row>
    <row r="118" spans="1:11" ht="20.100000000000001" customHeight="1">
      <c r="A118" s="1298"/>
      <c r="B118" s="1298"/>
      <c r="C118" s="1298"/>
      <c r="D118" s="1298"/>
      <c r="E118" s="1298"/>
      <c r="F118" s="1298"/>
      <c r="G118" s="1298"/>
      <c r="H118" s="1298"/>
    </row>
    <row r="119" spans="1:11" s="711" customFormat="1" ht="17.45" customHeight="1">
      <c r="A119" s="718"/>
      <c r="B119" s="719"/>
      <c r="C119" s="720"/>
      <c r="D119" s="721"/>
      <c r="E119" s="720"/>
      <c r="F119" s="721"/>
      <c r="G119" s="720"/>
      <c r="H119" s="720"/>
    </row>
    <row r="120" spans="1:11" s="703" customFormat="1" ht="17.45" customHeight="1">
      <c r="A120" s="718"/>
      <c r="B120" s="719"/>
      <c r="C120" s="720"/>
      <c r="D120" s="721"/>
      <c r="E120" s="720"/>
      <c r="F120" s="721"/>
      <c r="G120" s="720"/>
      <c r="H120" s="720"/>
      <c r="I120" s="711"/>
      <c r="J120" s="711"/>
      <c r="K120" s="711"/>
    </row>
    <row r="121" spans="1:11" s="703" customFormat="1" ht="17.45" customHeight="1">
      <c r="A121" s="718"/>
      <c r="B121" s="719"/>
      <c r="C121" s="720"/>
      <c r="D121" s="721"/>
      <c r="E121" s="720"/>
      <c r="F121" s="721"/>
      <c r="G121" s="720"/>
      <c r="H121" s="720"/>
      <c r="I121" s="711"/>
      <c r="J121" s="711"/>
      <c r="K121" s="711"/>
    </row>
    <row r="122" spans="1:11" s="703" customFormat="1" ht="17.45" customHeight="1">
      <c r="A122" s="718"/>
      <c r="B122" s="719"/>
      <c r="C122" s="720"/>
      <c r="D122" s="721"/>
      <c r="E122" s="720"/>
      <c r="F122" s="721"/>
      <c r="G122" s="720"/>
      <c r="H122" s="720"/>
      <c r="I122" s="711"/>
      <c r="J122" s="711"/>
      <c r="K122" s="711"/>
    </row>
    <row r="123" spans="1:11" s="711" customFormat="1" ht="17.45" customHeight="1">
      <c r="A123" s="718"/>
      <c r="B123" s="719"/>
      <c r="C123" s="720"/>
      <c r="D123" s="721"/>
      <c r="E123" s="720"/>
      <c r="F123" s="721"/>
      <c r="G123" s="720"/>
      <c r="H123" s="720"/>
    </row>
    <row r="124" spans="1:11" s="703" customFormat="1" ht="17.45" customHeight="1">
      <c r="A124" s="718"/>
      <c r="B124" s="719"/>
      <c r="C124" s="720"/>
      <c r="D124" s="721"/>
      <c r="E124" s="720"/>
      <c r="F124" s="721"/>
      <c r="G124" s="720"/>
      <c r="H124" s="720"/>
      <c r="I124" s="711"/>
      <c r="J124" s="711"/>
      <c r="K124" s="711"/>
    </row>
    <row r="125" spans="1:11" s="703" customFormat="1" ht="17.45" customHeight="1">
      <c r="A125" s="718"/>
      <c r="B125" s="719"/>
      <c r="C125" s="720"/>
      <c r="D125" s="721"/>
      <c r="E125" s="720"/>
      <c r="F125" s="721"/>
      <c r="G125" s="720"/>
      <c r="H125" s="720"/>
      <c r="I125" s="711"/>
      <c r="J125" s="711"/>
      <c r="K125" s="711"/>
    </row>
    <row r="126" spans="1:11" s="703" customFormat="1" ht="17.45" customHeight="1">
      <c r="A126" s="718"/>
      <c r="B126" s="719"/>
      <c r="C126" s="720"/>
      <c r="D126" s="721"/>
      <c r="E126" s="720"/>
      <c r="F126" s="721"/>
      <c r="G126" s="720"/>
      <c r="H126" s="720"/>
      <c r="I126" s="711"/>
      <c r="J126" s="711"/>
      <c r="K126" s="711"/>
    </row>
    <row r="127" spans="1:11" s="703" customFormat="1" ht="17.45" customHeight="1">
      <c r="A127" s="718"/>
      <c r="B127" s="719"/>
      <c r="C127" s="720"/>
      <c r="D127" s="721"/>
      <c r="E127" s="720"/>
      <c r="F127" s="721"/>
      <c r="G127" s="720"/>
      <c r="H127" s="720"/>
      <c r="I127" s="711"/>
      <c r="J127" s="711"/>
      <c r="K127" s="711"/>
    </row>
    <row r="128" spans="1:11" s="703" customFormat="1" ht="17.45" customHeight="1">
      <c r="A128" s="718"/>
      <c r="B128" s="719"/>
      <c r="C128" s="720"/>
      <c r="D128" s="721"/>
      <c r="E128" s="720"/>
      <c r="F128" s="721"/>
      <c r="G128" s="720"/>
      <c r="H128" s="720"/>
      <c r="I128" s="711"/>
      <c r="J128" s="711"/>
      <c r="K128" s="711"/>
    </row>
    <row r="129" spans="1:11" s="703" customFormat="1" ht="17.45" customHeight="1">
      <c r="A129" s="718"/>
      <c r="B129" s="719"/>
      <c r="C129" s="720"/>
      <c r="D129" s="721"/>
      <c r="E129" s="720"/>
      <c r="F129" s="721"/>
      <c r="G129" s="720"/>
      <c r="H129" s="720"/>
      <c r="I129" s="711"/>
      <c r="J129" s="711"/>
      <c r="K129" s="711"/>
    </row>
    <row r="130" spans="1:11" s="703" customFormat="1" ht="17.45" customHeight="1">
      <c r="A130" s="718"/>
      <c r="B130" s="719"/>
      <c r="C130" s="875"/>
      <c r="D130" s="875"/>
      <c r="E130" s="875"/>
      <c r="F130" s="875"/>
      <c r="G130" s="875"/>
      <c r="H130" s="875"/>
      <c r="I130" s="711"/>
      <c r="J130" s="711"/>
      <c r="K130" s="711"/>
    </row>
    <row r="131" spans="1:11" s="703" customFormat="1" ht="17.45" customHeight="1">
      <c r="A131" s="718"/>
      <c r="B131" s="719"/>
      <c r="C131" s="875"/>
      <c r="D131" s="875"/>
      <c r="E131" s="875"/>
      <c r="F131" s="875"/>
      <c r="G131" s="875"/>
      <c r="H131" s="875"/>
      <c r="I131" s="711"/>
      <c r="J131" s="711"/>
      <c r="K131" s="711"/>
    </row>
    <row r="132" spans="1:11" s="703" customFormat="1" ht="17.45" customHeight="1">
      <c r="A132" s="718"/>
      <c r="B132" s="719"/>
      <c r="C132" s="875"/>
      <c r="D132" s="875"/>
      <c r="E132" s="875"/>
      <c r="F132" s="875"/>
      <c r="G132" s="875"/>
      <c r="H132" s="875"/>
      <c r="I132" s="711"/>
      <c r="J132" s="711"/>
      <c r="K132" s="711"/>
    </row>
    <row r="133" spans="1:11" s="703" customFormat="1" ht="17.45" customHeight="1">
      <c r="A133" s="718"/>
      <c r="B133" s="719"/>
      <c r="C133" s="720"/>
      <c r="D133" s="721"/>
      <c r="E133" s="720"/>
      <c r="F133" s="721"/>
      <c r="G133" s="720"/>
      <c r="H133" s="720"/>
      <c r="I133" s="711"/>
      <c r="J133" s="711"/>
      <c r="K133" s="711"/>
    </row>
    <row r="134" spans="1:11" s="703" customFormat="1" ht="17.45" customHeight="1">
      <c r="A134" s="718"/>
      <c r="B134" s="719"/>
      <c r="C134" s="720"/>
      <c r="D134" s="721"/>
      <c r="E134" s="720"/>
      <c r="F134" s="721"/>
      <c r="G134" s="720"/>
      <c r="H134" s="720"/>
      <c r="I134" s="711"/>
      <c r="J134" s="711"/>
      <c r="K134" s="711"/>
    </row>
    <row r="135" spans="1:11" s="711" customFormat="1" ht="17.45" customHeight="1">
      <c r="A135" s="718"/>
      <c r="B135" s="719"/>
      <c r="C135" s="720"/>
      <c r="D135" s="721"/>
      <c r="E135" s="720"/>
      <c r="F135" s="721"/>
      <c r="G135" s="720"/>
      <c r="H135" s="720"/>
    </row>
    <row r="136" spans="1:11" s="703" customFormat="1" ht="17.45" customHeight="1">
      <c r="A136" s="718"/>
      <c r="B136" s="719"/>
      <c r="C136" s="720"/>
      <c r="D136" s="721"/>
      <c r="E136" s="720"/>
      <c r="F136" s="721"/>
      <c r="G136" s="720"/>
      <c r="H136" s="720"/>
      <c r="I136" s="711"/>
      <c r="J136" s="711"/>
      <c r="K136" s="711"/>
    </row>
    <row r="137" spans="1:11" s="703" customFormat="1" ht="17.45" customHeight="1">
      <c r="A137" s="718"/>
      <c r="B137" s="719"/>
      <c r="C137" s="720"/>
      <c r="D137" s="721"/>
      <c r="E137" s="720"/>
      <c r="F137" s="721"/>
      <c r="G137" s="720"/>
      <c r="H137" s="720"/>
      <c r="I137" s="711"/>
      <c r="J137" s="711"/>
      <c r="K137" s="711"/>
    </row>
    <row r="138" spans="1:11" s="703" customFormat="1" ht="17.45" customHeight="1">
      <c r="A138" s="718"/>
      <c r="B138" s="719"/>
      <c r="C138" s="720"/>
      <c r="D138" s="721"/>
      <c r="E138" s="720"/>
      <c r="F138" s="721"/>
      <c r="G138" s="720"/>
      <c r="H138" s="720"/>
      <c r="I138" s="711"/>
      <c r="J138" s="711"/>
      <c r="K138" s="711"/>
    </row>
    <row r="139" spans="1:11" s="703" customFormat="1" ht="17.45" customHeight="1">
      <c r="A139" s="718"/>
      <c r="B139" s="719"/>
      <c r="C139" s="720"/>
      <c r="D139" s="720"/>
      <c r="E139" s="720"/>
      <c r="F139" s="720"/>
      <c r="G139" s="720"/>
      <c r="H139" s="720"/>
      <c r="I139" s="711"/>
      <c r="J139" s="711"/>
      <c r="K139" s="711"/>
    </row>
    <row r="140" spans="1:11" s="703" customFormat="1" ht="17.45" customHeight="1">
      <c r="A140" s="718"/>
      <c r="B140" s="719"/>
      <c r="C140" s="720"/>
      <c r="D140" s="720"/>
      <c r="E140" s="720"/>
      <c r="F140" s="720"/>
      <c r="G140" s="720"/>
      <c r="H140" s="720"/>
      <c r="I140" s="711"/>
      <c r="J140" s="711"/>
      <c r="K140" s="711"/>
    </row>
    <row r="141" spans="1:11" s="703" customFormat="1" ht="17.45" customHeight="1">
      <c r="A141" s="718"/>
      <c r="B141" s="719"/>
      <c r="C141" s="720"/>
      <c r="D141" s="720"/>
      <c r="E141" s="720"/>
      <c r="F141" s="720"/>
      <c r="G141" s="720"/>
      <c r="H141" s="720"/>
      <c r="I141" s="711"/>
      <c r="J141" s="711"/>
      <c r="K141" s="711"/>
    </row>
    <row r="142" spans="1:11" s="703" customFormat="1" ht="17.45" customHeight="1">
      <c r="A142" s="718"/>
      <c r="B142" s="719"/>
      <c r="C142" s="720"/>
      <c r="D142" s="720"/>
      <c r="E142" s="720"/>
      <c r="F142" s="720"/>
      <c r="G142" s="720"/>
      <c r="H142" s="720"/>
      <c r="I142" s="711"/>
      <c r="J142" s="711"/>
      <c r="K142" s="711"/>
    </row>
    <row r="143" spans="1:11" s="703" customFormat="1" ht="17.45" customHeight="1">
      <c r="A143" s="718"/>
      <c r="B143" s="719"/>
      <c r="C143" s="720"/>
      <c r="D143" s="720"/>
      <c r="E143" s="720"/>
      <c r="F143" s="720"/>
      <c r="G143" s="720"/>
      <c r="H143" s="723"/>
      <c r="I143" s="711"/>
      <c r="J143" s="711"/>
      <c r="K143" s="711"/>
    </row>
    <row r="144" spans="1:11" ht="20.100000000000001" customHeight="1">
      <c r="A144" s="1298"/>
      <c r="B144" s="1298"/>
      <c r="C144" s="1298"/>
      <c r="D144" s="1298"/>
      <c r="E144" s="1298"/>
      <c r="F144" s="1298"/>
      <c r="G144" s="1298"/>
      <c r="H144" s="1298"/>
    </row>
    <row r="145" spans="1:7" s="711" customFormat="1" ht="17.45" customHeight="1">
      <c r="A145" s="718"/>
      <c r="B145" s="719"/>
      <c r="C145" s="875"/>
      <c r="D145" s="876"/>
      <c r="E145" s="876"/>
      <c r="F145" s="876"/>
      <c r="G145" s="876"/>
    </row>
    <row r="146" spans="1:7" s="703" customFormat="1" ht="17.45" customHeight="1">
      <c r="A146" s="718"/>
      <c r="B146" s="719"/>
      <c r="C146" s="869"/>
      <c r="D146" s="877"/>
      <c r="E146" s="877"/>
      <c r="F146" s="877"/>
      <c r="G146" s="877"/>
    </row>
    <row r="147" spans="1:7" s="703" customFormat="1" ht="17.45" customHeight="1">
      <c r="A147" s="718"/>
      <c r="B147" s="719"/>
      <c r="C147" s="869"/>
      <c r="D147" s="877"/>
      <c r="E147" s="877"/>
      <c r="F147" s="877"/>
      <c r="G147" s="877"/>
    </row>
    <row r="148" spans="1:7" s="703" customFormat="1" ht="17.45" customHeight="1">
      <c r="A148" s="718"/>
      <c r="B148" s="719"/>
      <c r="C148" s="869"/>
      <c r="D148" s="877"/>
      <c r="E148" s="877"/>
      <c r="F148" s="877"/>
      <c r="G148" s="877"/>
    </row>
    <row r="149" spans="1:7" s="711" customFormat="1" ht="17.45" customHeight="1">
      <c r="A149" s="718"/>
      <c r="B149" s="719"/>
      <c r="C149" s="875"/>
      <c r="D149" s="876"/>
      <c r="E149" s="876"/>
      <c r="F149" s="876"/>
      <c r="G149" s="876"/>
    </row>
    <row r="150" spans="1:7" s="703" customFormat="1" ht="17.45" customHeight="1">
      <c r="A150" s="718"/>
      <c r="B150" s="719"/>
      <c r="C150" s="869"/>
      <c r="D150" s="877"/>
      <c r="E150" s="877"/>
      <c r="F150" s="877"/>
      <c r="G150" s="877"/>
    </row>
    <row r="151" spans="1:7" s="703" customFormat="1" ht="17.45" customHeight="1">
      <c r="A151" s="718"/>
      <c r="B151" s="719"/>
      <c r="C151" s="869"/>
      <c r="D151" s="877"/>
      <c r="E151" s="877"/>
      <c r="F151" s="877"/>
      <c r="G151" s="877"/>
    </row>
    <row r="152" spans="1:7" s="703" customFormat="1" ht="17.45" customHeight="1">
      <c r="A152" s="718"/>
      <c r="B152" s="719"/>
      <c r="C152" s="869"/>
      <c r="D152" s="877"/>
      <c r="E152" s="877"/>
      <c r="F152" s="877"/>
      <c r="G152" s="877"/>
    </row>
    <row r="153" spans="1:7" s="703" customFormat="1" ht="17.45" customHeight="1">
      <c r="A153" s="718"/>
      <c r="B153" s="719"/>
      <c r="C153" s="869"/>
      <c r="D153" s="877"/>
      <c r="E153" s="877"/>
      <c r="F153" s="877"/>
      <c r="G153" s="877"/>
    </row>
    <row r="154" spans="1:7" s="703" customFormat="1" ht="17.45" customHeight="1">
      <c r="A154" s="718"/>
      <c r="B154" s="719"/>
      <c r="C154" s="869"/>
      <c r="D154" s="877"/>
      <c r="E154" s="877"/>
      <c r="F154" s="877"/>
      <c r="G154" s="877"/>
    </row>
    <row r="155" spans="1:7" s="703" customFormat="1" ht="17.45" customHeight="1">
      <c r="A155" s="718"/>
      <c r="B155" s="719"/>
      <c r="C155" s="869"/>
      <c r="D155" s="877"/>
      <c r="E155" s="877"/>
      <c r="F155" s="877"/>
      <c r="G155" s="877"/>
    </row>
    <row r="156" spans="1:7" s="703" customFormat="1" ht="17.45" customHeight="1">
      <c r="A156" s="718"/>
      <c r="B156" s="719"/>
      <c r="C156" s="869"/>
      <c r="D156" s="877"/>
      <c r="E156" s="877"/>
      <c r="F156" s="877"/>
      <c r="G156" s="877"/>
    </row>
    <row r="157" spans="1:7" s="703" customFormat="1" ht="17.45" customHeight="1">
      <c r="A157" s="718"/>
      <c r="B157" s="719"/>
      <c r="C157" s="869"/>
      <c r="D157" s="877"/>
      <c r="E157" s="877"/>
      <c r="F157" s="877"/>
      <c r="G157" s="877"/>
    </row>
    <row r="158" spans="1:7" s="703" customFormat="1" ht="17.45" customHeight="1">
      <c r="A158" s="718"/>
      <c r="B158" s="719"/>
      <c r="C158" s="869"/>
      <c r="D158" s="877"/>
      <c r="E158" s="877"/>
      <c r="F158" s="877"/>
      <c r="G158" s="877"/>
    </row>
    <row r="159" spans="1:7" s="703" customFormat="1" ht="17.45" customHeight="1">
      <c r="A159" s="718"/>
      <c r="B159" s="719"/>
      <c r="C159" s="869"/>
      <c r="D159" s="877"/>
      <c r="E159" s="877"/>
      <c r="F159" s="877"/>
      <c r="G159" s="877"/>
    </row>
    <row r="160" spans="1:7" s="703" customFormat="1" ht="17.45" customHeight="1">
      <c r="A160" s="718"/>
      <c r="B160" s="719"/>
      <c r="C160" s="869"/>
      <c r="D160" s="877"/>
      <c r="E160" s="877"/>
      <c r="F160" s="877"/>
      <c r="G160" s="877"/>
    </row>
    <row r="161" spans="1:8" s="711" customFormat="1" ht="17.45" customHeight="1">
      <c r="A161" s="718"/>
      <c r="B161" s="719"/>
      <c r="C161" s="875"/>
      <c r="D161" s="876"/>
      <c r="E161" s="876"/>
      <c r="F161" s="876"/>
      <c r="G161" s="876"/>
    </row>
    <row r="162" spans="1:8" s="703" customFormat="1" ht="17.45" customHeight="1">
      <c r="A162" s="718"/>
      <c r="B162" s="719"/>
      <c r="C162" s="869"/>
      <c r="D162" s="877"/>
      <c r="E162" s="877"/>
      <c r="F162" s="877"/>
      <c r="G162" s="877"/>
    </row>
    <row r="163" spans="1:8" s="703" customFormat="1" ht="17.45" customHeight="1">
      <c r="A163" s="718"/>
      <c r="B163" s="719"/>
      <c r="C163" s="869"/>
      <c r="D163" s="877"/>
      <c r="E163" s="877"/>
      <c r="F163" s="877"/>
      <c r="G163" s="877"/>
    </row>
    <row r="164" spans="1:8" s="703" customFormat="1" ht="17.45" customHeight="1">
      <c r="A164" s="718"/>
      <c r="B164" s="719"/>
      <c r="C164" s="869"/>
      <c r="D164" s="877"/>
      <c r="E164" s="877"/>
      <c r="F164" s="877"/>
      <c r="G164" s="877"/>
    </row>
    <row r="165" spans="1:8" s="703" customFormat="1" ht="17.45" customHeight="1">
      <c r="A165" s="718"/>
      <c r="B165" s="719"/>
      <c r="C165" s="869"/>
      <c r="D165" s="877"/>
      <c r="E165" s="877"/>
      <c r="F165" s="877"/>
      <c r="G165" s="877"/>
    </row>
    <row r="166" spans="1:8" s="703" customFormat="1" ht="17.45" customHeight="1">
      <c r="A166" s="718"/>
      <c r="B166" s="719"/>
      <c r="C166" s="869"/>
      <c r="D166" s="877"/>
      <c r="E166" s="877"/>
      <c r="F166" s="877"/>
      <c r="G166" s="877"/>
    </row>
    <row r="167" spans="1:8" s="703" customFormat="1" ht="17.45" customHeight="1">
      <c r="A167" s="718"/>
      <c r="B167" s="719"/>
      <c r="C167" s="869"/>
      <c r="D167" s="877"/>
      <c r="E167" s="877"/>
      <c r="F167" s="877"/>
      <c r="G167" s="877"/>
    </row>
    <row r="168" spans="1:8" s="703" customFormat="1" ht="17.45" customHeight="1">
      <c r="A168" s="718"/>
      <c r="B168" s="719"/>
      <c r="C168" s="869"/>
      <c r="D168" s="877"/>
      <c r="E168" s="877"/>
      <c r="F168" s="877"/>
      <c r="G168" s="877"/>
      <c r="H168" s="877"/>
    </row>
    <row r="169" spans="1:8" s="703" customFormat="1" ht="17.45" customHeight="1">
      <c r="A169" s="718"/>
      <c r="B169" s="719"/>
      <c r="C169" s="869"/>
      <c r="D169" s="877"/>
      <c r="E169" s="877"/>
      <c r="F169" s="877"/>
      <c r="G169" s="877"/>
      <c r="H169" s="877"/>
    </row>
    <row r="170" spans="1:8" ht="25.5" customHeight="1">
      <c r="A170" s="694"/>
      <c r="C170" s="869"/>
      <c r="H170" s="717"/>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11" customWidth="1"/>
    <col min="2" max="2" width="25.7109375" style="694" customWidth="1"/>
    <col min="3" max="7" width="14.7109375" style="877" customWidth="1"/>
    <col min="8" max="8" width="14.7109375" style="694" customWidth="1"/>
    <col min="9" max="9" width="19.7109375" style="694" customWidth="1"/>
    <col min="10" max="16384" width="11.42578125" style="694"/>
  </cols>
  <sheetData>
    <row r="1" spans="1:9" ht="15" customHeight="1">
      <c r="A1" s="907" t="s">
        <v>1764</v>
      </c>
      <c r="C1" s="905"/>
      <c r="D1" s="905"/>
      <c r="E1" s="905"/>
      <c r="F1" s="905"/>
      <c r="G1" s="905"/>
    </row>
    <row r="2" spans="1:9" s="703" customFormat="1" ht="14.1" customHeight="1">
      <c r="A2" s="1290" t="s">
        <v>678</v>
      </c>
      <c r="B2" s="1290"/>
      <c r="C2" s="1290"/>
      <c r="D2" s="1290"/>
      <c r="E2" s="1290"/>
      <c r="F2" s="1290"/>
      <c r="G2" s="1290"/>
      <c r="H2" s="1290"/>
      <c r="I2" s="1290"/>
    </row>
    <row r="3" spans="1:9" s="703" customFormat="1" ht="14.1" customHeight="1">
      <c r="A3" s="1290" t="s">
        <v>1470</v>
      </c>
      <c r="B3" s="1290"/>
      <c r="C3" s="1290"/>
      <c r="D3" s="1290"/>
      <c r="E3" s="1290"/>
      <c r="F3" s="1290"/>
      <c r="G3" s="1290"/>
      <c r="H3" s="1290"/>
      <c r="I3" s="1290"/>
    </row>
    <row r="4" spans="1:9" s="703" customFormat="1" ht="14.1" customHeight="1">
      <c r="A4" s="1290" t="s">
        <v>1609</v>
      </c>
      <c r="B4" s="1290"/>
      <c r="C4" s="1290"/>
      <c r="D4" s="1290"/>
      <c r="E4" s="1290"/>
      <c r="F4" s="1290"/>
      <c r="G4" s="1290"/>
      <c r="H4" s="1290"/>
      <c r="I4" s="1290"/>
    </row>
    <row r="5" spans="1:9" s="703" customFormat="1" ht="24" customHeight="1">
      <c r="A5" s="1291" t="s">
        <v>345</v>
      </c>
      <c r="B5" s="1291"/>
      <c r="C5" s="1291"/>
      <c r="D5" s="1291"/>
      <c r="E5" s="1291"/>
      <c r="F5" s="1291"/>
      <c r="G5" s="1291"/>
      <c r="H5" s="1291"/>
      <c r="I5" s="1291"/>
    </row>
    <row r="6" spans="1:9" ht="20.100000000000001" customHeight="1">
      <c r="A6" s="1213" t="s">
        <v>1610</v>
      </c>
      <c r="B6" s="1166"/>
      <c r="C6" s="1292" t="s">
        <v>699</v>
      </c>
      <c r="D6" s="1293"/>
      <c r="E6" s="1293"/>
      <c r="F6" s="1293"/>
      <c r="G6" s="1293"/>
      <c r="H6" s="1293"/>
      <c r="I6" s="1293"/>
    </row>
    <row r="7" spans="1:9" ht="20.100000000000001" customHeight="1">
      <c r="A7" s="1214"/>
      <c r="B7" s="1167"/>
      <c r="C7" s="1294" t="s">
        <v>364</v>
      </c>
      <c r="D7" s="1301" t="s">
        <v>561</v>
      </c>
      <c r="E7" s="1210" t="s">
        <v>1058</v>
      </c>
      <c r="F7" s="1292" t="s">
        <v>549</v>
      </c>
      <c r="G7" s="1296"/>
      <c r="H7" s="1210" t="s">
        <v>1611</v>
      </c>
      <c r="I7" s="1198" t="s">
        <v>1473</v>
      </c>
    </row>
    <row r="8" spans="1:9" ht="24.95" customHeight="1">
      <c r="A8" s="1214"/>
      <c r="B8" s="1167"/>
      <c r="C8" s="1295"/>
      <c r="D8" s="1302"/>
      <c r="E8" s="1212"/>
      <c r="F8" s="704" t="s">
        <v>547</v>
      </c>
      <c r="G8" s="704" t="s">
        <v>536</v>
      </c>
      <c r="H8" s="1212"/>
      <c r="I8" s="1200"/>
    </row>
    <row r="9" spans="1:9" ht="20.100000000000001" customHeight="1">
      <c r="A9" s="1215"/>
      <c r="B9" s="1168"/>
      <c r="C9" s="874" t="s">
        <v>182</v>
      </c>
      <c r="D9" s="874" t="s">
        <v>1476</v>
      </c>
      <c r="E9" s="704" t="s">
        <v>810</v>
      </c>
      <c r="F9" s="705" t="s">
        <v>182</v>
      </c>
      <c r="G9" s="704" t="s">
        <v>810</v>
      </c>
      <c r="H9" s="873" t="s">
        <v>182</v>
      </c>
      <c r="I9" s="706" t="s">
        <v>670</v>
      </c>
    </row>
    <row r="10" spans="1:9" s="711" customFormat="1" ht="20.100000000000001" customHeight="1">
      <c r="A10" s="1299" t="s">
        <v>1612</v>
      </c>
      <c r="B10" s="1299"/>
      <c r="C10" s="1299"/>
      <c r="D10" s="1299"/>
      <c r="E10" s="1299"/>
      <c r="F10" s="1299"/>
      <c r="G10" s="1299"/>
      <c r="H10" s="1299"/>
      <c r="I10" s="1299"/>
    </row>
    <row r="11" spans="1:9" s="711" customFormat="1" ht="15" customHeight="1">
      <c r="A11" s="1178" t="s">
        <v>1474</v>
      </c>
      <c r="B11" s="1178"/>
      <c r="C11" s="1178"/>
      <c r="D11" s="1178"/>
      <c r="E11" s="1178"/>
      <c r="F11" s="1178"/>
      <c r="G11" s="1178"/>
      <c r="H11" s="1178"/>
      <c r="I11" s="1178"/>
    </row>
    <row r="12" spans="1:9" s="711" customFormat="1" ht="17.45" customHeight="1">
      <c r="A12" s="708">
        <v>42917</v>
      </c>
      <c r="B12" s="709">
        <v>42917</v>
      </c>
      <c r="C12" s="710">
        <v>296</v>
      </c>
      <c r="D12" s="710">
        <v>1851</v>
      </c>
      <c r="E12" s="710">
        <v>329.74</v>
      </c>
      <c r="F12" s="710">
        <v>99</v>
      </c>
      <c r="G12" s="710">
        <v>5.58</v>
      </c>
      <c r="H12" s="710">
        <v>251</v>
      </c>
      <c r="I12" s="710">
        <v>696987</v>
      </c>
    </row>
    <row r="13" spans="1:9" s="711" customFormat="1" ht="11.45" customHeight="1">
      <c r="A13" s="713" t="s">
        <v>353</v>
      </c>
      <c r="B13" s="709">
        <v>42948</v>
      </c>
      <c r="C13" s="710">
        <v>304</v>
      </c>
      <c r="D13" s="710">
        <v>1881</v>
      </c>
      <c r="E13" s="710">
        <v>290.75</v>
      </c>
      <c r="F13" s="710">
        <v>91</v>
      </c>
      <c r="G13" s="710">
        <v>5.21</v>
      </c>
      <c r="H13" s="710">
        <v>200</v>
      </c>
      <c r="I13" s="710">
        <v>729176</v>
      </c>
    </row>
    <row r="14" spans="1:9" s="711" customFormat="1" ht="11.45" customHeight="1">
      <c r="A14" s="713" t="s">
        <v>353</v>
      </c>
      <c r="B14" s="709">
        <v>42979</v>
      </c>
      <c r="C14" s="710">
        <v>322</v>
      </c>
      <c r="D14" s="710">
        <v>1797</v>
      </c>
      <c r="E14" s="710">
        <v>304.59000000000003</v>
      </c>
      <c r="F14" s="710">
        <v>33</v>
      </c>
      <c r="G14" s="710">
        <v>1.5100000000000002</v>
      </c>
      <c r="H14" s="710">
        <v>61</v>
      </c>
      <c r="I14" s="710">
        <v>657703</v>
      </c>
    </row>
    <row r="15" spans="1:9" s="711" customFormat="1" ht="11.45" customHeight="1">
      <c r="A15" s="713" t="s">
        <v>353</v>
      </c>
      <c r="B15" s="709">
        <v>43009</v>
      </c>
      <c r="C15" s="710">
        <v>250</v>
      </c>
      <c r="D15" s="710">
        <v>1587</v>
      </c>
      <c r="E15" s="710">
        <v>257.34000000000003</v>
      </c>
      <c r="F15" s="710">
        <v>37</v>
      </c>
      <c r="G15" s="710">
        <v>2.59</v>
      </c>
      <c r="H15" s="710">
        <v>105</v>
      </c>
      <c r="I15" s="710">
        <v>607695</v>
      </c>
    </row>
    <row r="16" spans="1:9" s="711" customFormat="1" ht="11.45" customHeight="1">
      <c r="A16" s="713" t="s">
        <v>353</v>
      </c>
      <c r="B16" s="709">
        <v>43040</v>
      </c>
      <c r="C16" s="710">
        <v>258</v>
      </c>
      <c r="D16" s="710">
        <v>1853</v>
      </c>
      <c r="E16" s="710">
        <v>325.38</v>
      </c>
      <c r="F16" s="710">
        <v>19</v>
      </c>
      <c r="G16" s="710">
        <v>1.01</v>
      </c>
      <c r="H16" s="710">
        <v>39</v>
      </c>
      <c r="I16" s="710">
        <v>698270</v>
      </c>
    </row>
    <row r="17" spans="1:9" s="711" customFormat="1" ht="11.45" customHeight="1">
      <c r="A17" s="713" t="s">
        <v>353</v>
      </c>
      <c r="B17" s="709">
        <v>43070</v>
      </c>
      <c r="C17" s="710">
        <v>278</v>
      </c>
      <c r="D17" s="710">
        <v>1938</v>
      </c>
      <c r="E17" s="710">
        <v>331.88</v>
      </c>
      <c r="F17" s="710">
        <v>108</v>
      </c>
      <c r="G17" s="710">
        <v>6.2000000000000011</v>
      </c>
      <c r="H17" s="710">
        <v>214</v>
      </c>
      <c r="I17" s="710">
        <v>744358</v>
      </c>
    </row>
    <row r="18" spans="1:9" s="711" customFormat="1" ht="17.45" customHeight="1">
      <c r="A18" s="713">
        <v>43101</v>
      </c>
      <c r="B18" s="709">
        <v>43101</v>
      </c>
      <c r="C18" s="710">
        <v>216</v>
      </c>
      <c r="D18" s="710">
        <v>1659</v>
      </c>
      <c r="E18" s="710">
        <v>247.91</v>
      </c>
      <c r="F18" s="710">
        <v>93</v>
      </c>
      <c r="G18" s="710">
        <v>5.46</v>
      </c>
      <c r="H18" s="710">
        <v>200</v>
      </c>
      <c r="I18" s="710">
        <v>587599</v>
      </c>
    </row>
    <row r="19" spans="1:9" s="711" customFormat="1" ht="11.45" customHeight="1">
      <c r="A19" s="713" t="s">
        <v>353</v>
      </c>
      <c r="B19" s="709">
        <v>43132</v>
      </c>
      <c r="C19" s="710">
        <v>242</v>
      </c>
      <c r="D19" s="710">
        <v>1375</v>
      </c>
      <c r="E19" s="710">
        <v>227.8</v>
      </c>
      <c r="F19" s="710">
        <v>72</v>
      </c>
      <c r="G19" s="710">
        <v>4.71</v>
      </c>
      <c r="H19" s="710">
        <v>178</v>
      </c>
      <c r="I19" s="710">
        <v>458557</v>
      </c>
    </row>
    <row r="20" spans="1:9" s="711" customFormat="1" ht="11.45" customHeight="1">
      <c r="A20" s="713" t="s">
        <v>353</v>
      </c>
      <c r="B20" s="709">
        <v>43160</v>
      </c>
      <c r="C20" s="710">
        <v>273</v>
      </c>
      <c r="D20" s="710">
        <v>1573</v>
      </c>
      <c r="E20" s="710">
        <v>263.15999999999997</v>
      </c>
      <c r="F20" s="710">
        <v>22</v>
      </c>
      <c r="G20" s="710">
        <v>1.1099999999999999</v>
      </c>
      <c r="H20" s="710">
        <v>39</v>
      </c>
      <c r="I20" s="710">
        <v>647543</v>
      </c>
    </row>
    <row r="21" spans="1:9" s="711" customFormat="1" ht="11.45" customHeight="1">
      <c r="A21" s="713" t="s">
        <v>353</v>
      </c>
      <c r="B21" s="709">
        <v>43191</v>
      </c>
      <c r="C21" s="710">
        <v>284</v>
      </c>
      <c r="D21" s="710">
        <v>2438</v>
      </c>
      <c r="E21" s="710">
        <v>377.16</v>
      </c>
      <c r="F21" s="710">
        <v>31</v>
      </c>
      <c r="G21" s="710">
        <v>2.9799999999999995</v>
      </c>
      <c r="H21" s="710">
        <v>104</v>
      </c>
      <c r="I21" s="710">
        <v>997378</v>
      </c>
    </row>
    <row r="22" spans="1:9" s="711" customFormat="1" ht="11.45" customHeight="1">
      <c r="A22" s="713" t="s">
        <v>353</v>
      </c>
      <c r="B22" s="709">
        <v>43221</v>
      </c>
      <c r="C22" s="710">
        <v>263</v>
      </c>
      <c r="D22" s="710">
        <v>1381</v>
      </c>
      <c r="E22" s="710">
        <v>243.23</v>
      </c>
      <c r="F22" s="710">
        <v>104</v>
      </c>
      <c r="G22" s="710">
        <v>5.84</v>
      </c>
      <c r="H22" s="710">
        <v>215</v>
      </c>
      <c r="I22" s="710">
        <v>517939</v>
      </c>
    </row>
    <row r="23" spans="1:9" s="711" customFormat="1" ht="11.45" customHeight="1">
      <c r="A23" s="713" t="s">
        <v>353</v>
      </c>
      <c r="B23" s="709">
        <v>43252</v>
      </c>
      <c r="C23" s="710">
        <v>279</v>
      </c>
      <c r="D23" s="710">
        <v>1612</v>
      </c>
      <c r="E23" s="710">
        <v>265.93</v>
      </c>
      <c r="F23" s="710">
        <v>58</v>
      </c>
      <c r="G23" s="710">
        <v>3.3600000000000003</v>
      </c>
      <c r="H23" s="710">
        <v>127</v>
      </c>
      <c r="I23" s="710">
        <v>645831</v>
      </c>
    </row>
    <row r="24" spans="1:9" s="711" customFormat="1" ht="11.45" customHeight="1">
      <c r="A24" s="713" t="s">
        <v>353</v>
      </c>
      <c r="B24" s="709">
        <v>43282</v>
      </c>
      <c r="C24" s="710">
        <v>304</v>
      </c>
      <c r="D24" s="710">
        <v>1839</v>
      </c>
      <c r="E24" s="710">
        <v>302.78999999999996</v>
      </c>
      <c r="F24" s="710">
        <v>6</v>
      </c>
      <c r="G24" s="710">
        <v>0.55999999999999994</v>
      </c>
      <c r="H24" s="710">
        <v>22</v>
      </c>
      <c r="I24" s="710">
        <v>667637</v>
      </c>
    </row>
    <row r="25" spans="1:9" s="711" customFormat="1" ht="11.45" customHeight="1">
      <c r="A25" s="713" t="s">
        <v>353</v>
      </c>
      <c r="B25" s="709">
        <v>43313</v>
      </c>
      <c r="C25" s="710">
        <v>269</v>
      </c>
      <c r="D25" s="710">
        <v>1733</v>
      </c>
      <c r="E25" s="710">
        <v>300.01</v>
      </c>
      <c r="F25" s="710">
        <v>99</v>
      </c>
      <c r="G25" s="710">
        <v>3.8600000000000003</v>
      </c>
      <c r="H25" s="710">
        <v>160</v>
      </c>
      <c r="I25" s="710">
        <v>667231</v>
      </c>
    </row>
    <row r="26" spans="1:9" s="711" customFormat="1" ht="11.45" customHeight="1">
      <c r="A26" s="713" t="s">
        <v>353</v>
      </c>
      <c r="B26" s="709">
        <v>43344</v>
      </c>
      <c r="C26" s="710">
        <v>292</v>
      </c>
      <c r="D26" s="710">
        <v>2077</v>
      </c>
      <c r="E26" s="710">
        <v>327.34999999999997</v>
      </c>
      <c r="F26" s="710">
        <v>17</v>
      </c>
      <c r="G26" s="710">
        <v>1.5699999999999998</v>
      </c>
      <c r="H26" s="710">
        <v>68</v>
      </c>
      <c r="I26" s="710">
        <v>732010</v>
      </c>
    </row>
    <row r="27" spans="1:9" s="711" customFormat="1" ht="11.45" customHeight="1">
      <c r="A27" s="713" t="s">
        <v>353</v>
      </c>
      <c r="B27" s="709">
        <v>43374</v>
      </c>
      <c r="C27" s="710">
        <v>300</v>
      </c>
      <c r="D27" s="710">
        <v>1736</v>
      </c>
      <c r="E27" s="710">
        <v>312.48</v>
      </c>
      <c r="F27" s="710">
        <v>57</v>
      </c>
      <c r="G27" s="710">
        <v>3.59</v>
      </c>
      <c r="H27" s="710">
        <v>112</v>
      </c>
      <c r="I27" s="710">
        <v>637139</v>
      </c>
    </row>
    <row r="28" spans="1:9" s="711" customFormat="1" ht="11.45" customHeight="1">
      <c r="A28" s="713" t="s">
        <v>353</v>
      </c>
      <c r="B28" s="709">
        <v>43405</v>
      </c>
      <c r="C28" s="710">
        <v>307</v>
      </c>
      <c r="D28" s="710">
        <v>1565</v>
      </c>
      <c r="E28" s="710">
        <v>279.92</v>
      </c>
      <c r="F28" s="710">
        <v>8</v>
      </c>
      <c r="G28" s="710">
        <v>1.4700000000000002</v>
      </c>
      <c r="H28" s="710">
        <v>53</v>
      </c>
      <c r="I28" s="710">
        <v>601145</v>
      </c>
    </row>
    <row r="29" spans="1:9" s="711" customFormat="1" ht="11.45" customHeight="1">
      <c r="A29" s="713" t="s">
        <v>353</v>
      </c>
      <c r="B29" s="709">
        <v>43435</v>
      </c>
      <c r="C29" s="710">
        <v>315</v>
      </c>
      <c r="D29" s="710">
        <v>3494</v>
      </c>
      <c r="E29" s="710">
        <v>536.3900000000001</v>
      </c>
      <c r="F29" s="710">
        <v>73</v>
      </c>
      <c r="G29" s="710">
        <v>4.5199999999999996</v>
      </c>
      <c r="H29" s="710">
        <v>176</v>
      </c>
      <c r="I29" s="710">
        <v>987792</v>
      </c>
    </row>
    <row r="30" spans="1:9" s="711" customFormat="1" ht="17.45" customHeight="1">
      <c r="A30" s="713">
        <v>43466</v>
      </c>
      <c r="B30" s="709">
        <v>43466</v>
      </c>
      <c r="C30" s="710">
        <v>265</v>
      </c>
      <c r="D30" s="710">
        <v>1352</v>
      </c>
      <c r="E30" s="710">
        <v>226.64999999999998</v>
      </c>
      <c r="F30" s="710">
        <v>41</v>
      </c>
      <c r="G30" s="710">
        <v>2.4</v>
      </c>
      <c r="H30" s="710">
        <v>95</v>
      </c>
      <c r="I30" s="710">
        <v>514922</v>
      </c>
    </row>
    <row r="31" spans="1:9" s="711" customFormat="1" ht="11.45" customHeight="1">
      <c r="A31" s="713" t="s">
        <v>353</v>
      </c>
      <c r="B31" s="709">
        <v>43497</v>
      </c>
      <c r="C31" s="710">
        <v>233</v>
      </c>
      <c r="D31" s="710">
        <v>1503</v>
      </c>
      <c r="E31" s="710">
        <v>237.49</v>
      </c>
      <c r="F31" s="710">
        <v>14</v>
      </c>
      <c r="G31" s="710">
        <v>1.04</v>
      </c>
      <c r="H31" s="710">
        <v>57</v>
      </c>
      <c r="I31" s="710">
        <v>569269</v>
      </c>
    </row>
    <row r="32" spans="1:9" s="711" customFormat="1" ht="11.45" customHeight="1">
      <c r="A32" s="713" t="s">
        <v>353</v>
      </c>
      <c r="B32" s="709">
        <v>43525</v>
      </c>
      <c r="C32" s="710">
        <v>307</v>
      </c>
      <c r="D32" s="710">
        <v>1836</v>
      </c>
      <c r="E32" s="710">
        <v>292.38</v>
      </c>
      <c r="F32" s="710">
        <v>129</v>
      </c>
      <c r="G32" s="710">
        <v>3.33</v>
      </c>
      <c r="H32" s="710">
        <v>164</v>
      </c>
      <c r="I32" s="710">
        <v>736567</v>
      </c>
    </row>
    <row r="33" spans="1:11" s="711" customFormat="1" ht="11.45" customHeight="1">
      <c r="A33" s="713" t="s">
        <v>353</v>
      </c>
      <c r="B33" s="709">
        <v>43556</v>
      </c>
      <c r="C33" s="710">
        <v>262</v>
      </c>
      <c r="D33" s="710">
        <v>1408</v>
      </c>
      <c r="E33" s="710">
        <v>229.57</v>
      </c>
      <c r="F33" s="710">
        <v>46</v>
      </c>
      <c r="G33" s="710">
        <v>4.32</v>
      </c>
      <c r="H33" s="710">
        <v>147</v>
      </c>
      <c r="I33" s="710">
        <v>529292</v>
      </c>
    </row>
    <row r="34" spans="1:11" s="711" customFormat="1" ht="11.45" customHeight="1">
      <c r="A34" s="713" t="s">
        <v>353</v>
      </c>
      <c r="B34" s="709">
        <v>43586</v>
      </c>
      <c r="C34" s="710">
        <v>301</v>
      </c>
      <c r="D34" s="710">
        <v>1387</v>
      </c>
      <c r="E34" s="710">
        <v>248.49999999999997</v>
      </c>
      <c r="F34" s="710">
        <v>72</v>
      </c>
      <c r="G34" s="710">
        <v>4.09</v>
      </c>
      <c r="H34" s="710">
        <v>186</v>
      </c>
      <c r="I34" s="710">
        <v>555753</v>
      </c>
    </row>
    <row r="35" spans="1:11" s="711" customFormat="1" ht="11.45" customHeight="1">
      <c r="A35" s="713" t="s">
        <v>353</v>
      </c>
      <c r="B35" s="709">
        <v>43617</v>
      </c>
      <c r="C35" s="710">
        <v>308</v>
      </c>
      <c r="D35" s="710">
        <v>2092</v>
      </c>
      <c r="E35" s="710">
        <v>350.5</v>
      </c>
      <c r="F35" s="710">
        <v>28</v>
      </c>
      <c r="G35" s="710">
        <v>1.2599999999999998</v>
      </c>
      <c r="H35" s="710">
        <v>49</v>
      </c>
      <c r="I35" s="710">
        <v>1386230</v>
      </c>
    </row>
    <row r="36" spans="1:11" s="711" customFormat="1" ht="11.45" customHeight="1">
      <c r="A36" s="713" t="s">
        <v>353</v>
      </c>
      <c r="B36" s="709">
        <v>43647</v>
      </c>
      <c r="C36" s="710">
        <v>356</v>
      </c>
      <c r="D36" s="710">
        <v>2985</v>
      </c>
      <c r="E36" s="710">
        <v>454.65999999999997</v>
      </c>
      <c r="F36" s="710">
        <v>12</v>
      </c>
      <c r="G36" s="710">
        <v>1.25</v>
      </c>
      <c r="H36" s="710">
        <v>44</v>
      </c>
      <c r="I36" s="710">
        <v>1144542</v>
      </c>
    </row>
    <row r="37" spans="1:11" ht="15" customHeight="1">
      <c r="A37" s="1289" t="s">
        <v>1613</v>
      </c>
      <c r="B37" s="1289"/>
      <c r="C37" s="1289"/>
      <c r="D37" s="1289"/>
      <c r="E37" s="1289"/>
      <c r="F37" s="1289"/>
      <c r="G37" s="1289"/>
      <c r="H37" s="1289"/>
      <c r="I37" s="1289"/>
    </row>
    <row r="38" spans="1:11" s="711" customFormat="1" ht="17.45" customHeight="1">
      <c r="A38" s="708">
        <v>42917</v>
      </c>
      <c r="B38" s="709">
        <v>42917</v>
      </c>
      <c r="C38" s="710">
        <v>2285</v>
      </c>
      <c r="D38" s="710">
        <v>18619</v>
      </c>
      <c r="E38" s="710">
        <v>2563.6099999999997</v>
      </c>
      <c r="F38" s="710">
        <v>613</v>
      </c>
      <c r="G38" s="710">
        <v>36.200000000000003</v>
      </c>
      <c r="H38" s="710">
        <v>1511</v>
      </c>
      <c r="I38" s="710">
        <v>2223035</v>
      </c>
    </row>
    <row r="39" spans="1:11" s="703" customFormat="1" ht="11.45" customHeight="1">
      <c r="A39" s="713" t="s">
        <v>353</v>
      </c>
      <c r="B39" s="709">
        <v>42948</v>
      </c>
      <c r="C39" s="710">
        <v>2296</v>
      </c>
      <c r="D39" s="710">
        <v>19318</v>
      </c>
      <c r="E39" s="710">
        <v>2647.8999999999996</v>
      </c>
      <c r="F39" s="710">
        <v>432</v>
      </c>
      <c r="G39" s="710">
        <v>33.409999999999997</v>
      </c>
      <c r="H39" s="710">
        <v>1224</v>
      </c>
      <c r="I39" s="710">
        <v>2635561</v>
      </c>
      <c r="J39" s="711"/>
      <c r="K39" s="711"/>
    </row>
    <row r="40" spans="1:11" s="703" customFormat="1" ht="11.45" customHeight="1">
      <c r="A40" s="713" t="s">
        <v>353</v>
      </c>
      <c r="B40" s="709">
        <v>42979</v>
      </c>
      <c r="C40" s="710">
        <v>2067</v>
      </c>
      <c r="D40" s="710">
        <v>14388</v>
      </c>
      <c r="E40" s="710">
        <v>2126.09</v>
      </c>
      <c r="F40" s="710">
        <v>330</v>
      </c>
      <c r="G40" s="710">
        <v>26.53</v>
      </c>
      <c r="H40" s="710">
        <v>930</v>
      </c>
      <c r="I40" s="710">
        <v>2039797</v>
      </c>
      <c r="J40" s="711"/>
      <c r="K40" s="711"/>
    </row>
    <row r="41" spans="1:11" s="703" customFormat="1" ht="11.45" customHeight="1">
      <c r="A41" s="713" t="s">
        <v>353</v>
      </c>
      <c r="B41" s="709">
        <v>43009</v>
      </c>
      <c r="C41" s="710">
        <v>1963</v>
      </c>
      <c r="D41" s="710">
        <v>15586</v>
      </c>
      <c r="E41" s="710">
        <v>2157.3900000000003</v>
      </c>
      <c r="F41" s="710">
        <v>401</v>
      </c>
      <c r="G41" s="710">
        <v>33.090000000000003</v>
      </c>
      <c r="H41" s="710">
        <v>1132</v>
      </c>
      <c r="I41" s="710">
        <v>1957689</v>
      </c>
      <c r="J41" s="711"/>
      <c r="K41" s="711"/>
    </row>
    <row r="42" spans="1:11" s="711" customFormat="1" ht="11.45" customHeight="1">
      <c r="A42" s="713" t="s">
        <v>353</v>
      </c>
      <c r="B42" s="709">
        <v>43040</v>
      </c>
      <c r="C42" s="710">
        <v>1886</v>
      </c>
      <c r="D42" s="710">
        <v>15468</v>
      </c>
      <c r="E42" s="710">
        <v>2073.1000000000004</v>
      </c>
      <c r="F42" s="710">
        <v>361</v>
      </c>
      <c r="G42" s="710">
        <v>23.3</v>
      </c>
      <c r="H42" s="710">
        <v>867</v>
      </c>
      <c r="I42" s="710">
        <v>1859216</v>
      </c>
    </row>
    <row r="43" spans="1:11" s="703" customFormat="1" ht="11.45" customHeight="1">
      <c r="A43" s="713" t="s">
        <v>353</v>
      </c>
      <c r="B43" s="709">
        <v>43070</v>
      </c>
      <c r="C43" s="710">
        <v>1939</v>
      </c>
      <c r="D43" s="710">
        <v>21248</v>
      </c>
      <c r="E43" s="710">
        <v>2861.97</v>
      </c>
      <c r="F43" s="710">
        <v>360</v>
      </c>
      <c r="G43" s="710">
        <v>32.159999999999997</v>
      </c>
      <c r="H43" s="710">
        <v>995</v>
      </c>
      <c r="I43" s="710">
        <v>2694765</v>
      </c>
      <c r="J43" s="711"/>
      <c r="K43" s="711"/>
    </row>
    <row r="44" spans="1:11" s="703" customFormat="1" ht="17.45" customHeight="1">
      <c r="A44" s="713">
        <v>43101</v>
      </c>
      <c r="B44" s="709">
        <v>43101</v>
      </c>
      <c r="C44" s="710">
        <v>1758</v>
      </c>
      <c r="D44" s="710">
        <v>16107</v>
      </c>
      <c r="E44" s="710">
        <v>2149.0700000000002</v>
      </c>
      <c r="F44" s="710">
        <v>187</v>
      </c>
      <c r="G44" s="710">
        <v>17.119999999999997</v>
      </c>
      <c r="H44" s="710">
        <v>635</v>
      </c>
      <c r="I44" s="710">
        <v>1839216</v>
      </c>
      <c r="J44" s="711"/>
      <c r="K44" s="711"/>
    </row>
    <row r="45" spans="1:11" s="703" customFormat="1" ht="11.45" customHeight="1">
      <c r="A45" s="713" t="s">
        <v>353</v>
      </c>
      <c r="B45" s="709">
        <v>43132</v>
      </c>
      <c r="C45" s="710">
        <v>1605</v>
      </c>
      <c r="D45" s="710">
        <v>14133</v>
      </c>
      <c r="E45" s="710">
        <v>1942.4299999999998</v>
      </c>
      <c r="F45" s="710">
        <v>139</v>
      </c>
      <c r="G45" s="710">
        <v>13.530000000000001</v>
      </c>
      <c r="H45" s="710">
        <v>493</v>
      </c>
      <c r="I45" s="710">
        <v>1689620</v>
      </c>
      <c r="J45" s="711"/>
      <c r="K45" s="711"/>
    </row>
    <row r="46" spans="1:11" s="703" customFormat="1" ht="11.45" customHeight="1">
      <c r="A46" s="713" t="s">
        <v>353</v>
      </c>
      <c r="B46" s="709">
        <v>43160</v>
      </c>
      <c r="C46" s="710">
        <v>1833</v>
      </c>
      <c r="D46" s="710">
        <v>16574</v>
      </c>
      <c r="E46" s="710">
        <v>2152.67</v>
      </c>
      <c r="F46" s="710">
        <v>568</v>
      </c>
      <c r="G46" s="710">
        <v>42.86</v>
      </c>
      <c r="H46" s="710">
        <v>1405</v>
      </c>
      <c r="I46" s="710">
        <v>2122844</v>
      </c>
      <c r="J46" s="711"/>
      <c r="K46" s="711"/>
    </row>
    <row r="47" spans="1:11" s="703" customFormat="1" ht="11.45" customHeight="1">
      <c r="A47" s="713" t="s">
        <v>353</v>
      </c>
      <c r="B47" s="709">
        <v>43191</v>
      </c>
      <c r="C47" s="710">
        <v>2050</v>
      </c>
      <c r="D47" s="710">
        <v>17881</v>
      </c>
      <c r="E47" s="710">
        <v>2485.58</v>
      </c>
      <c r="F47" s="710">
        <v>571</v>
      </c>
      <c r="G47" s="710">
        <v>34.480000000000004</v>
      </c>
      <c r="H47" s="710">
        <v>1330</v>
      </c>
      <c r="I47" s="710">
        <v>2780661</v>
      </c>
      <c r="J47" s="711"/>
      <c r="K47" s="711"/>
    </row>
    <row r="48" spans="1:11" s="703" customFormat="1" ht="11.45" customHeight="1">
      <c r="A48" s="713" t="s">
        <v>353</v>
      </c>
      <c r="B48" s="709">
        <v>43221</v>
      </c>
      <c r="C48" s="710">
        <v>1966</v>
      </c>
      <c r="D48" s="710">
        <v>17004</v>
      </c>
      <c r="E48" s="710">
        <v>2445.2000000000003</v>
      </c>
      <c r="F48" s="710">
        <v>385</v>
      </c>
      <c r="G48" s="710">
        <v>26.11</v>
      </c>
      <c r="H48" s="710">
        <v>1076</v>
      </c>
      <c r="I48" s="710">
        <v>2486372</v>
      </c>
      <c r="J48" s="711"/>
      <c r="K48" s="711"/>
    </row>
    <row r="49" spans="1:11" s="703" customFormat="1" ht="11.45" customHeight="1">
      <c r="A49" s="713" t="s">
        <v>353</v>
      </c>
      <c r="B49" s="709">
        <v>43252</v>
      </c>
      <c r="C49" s="710">
        <v>2191</v>
      </c>
      <c r="D49" s="710">
        <v>16679</v>
      </c>
      <c r="E49" s="710">
        <v>2517.83</v>
      </c>
      <c r="F49" s="710">
        <v>440</v>
      </c>
      <c r="G49" s="710">
        <v>30.299999999999997</v>
      </c>
      <c r="H49" s="710">
        <v>1135</v>
      </c>
      <c r="I49" s="710">
        <v>2510670</v>
      </c>
      <c r="J49" s="711"/>
      <c r="K49" s="711"/>
    </row>
    <row r="50" spans="1:11" s="703" customFormat="1" ht="11.45" customHeight="1">
      <c r="A50" s="713" t="s">
        <v>353</v>
      </c>
      <c r="B50" s="709">
        <v>43282</v>
      </c>
      <c r="C50" s="710">
        <v>2412</v>
      </c>
      <c r="D50" s="710">
        <v>19512</v>
      </c>
      <c r="E50" s="710">
        <v>2672.4900000000002</v>
      </c>
      <c r="F50" s="710">
        <v>550</v>
      </c>
      <c r="G50" s="710">
        <v>41.17</v>
      </c>
      <c r="H50" s="710">
        <v>1487</v>
      </c>
      <c r="I50" s="710">
        <v>2716981</v>
      </c>
      <c r="J50" s="711"/>
      <c r="K50" s="711"/>
    </row>
    <row r="51" spans="1:11" s="703" customFormat="1" ht="11.45" customHeight="1">
      <c r="A51" s="713" t="s">
        <v>353</v>
      </c>
      <c r="B51" s="709">
        <v>43313</v>
      </c>
      <c r="C51" s="710">
        <v>2186</v>
      </c>
      <c r="D51" s="710">
        <v>16909</v>
      </c>
      <c r="E51" s="710">
        <v>2575.34</v>
      </c>
      <c r="F51" s="710">
        <v>373</v>
      </c>
      <c r="G51" s="710">
        <v>34.010000000000005</v>
      </c>
      <c r="H51" s="710">
        <v>1182</v>
      </c>
      <c r="I51" s="710">
        <v>2615822</v>
      </c>
      <c r="J51" s="711"/>
      <c r="K51" s="711"/>
    </row>
    <row r="52" spans="1:11" s="703" customFormat="1" ht="11.45" customHeight="1">
      <c r="A52" s="713" t="s">
        <v>353</v>
      </c>
      <c r="B52" s="709">
        <v>43344</v>
      </c>
      <c r="C52" s="710">
        <v>1986</v>
      </c>
      <c r="D52" s="710">
        <v>16325</v>
      </c>
      <c r="E52" s="710">
        <v>2250.7600000000002</v>
      </c>
      <c r="F52" s="710">
        <v>658</v>
      </c>
      <c r="G52" s="710">
        <v>38.53</v>
      </c>
      <c r="H52" s="710">
        <v>1364</v>
      </c>
      <c r="I52" s="710">
        <v>2219945</v>
      </c>
      <c r="J52" s="711"/>
      <c r="K52" s="711"/>
    </row>
    <row r="53" spans="1:11" s="703" customFormat="1" ht="11.45" customHeight="1">
      <c r="A53" s="713" t="s">
        <v>353</v>
      </c>
      <c r="B53" s="709">
        <v>43374</v>
      </c>
      <c r="C53" s="710">
        <v>2044</v>
      </c>
      <c r="D53" s="710">
        <v>16279</v>
      </c>
      <c r="E53" s="710">
        <v>2290.38</v>
      </c>
      <c r="F53" s="710">
        <v>422</v>
      </c>
      <c r="G53" s="710">
        <v>33.56</v>
      </c>
      <c r="H53" s="710">
        <v>1183</v>
      </c>
      <c r="I53" s="710">
        <v>2254761</v>
      </c>
      <c r="J53" s="711"/>
      <c r="K53" s="711"/>
    </row>
    <row r="54" spans="1:11" s="711" customFormat="1" ht="11.45" customHeight="1">
      <c r="A54" s="713" t="s">
        <v>353</v>
      </c>
      <c r="B54" s="709">
        <v>43405</v>
      </c>
      <c r="C54" s="710">
        <v>1906</v>
      </c>
      <c r="D54" s="710">
        <v>17818</v>
      </c>
      <c r="E54" s="710">
        <v>2273.2600000000002</v>
      </c>
      <c r="F54" s="710">
        <v>413</v>
      </c>
      <c r="G54" s="710">
        <v>24.64</v>
      </c>
      <c r="H54" s="710">
        <v>956</v>
      </c>
      <c r="I54" s="710">
        <v>1976639</v>
      </c>
    </row>
    <row r="55" spans="1:11" s="703" customFormat="1" ht="11.45" customHeight="1">
      <c r="A55" s="713" t="s">
        <v>353</v>
      </c>
      <c r="B55" s="709">
        <v>43435</v>
      </c>
      <c r="C55" s="710">
        <v>1865</v>
      </c>
      <c r="D55" s="710">
        <v>18029</v>
      </c>
      <c r="E55" s="710">
        <v>2498</v>
      </c>
      <c r="F55" s="710">
        <v>589</v>
      </c>
      <c r="G55" s="710">
        <v>50.05</v>
      </c>
      <c r="H55" s="710">
        <v>1656</v>
      </c>
      <c r="I55" s="710">
        <v>2389042</v>
      </c>
      <c r="J55" s="711"/>
      <c r="K55" s="711"/>
    </row>
    <row r="56" spans="1:11" s="703" customFormat="1" ht="17.45" customHeight="1">
      <c r="A56" s="713">
        <v>43466</v>
      </c>
      <c r="B56" s="709">
        <v>43466</v>
      </c>
      <c r="C56" s="710">
        <v>1721</v>
      </c>
      <c r="D56" s="710">
        <v>13747</v>
      </c>
      <c r="E56" s="710">
        <v>1918.87</v>
      </c>
      <c r="F56" s="710">
        <v>237</v>
      </c>
      <c r="G56" s="710">
        <v>20.71</v>
      </c>
      <c r="H56" s="710">
        <v>721</v>
      </c>
      <c r="I56" s="710">
        <v>1931960</v>
      </c>
      <c r="J56" s="711"/>
      <c r="K56" s="711"/>
    </row>
    <row r="57" spans="1:11" s="703" customFormat="1" ht="11.45" customHeight="1">
      <c r="A57" s="713" t="s">
        <v>353</v>
      </c>
      <c r="B57" s="709">
        <v>43497</v>
      </c>
      <c r="C57" s="710">
        <v>1658</v>
      </c>
      <c r="D57" s="710">
        <v>13362</v>
      </c>
      <c r="E57" s="710">
        <v>1884.68</v>
      </c>
      <c r="F57" s="710">
        <v>557</v>
      </c>
      <c r="G57" s="710">
        <v>36.769999999999996</v>
      </c>
      <c r="H57" s="710">
        <v>1285</v>
      </c>
      <c r="I57" s="710">
        <v>1860243</v>
      </c>
      <c r="J57" s="711"/>
      <c r="K57" s="711"/>
    </row>
    <row r="58" spans="1:11" s="703" customFormat="1" ht="11.45" customHeight="1">
      <c r="A58" s="713" t="s">
        <v>353</v>
      </c>
      <c r="B58" s="709">
        <v>43525</v>
      </c>
      <c r="C58" s="710">
        <v>1756</v>
      </c>
      <c r="D58" s="710">
        <v>15746</v>
      </c>
      <c r="E58" s="710">
        <v>2150.87</v>
      </c>
      <c r="F58" s="710">
        <v>315</v>
      </c>
      <c r="G58" s="710">
        <v>28.43</v>
      </c>
      <c r="H58" s="710">
        <v>980</v>
      </c>
      <c r="I58" s="710">
        <v>1676595</v>
      </c>
      <c r="J58" s="711"/>
      <c r="K58" s="711"/>
    </row>
    <row r="59" spans="1:11" s="703" customFormat="1" ht="11.45" customHeight="1">
      <c r="A59" s="713" t="s">
        <v>353</v>
      </c>
      <c r="B59" s="709">
        <v>43556</v>
      </c>
      <c r="C59" s="710">
        <v>1892</v>
      </c>
      <c r="D59" s="710">
        <v>15002</v>
      </c>
      <c r="E59" s="710">
        <v>2147.1200000000003</v>
      </c>
      <c r="F59" s="710">
        <v>493</v>
      </c>
      <c r="G59" s="710">
        <v>31.58</v>
      </c>
      <c r="H59" s="710">
        <v>1118</v>
      </c>
      <c r="I59" s="710">
        <v>2104460</v>
      </c>
      <c r="J59" s="711"/>
      <c r="K59" s="711"/>
    </row>
    <row r="60" spans="1:11" s="703" customFormat="1" ht="11.45" customHeight="1">
      <c r="A60" s="713" t="s">
        <v>353</v>
      </c>
      <c r="B60" s="709">
        <v>43586</v>
      </c>
      <c r="C60" s="710">
        <v>2345</v>
      </c>
      <c r="D60" s="710">
        <v>17641</v>
      </c>
      <c r="E60" s="710">
        <v>2518.0500000000002</v>
      </c>
      <c r="F60" s="710">
        <v>465</v>
      </c>
      <c r="G60" s="710">
        <v>39.940000000000005</v>
      </c>
      <c r="H60" s="710">
        <v>1288</v>
      </c>
      <c r="I60" s="710">
        <v>2710247</v>
      </c>
      <c r="J60" s="711"/>
      <c r="K60" s="711"/>
    </row>
    <row r="61" spans="1:11" s="703" customFormat="1" ht="11.45" customHeight="1">
      <c r="A61" s="713" t="s">
        <v>353</v>
      </c>
      <c r="B61" s="709">
        <v>43617</v>
      </c>
      <c r="C61" s="710">
        <v>1899</v>
      </c>
      <c r="D61" s="710">
        <v>16214</v>
      </c>
      <c r="E61" s="710">
        <v>2222.46</v>
      </c>
      <c r="F61" s="710">
        <v>425</v>
      </c>
      <c r="G61" s="710">
        <v>34.269999999999996</v>
      </c>
      <c r="H61" s="710">
        <v>1185</v>
      </c>
      <c r="I61" s="710">
        <v>2310058</v>
      </c>
      <c r="J61" s="711"/>
      <c r="K61" s="711"/>
    </row>
    <row r="62" spans="1:11" s="703" customFormat="1" ht="11.45" customHeight="1">
      <c r="A62" s="713" t="s">
        <v>353</v>
      </c>
      <c r="B62" s="709">
        <v>43647</v>
      </c>
      <c r="C62" s="710">
        <v>2217</v>
      </c>
      <c r="D62" s="710">
        <v>19005</v>
      </c>
      <c r="E62" s="710">
        <v>2713.07</v>
      </c>
      <c r="F62" s="710">
        <v>501</v>
      </c>
      <c r="G62" s="710">
        <v>38.86</v>
      </c>
      <c r="H62" s="710">
        <v>1502</v>
      </c>
      <c r="I62" s="710">
        <v>2602670</v>
      </c>
      <c r="J62" s="711"/>
      <c r="K62" s="711"/>
    </row>
    <row r="63" spans="1:11" ht="15" customHeight="1">
      <c r="A63" s="1289" t="s">
        <v>1475</v>
      </c>
      <c r="B63" s="1289"/>
      <c r="C63" s="1289"/>
      <c r="D63" s="1289"/>
      <c r="E63" s="1289"/>
      <c r="F63" s="1289"/>
      <c r="G63" s="1289"/>
      <c r="H63" s="1289"/>
      <c r="I63" s="1289"/>
    </row>
    <row r="64" spans="1:11" s="711" customFormat="1" ht="17.45" customHeight="1">
      <c r="A64" s="708">
        <v>42917</v>
      </c>
      <c r="B64" s="709">
        <v>42917</v>
      </c>
      <c r="C64" s="710">
        <v>340</v>
      </c>
      <c r="D64" s="710">
        <v>2597</v>
      </c>
      <c r="E64" s="710">
        <v>410.71000000000004</v>
      </c>
      <c r="F64" s="710">
        <v>203</v>
      </c>
      <c r="G64" s="710">
        <v>11.78</v>
      </c>
      <c r="H64" s="710">
        <v>573</v>
      </c>
      <c r="I64" s="710">
        <v>832631</v>
      </c>
    </row>
    <row r="65" spans="1:9" s="703" customFormat="1" ht="11.45" customHeight="1">
      <c r="A65" s="713" t="s">
        <v>353</v>
      </c>
      <c r="B65" s="709">
        <v>42948</v>
      </c>
      <c r="C65" s="710">
        <v>364</v>
      </c>
      <c r="D65" s="710">
        <v>2657</v>
      </c>
      <c r="E65" s="710">
        <v>407.12</v>
      </c>
      <c r="F65" s="710">
        <v>248</v>
      </c>
      <c r="G65" s="710">
        <v>11.25</v>
      </c>
      <c r="H65" s="710">
        <v>420</v>
      </c>
      <c r="I65" s="710">
        <v>1000751</v>
      </c>
    </row>
    <row r="66" spans="1:9" s="703" customFormat="1" ht="11.45" customHeight="1">
      <c r="A66" s="713" t="s">
        <v>353</v>
      </c>
      <c r="B66" s="709">
        <v>42979</v>
      </c>
      <c r="C66" s="710">
        <v>375</v>
      </c>
      <c r="D66" s="710">
        <v>2177</v>
      </c>
      <c r="E66" s="710">
        <v>366.24</v>
      </c>
      <c r="F66" s="710">
        <v>151</v>
      </c>
      <c r="G66" s="710">
        <v>8.0599999999999987</v>
      </c>
      <c r="H66" s="710">
        <v>319</v>
      </c>
      <c r="I66" s="710">
        <v>770444</v>
      </c>
    </row>
    <row r="67" spans="1:9" s="703" customFormat="1" ht="11.45" customHeight="1">
      <c r="A67" s="713" t="s">
        <v>353</v>
      </c>
      <c r="B67" s="709">
        <v>43009</v>
      </c>
      <c r="C67" s="710">
        <v>290</v>
      </c>
      <c r="D67" s="710">
        <v>2083</v>
      </c>
      <c r="E67" s="710">
        <v>332.56</v>
      </c>
      <c r="F67" s="710">
        <v>134</v>
      </c>
      <c r="G67" s="710">
        <v>9.23</v>
      </c>
      <c r="H67" s="710">
        <v>354</v>
      </c>
      <c r="I67" s="710">
        <v>719303</v>
      </c>
    </row>
    <row r="68" spans="1:9" s="711" customFormat="1" ht="11.45" customHeight="1">
      <c r="A68" s="713" t="s">
        <v>353</v>
      </c>
      <c r="B68" s="709">
        <v>43040</v>
      </c>
      <c r="C68" s="710">
        <v>281</v>
      </c>
      <c r="D68" s="710">
        <v>1947</v>
      </c>
      <c r="E68" s="710">
        <v>333.56</v>
      </c>
      <c r="F68" s="710">
        <v>233</v>
      </c>
      <c r="G68" s="710">
        <v>8.41</v>
      </c>
      <c r="H68" s="710">
        <v>337</v>
      </c>
      <c r="I68" s="710">
        <v>709880</v>
      </c>
    </row>
    <row r="69" spans="1:9" s="703" customFormat="1" ht="11.45" customHeight="1">
      <c r="A69" s="713" t="s">
        <v>353</v>
      </c>
      <c r="B69" s="709">
        <v>43070</v>
      </c>
      <c r="C69" s="710">
        <v>313</v>
      </c>
      <c r="D69" s="710">
        <v>2199</v>
      </c>
      <c r="E69" s="710">
        <v>376.24</v>
      </c>
      <c r="F69" s="710">
        <v>140</v>
      </c>
      <c r="G69" s="710">
        <v>9.8099999999999987</v>
      </c>
      <c r="H69" s="710">
        <v>288</v>
      </c>
      <c r="I69" s="710">
        <v>809285</v>
      </c>
    </row>
    <row r="70" spans="1:9" s="703" customFormat="1" ht="17.45" customHeight="1">
      <c r="A70" s="713">
        <v>43101</v>
      </c>
      <c r="B70" s="709">
        <v>43101</v>
      </c>
      <c r="C70" s="710">
        <v>264</v>
      </c>
      <c r="D70" s="710">
        <v>2011</v>
      </c>
      <c r="E70" s="710">
        <v>309.7</v>
      </c>
      <c r="F70" s="710">
        <v>134</v>
      </c>
      <c r="G70" s="710">
        <v>8.43</v>
      </c>
      <c r="H70" s="710">
        <v>320</v>
      </c>
      <c r="I70" s="710">
        <v>669150</v>
      </c>
    </row>
    <row r="71" spans="1:9" s="703" customFormat="1" ht="11.45" customHeight="1">
      <c r="A71" s="713" t="s">
        <v>353</v>
      </c>
      <c r="B71" s="709">
        <v>43132</v>
      </c>
      <c r="C71" s="710">
        <v>275</v>
      </c>
      <c r="D71" s="710">
        <v>1661</v>
      </c>
      <c r="E71" s="710">
        <v>301.18</v>
      </c>
      <c r="F71" s="710">
        <v>50</v>
      </c>
      <c r="G71" s="710">
        <v>3.8200000000000003</v>
      </c>
      <c r="H71" s="710">
        <v>133</v>
      </c>
      <c r="I71" s="710">
        <v>573211</v>
      </c>
    </row>
    <row r="72" spans="1:9" s="703" customFormat="1" ht="11.45" customHeight="1">
      <c r="A72" s="713" t="s">
        <v>353</v>
      </c>
      <c r="B72" s="709">
        <v>43160</v>
      </c>
      <c r="C72" s="710">
        <v>293</v>
      </c>
      <c r="D72" s="710">
        <v>1939</v>
      </c>
      <c r="E72" s="710">
        <v>318.64</v>
      </c>
      <c r="F72" s="710">
        <v>132</v>
      </c>
      <c r="G72" s="710">
        <v>6.15</v>
      </c>
      <c r="H72" s="710">
        <v>220</v>
      </c>
      <c r="I72" s="710">
        <v>694482</v>
      </c>
    </row>
    <row r="73" spans="1:9" s="703" customFormat="1" ht="11.45" customHeight="1">
      <c r="A73" s="713" t="s">
        <v>353</v>
      </c>
      <c r="B73" s="709">
        <v>43191</v>
      </c>
      <c r="C73" s="710">
        <v>325</v>
      </c>
      <c r="D73" s="710">
        <v>2672</v>
      </c>
      <c r="E73" s="710">
        <v>444.06000000000006</v>
      </c>
      <c r="F73" s="710">
        <v>316</v>
      </c>
      <c r="G73" s="710">
        <v>13.23</v>
      </c>
      <c r="H73" s="710">
        <v>506</v>
      </c>
      <c r="I73" s="710">
        <v>994389</v>
      </c>
    </row>
    <row r="74" spans="1:9" s="703" customFormat="1" ht="11.45" customHeight="1">
      <c r="A74" s="713" t="s">
        <v>353</v>
      </c>
      <c r="B74" s="709">
        <v>43221</v>
      </c>
      <c r="C74" s="710">
        <v>291</v>
      </c>
      <c r="D74" s="710">
        <v>1691</v>
      </c>
      <c r="E74" s="710">
        <v>303.48</v>
      </c>
      <c r="F74" s="710">
        <v>293</v>
      </c>
      <c r="G74" s="710">
        <v>13.26</v>
      </c>
      <c r="H74" s="710">
        <v>610</v>
      </c>
      <c r="I74" s="710">
        <v>632712</v>
      </c>
    </row>
    <row r="75" spans="1:9" s="703" customFormat="1" ht="11.45" customHeight="1">
      <c r="A75" s="713" t="s">
        <v>353</v>
      </c>
      <c r="B75" s="709">
        <v>43252</v>
      </c>
      <c r="C75" s="710">
        <v>337</v>
      </c>
      <c r="D75" s="710">
        <v>2302</v>
      </c>
      <c r="E75" s="710">
        <v>378.56</v>
      </c>
      <c r="F75" s="710">
        <v>154</v>
      </c>
      <c r="G75" s="710">
        <v>8.879999999999999</v>
      </c>
      <c r="H75" s="710">
        <v>344</v>
      </c>
      <c r="I75" s="710">
        <v>814433</v>
      </c>
    </row>
    <row r="76" spans="1:9" s="703" customFormat="1" ht="11.45" customHeight="1">
      <c r="A76" s="713" t="s">
        <v>353</v>
      </c>
      <c r="B76" s="709">
        <v>43282</v>
      </c>
      <c r="C76" s="710">
        <v>377</v>
      </c>
      <c r="D76" s="710">
        <v>2485</v>
      </c>
      <c r="E76" s="710">
        <v>422.83000000000004</v>
      </c>
      <c r="F76" s="710">
        <v>301</v>
      </c>
      <c r="G76" s="710">
        <v>15.36</v>
      </c>
      <c r="H76" s="710">
        <v>602</v>
      </c>
      <c r="I76" s="710">
        <v>877667</v>
      </c>
    </row>
    <row r="77" spans="1:9" s="703" customFormat="1" ht="11.45" customHeight="1">
      <c r="A77" s="713" t="s">
        <v>353</v>
      </c>
      <c r="B77" s="709">
        <v>43313</v>
      </c>
      <c r="C77" s="710">
        <v>362</v>
      </c>
      <c r="D77" s="710">
        <v>2235</v>
      </c>
      <c r="E77" s="710">
        <v>379.38</v>
      </c>
      <c r="F77" s="710">
        <v>143</v>
      </c>
      <c r="G77" s="710">
        <v>8.2099999999999991</v>
      </c>
      <c r="H77" s="710">
        <v>336</v>
      </c>
      <c r="I77" s="710">
        <v>842125</v>
      </c>
    </row>
    <row r="78" spans="1:9" s="703" customFormat="1" ht="11.45" customHeight="1">
      <c r="A78" s="713" t="s">
        <v>353</v>
      </c>
      <c r="B78" s="709">
        <v>43344</v>
      </c>
      <c r="C78" s="710">
        <v>327</v>
      </c>
      <c r="D78" s="710">
        <v>2828</v>
      </c>
      <c r="E78" s="710">
        <v>465.55</v>
      </c>
      <c r="F78" s="710">
        <v>124</v>
      </c>
      <c r="G78" s="710">
        <v>10.74</v>
      </c>
      <c r="H78" s="710">
        <v>417</v>
      </c>
      <c r="I78" s="710">
        <v>999338</v>
      </c>
    </row>
    <row r="79" spans="1:9" s="703" customFormat="1" ht="11.45" customHeight="1">
      <c r="A79" s="713" t="s">
        <v>353</v>
      </c>
      <c r="B79" s="709">
        <v>43374</v>
      </c>
      <c r="C79" s="710">
        <v>332</v>
      </c>
      <c r="D79" s="710">
        <v>2324</v>
      </c>
      <c r="E79" s="710">
        <v>363.51</v>
      </c>
      <c r="F79" s="710">
        <v>191</v>
      </c>
      <c r="G79" s="710">
        <v>10.66</v>
      </c>
      <c r="H79" s="710">
        <v>347</v>
      </c>
      <c r="I79" s="710">
        <v>735907</v>
      </c>
    </row>
    <row r="80" spans="1:9" s="711" customFormat="1" ht="11.45" customHeight="1">
      <c r="A80" s="713" t="s">
        <v>353</v>
      </c>
      <c r="B80" s="709">
        <v>43405</v>
      </c>
      <c r="C80" s="710">
        <v>337</v>
      </c>
      <c r="D80" s="710">
        <v>1897</v>
      </c>
      <c r="E80" s="710">
        <v>344.36</v>
      </c>
      <c r="F80" s="710">
        <v>251</v>
      </c>
      <c r="G80" s="710">
        <v>9.9599999999999991</v>
      </c>
      <c r="H80" s="710">
        <v>438</v>
      </c>
      <c r="I80" s="710">
        <v>667916</v>
      </c>
    </row>
    <row r="81" spans="1:9" s="703" customFormat="1" ht="11.45" customHeight="1">
      <c r="A81" s="713" t="s">
        <v>353</v>
      </c>
      <c r="B81" s="709">
        <v>43435</v>
      </c>
      <c r="C81" s="710">
        <v>422</v>
      </c>
      <c r="D81" s="710">
        <v>2694</v>
      </c>
      <c r="E81" s="710">
        <v>481.8</v>
      </c>
      <c r="F81" s="710">
        <v>214</v>
      </c>
      <c r="G81" s="710">
        <v>14.790000000000001</v>
      </c>
      <c r="H81" s="710">
        <v>529</v>
      </c>
      <c r="I81" s="710">
        <v>1044473</v>
      </c>
    </row>
    <row r="82" spans="1:9" s="703" customFormat="1" ht="17.45" customHeight="1">
      <c r="A82" s="713">
        <v>43466</v>
      </c>
      <c r="B82" s="709">
        <v>43466</v>
      </c>
      <c r="C82" s="710">
        <v>307</v>
      </c>
      <c r="D82" s="710">
        <v>1603</v>
      </c>
      <c r="E82" s="710">
        <v>268.64999999999998</v>
      </c>
      <c r="F82" s="710">
        <v>114</v>
      </c>
      <c r="G82" s="710">
        <v>7.7200000000000006</v>
      </c>
      <c r="H82" s="710">
        <v>274</v>
      </c>
      <c r="I82" s="710">
        <v>592251</v>
      </c>
    </row>
    <row r="83" spans="1:9" s="703" customFormat="1" ht="11.45" customHeight="1">
      <c r="A83" s="713" t="s">
        <v>353</v>
      </c>
      <c r="B83" s="709">
        <v>43497</v>
      </c>
      <c r="C83" s="710">
        <v>274</v>
      </c>
      <c r="D83" s="710">
        <v>1915</v>
      </c>
      <c r="E83" s="710">
        <v>305.39</v>
      </c>
      <c r="F83" s="710">
        <v>196</v>
      </c>
      <c r="G83" s="710">
        <v>9.6999999999999993</v>
      </c>
      <c r="H83" s="710">
        <v>329</v>
      </c>
      <c r="I83" s="710">
        <v>669733</v>
      </c>
    </row>
    <row r="84" spans="1:9" s="703" customFormat="1" ht="11.45" customHeight="1">
      <c r="A84" s="713" t="s">
        <v>353</v>
      </c>
      <c r="B84" s="709">
        <v>43525</v>
      </c>
      <c r="C84" s="710">
        <v>327</v>
      </c>
      <c r="D84" s="710">
        <v>1898</v>
      </c>
      <c r="E84" s="710">
        <v>326.20999999999998</v>
      </c>
      <c r="F84" s="710">
        <v>230</v>
      </c>
      <c r="G84" s="710">
        <v>11.120000000000001</v>
      </c>
      <c r="H84" s="710">
        <v>419</v>
      </c>
      <c r="I84" s="710">
        <v>760808</v>
      </c>
    </row>
    <row r="85" spans="1:9" s="703" customFormat="1" ht="11.45" customHeight="1">
      <c r="A85" s="713" t="s">
        <v>353</v>
      </c>
      <c r="B85" s="709">
        <v>43556</v>
      </c>
      <c r="C85" s="710">
        <v>315</v>
      </c>
      <c r="D85" s="710">
        <v>1925</v>
      </c>
      <c r="E85" s="710">
        <v>339.29</v>
      </c>
      <c r="F85" s="710">
        <v>313</v>
      </c>
      <c r="G85" s="710">
        <v>13.66</v>
      </c>
      <c r="H85" s="710">
        <v>523</v>
      </c>
      <c r="I85" s="710">
        <v>714082</v>
      </c>
    </row>
    <row r="86" spans="1:9" s="703" customFormat="1" ht="11.45" customHeight="1">
      <c r="A86" s="713" t="s">
        <v>353</v>
      </c>
      <c r="B86" s="709">
        <v>43586</v>
      </c>
      <c r="C86" s="710">
        <v>370</v>
      </c>
      <c r="D86" s="710">
        <v>2339</v>
      </c>
      <c r="E86" s="710">
        <v>404.76</v>
      </c>
      <c r="F86" s="710">
        <v>190</v>
      </c>
      <c r="G86" s="710">
        <v>14.309999999999999</v>
      </c>
      <c r="H86" s="710">
        <v>388</v>
      </c>
      <c r="I86" s="710">
        <v>854603</v>
      </c>
    </row>
    <row r="87" spans="1:9" s="703" customFormat="1" ht="11.45" customHeight="1">
      <c r="A87" s="713" t="s">
        <v>353</v>
      </c>
      <c r="B87" s="709">
        <v>43617</v>
      </c>
      <c r="C87" s="710">
        <v>345</v>
      </c>
      <c r="D87" s="710">
        <v>2487</v>
      </c>
      <c r="E87" s="710">
        <v>424.08000000000004</v>
      </c>
      <c r="F87" s="710">
        <v>231</v>
      </c>
      <c r="G87" s="710">
        <v>14.040000000000001</v>
      </c>
      <c r="H87" s="710">
        <v>469</v>
      </c>
      <c r="I87" s="710">
        <v>1425349</v>
      </c>
    </row>
    <row r="88" spans="1:9" s="703" customFormat="1" ht="11.45" customHeight="1">
      <c r="A88" s="713" t="s">
        <v>353</v>
      </c>
      <c r="B88" s="709">
        <v>43647</v>
      </c>
      <c r="C88" s="710">
        <v>397</v>
      </c>
      <c r="D88" s="710">
        <v>3139</v>
      </c>
      <c r="E88" s="710">
        <v>490.39</v>
      </c>
      <c r="F88" s="710">
        <v>262</v>
      </c>
      <c r="G88" s="710">
        <v>16.509999999999998</v>
      </c>
      <c r="H88" s="710">
        <v>652</v>
      </c>
      <c r="I88" s="710">
        <v>1187367</v>
      </c>
    </row>
    <row r="89" spans="1:9" s="703" customFormat="1" ht="20.100000000000001" customHeight="1">
      <c r="A89" s="711"/>
      <c r="B89" s="709"/>
      <c r="C89" s="710"/>
      <c r="D89" s="710"/>
      <c r="E89" s="710"/>
      <c r="F89" s="710"/>
      <c r="G89" s="710"/>
      <c r="H89" s="710"/>
    </row>
    <row r="90" spans="1:9" ht="26.1" customHeight="1">
      <c r="A90" s="879" t="s">
        <v>1745</v>
      </c>
      <c r="C90" s="869"/>
      <c r="I90" s="717"/>
    </row>
    <row r="91" spans="1:9" ht="18.95" customHeight="1">
      <c r="A91" s="1298"/>
      <c r="B91" s="1298"/>
      <c r="C91" s="1298"/>
      <c r="D91" s="1298"/>
      <c r="E91" s="1298"/>
      <c r="F91" s="1298"/>
      <c r="G91" s="1298"/>
      <c r="H91" s="1298"/>
    </row>
    <row r="92" spans="1:9" ht="11.1" customHeight="1">
      <c r="A92" s="1297"/>
      <c r="B92" s="1297"/>
      <c r="C92" s="1297"/>
      <c r="D92" s="1297"/>
      <c r="E92" s="1297"/>
      <c r="F92" s="1297"/>
      <c r="G92" s="1297"/>
      <c r="H92" s="1297"/>
    </row>
    <row r="93" spans="1:9" s="711" customFormat="1" ht="17.45" customHeight="1">
      <c r="A93" s="718"/>
      <c r="B93" s="719"/>
      <c r="C93" s="720"/>
      <c r="D93" s="721"/>
      <c r="E93" s="720"/>
      <c r="F93" s="721"/>
      <c r="G93" s="720"/>
      <c r="H93" s="720"/>
    </row>
    <row r="94" spans="1:9" s="711" customFormat="1" ht="17.45" customHeight="1">
      <c r="A94" s="718"/>
      <c r="B94" s="719"/>
      <c r="C94" s="720"/>
      <c r="D94" s="721"/>
      <c r="E94" s="720"/>
      <c r="F94" s="721"/>
      <c r="G94" s="720"/>
      <c r="H94" s="720"/>
    </row>
    <row r="95" spans="1:9" s="711" customFormat="1" ht="17.45" customHeight="1">
      <c r="A95" s="718"/>
      <c r="B95" s="719"/>
      <c r="C95" s="720"/>
      <c r="D95" s="721"/>
      <c r="E95" s="720"/>
      <c r="F95" s="721"/>
      <c r="G95" s="720"/>
      <c r="H95" s="720"/>
    </row>
    <row r="96" spans="1:9" s="711" customFormat="1" ht="17.45" customHeight="1">
      <c r="A96" s="718"/>
      <c r="B96" s="719"/>
      <c r="C96" s="720"/>
      <c r="D96" s="721"/>
      <c r="E96" s="720"/>
      <c r="F96" s="721"/>
      <c r="G96" s="720"/>
      <c r="H96" s="720"/>
    </row>
    <row r="97" spans="1:8" s="711" customFormat="1" ht="17.45" customHeight="1">
      <c r="A97" s="718"/>
      <c r="B97" s="719"/>
      <c r="C97" s="720"/>
      <c r="D97" s="721"/>
      <c r="E97" s="720"/>
      <c r="F97" s="721"/>
      <c r="G97" s="720"/>
      <c r="H97" s="720"/>
    </row>
    <row r="98" spans="1:8" s="711" customFormat="1" ht="17.45" customHeight="1">
      <c r="A98" s="718"/>
      <c r="B98" s="719"/>
      <c r="C98" s="720"/>
      <c r="D98" s="721"/>
      <c r="E98" s="720"/>
      <c r="F98" s="721"/>
      <c r="G98" s="720"/>
      <c r="H98" s="720"/>
    </row>
    <row r="99" spans="1:8" s="711" customFormat="1" ht="17.45" customHeight="1">
      <c r="A99" s="718"/>
      <c r="B99" s="719"/>
      <c r="C99" s="722"/>
      <c r="D99" s="722"/>
      <c r="E99" s="722"/>
      <c r="F99" s="722"/>
      <c r="G99" s="722"/>
      <c r="H99" s="722"/>
    </row>
    <row r="100" spans="1:8" s="711" customFormat="1" ht="17.45" customHeight="1">
      <c r="A100" s="718"/>
      <c r="B100" s="719"/>
      <c r="C100" s="722"/>
      <c r="D100" s="722"/>
      <c r="E100" s="722"/>
      <c r="F100" s="722"/>
      <c r="G100" s="722"/>
      <c r="H100" s="722"/>
    </row>
    <row r="101" spans="1:8" s="711" customFormat="1" ht="17.45" customHeight="1">
      <c r="A101" s="718"/>
      <c r="B101" s="719"/>
      <c r="C101" s="722"/>
      <c r="D101" s="722"/>
      <c r="E101" s="722"/>
      <c r="F101" s="722"/>
      <c r="G101" s="722"/>
      <c r="H101" s="722"/>
    </row>
    <row r="102" spans="1:8" s="711" customFormat="1" ht="17.45" customHeight="1">
      <c r="A102" s="718"/>
      <c r="B102" s="719"/>
      <c r="C102" s="722"/>
      <c r="D102" s="722"/>
      <c r="E102" s="722"/>
      <c r="F102" s="722"/>
      <c r="G102" s="722"/>
      <c r="H102" s="722"/>
    </row>
    <row r="103" spans="1:8" s="711" customFormat="1" ht="17.45" customHeight="1">
      <c r="A103" s="718"/>
      <c r="B103" s="719"/>
      <c r="C103" s="720"/>
      <c r="D103" s="721"/>
      <c r="E103" s="720"/>
      <c r="F103" s="721"/>
      <c r="G103" s="720"/>
      <c r="H103" s="720"/>
    </row>
    <row r="104" spans="1:8" s="711" customFormat="1" ht="17.45" customHeight="1">
      <c r="A104" s="718"/>
      <c r="B104" s="719"/>
      <c r="C104" s="720"/>
      <c r="D104" s="721"/>
      <c r="E104" s="720"/>
      <c r="F104" s="721"/>
      <c r="G104" s="720"/>
      <c r="H104" s="720"/>
    </row>
    <row r="105" spans="1:8" s="711" customFormat="1" ht="17.45" customHeight="1">
      <c r="A105" s="718"/>
      <c r="B105" s="719"/>
      <c r="C105" s="720"/>
      <c r="D105" s="721"/>
      <c r="E105" s="720"/>
      <c r="F105" s="721"/>
      <c r="G105" s="720"/>
      <c r="H105" s="720"/>
    </row>
    <row r="106" spans="1:8" s="711" customFormat="1" ht="17.45" customHeight="1">
      <c r="A106" s="718"/>
      <c r="B106" s="719"/>
      <c r="C106" s="720"/>
      <c r="D106" s="721"/>
      <c r="E106" s="720"/>
      <c r="F106" s="721"/>
      <c r="G106" s="720"/>
      <c r="H106" s="720"/>
    </row>
    <row r="107" spans="1:8" s="711" customFormat="1" ht="17.45" customHeight="1">
      <c r="A107" s="718"/>
      <c r="B107" s="719"/>
      <c r="C107" s="720"/>
      <c r="D107" s="721"/>
      <c r="E107" s="720"/>
      <c r="F107" s="721"/>
      <c r="G107" s="720"/>
      <c r="H107" s="720"/>
    </row>
    <row r="108" spans="1:8" s="711" customFormat="1" ht="17.45" customHeight="1">
      <c r="A108" s="718"/>
      <c r="B108" s="719"/>
      <c r="C108" s="720"/>
      <c r="D108" s="721"/>
      <c r="E108" s="720"/>
      <c r="F108" s="721"/>
      <c r="G108" s="720"/>
      <c r="H108" s="720"/>
    </row>
    <row r="109" spans="1:8" s="711" customFormat="1" ht="17.45" customHeight="1">
      <c r="A109" s="718"/>
      <c r="B109" s="719"/>
      <c r="C109" s="720"/>
      <c r="D109" s="721"/>
      <c r="E109" s="720"/>
      <c r="F109" s="721"/>
      <c r="G109" s="720"/>
      <c r="H109" s="720"/>
    </row>
    <row r="110" spans="1:8" s="711" customFormat="1" ht="17.45" customHeight="1">
      <c r="A110" s="718"/>
      <c r="B110" s="719"/>
      <c r="C110" s="720"/>
      <c r="D110" s="721"/>
      <c r="E110" s="720"/>
      <c r="F110" s="721"/>
      <c r="G110" s="720"/>
      <c r="H110" s="720"/>
    </row>
    <row r="111" spans="1:8" s="711" customFormat="1" ht="17.45" customHeight="1">
      <c r="A111" s="718"/>
      <c r="B111" s="719"/>
      <c r="C111" s="720"/>
      <c r="D111" s="721"/>
      <c r="E111" s="720"/>
      <c r="F111" s="721"/>
      <c r="G111" s="720"/>
      <c r="H111" s="720"/>
    </row>
    <row r="112" spans="1:8" s="711" customFormat="1" ht="17.45" customHeight="1">
      <c r="A112" s="718"/>
      <c r="B112" s="719"/>
      <c r="C112" s="720"/>
      <c r="D112" s="721"/>
      <c r="E112" s="720"/>
      <c r="F112" s="721"/>
      <c r="G112" s="720"/>
      <c r="H112" s="720"/>
    </row>
    <row r="113" spans="1:11" s="711" customFormat="1" ht="17.45" customHeight="1">
      <c r="A113" s="718"/>
      <c r="B113" s="719"/>
      <c r="C113" s="720"/>
      <c r="D113" s="721"/>
      <c r="E113" s="720"/>
      <c r="F113" s="721"/>
      <c r="G113" s="720"/>
      <c r="H113" s="720"/>
    </row>
    <row r="114" spans="1:11" s="711" customFormat="1" ht="17.45" customHeight="1">
      <c r="A114" s="718"/>
      <c r="B114" s="719"/>
      <c r="C114" s="720"/>
      <c r="D114" s="721"/>
      <c r="E114" s="720"/>
      <c r="F114" s="721"/>
      <c r="G114" s="720"/>
      <c r="H114" s="720"/>
    </row>
    <row r="115" spans="1:11" s="711" customFormat="1" ht="17.45" customHeight="1">
      <c r="A115" s="718"/>
      <c r="B115" s="719"/>
      <c r="C115" s="720"/>
      <c r="D115" s="721"/>
      <c r="E115" s="720"/>
      <c r="F115" s="721"/>
      <c r="G115" s="720"/>
      <c r="H115" s="720"/>
    </row>
    <row r="116" spans="1:11" s="711" customFormat="1" ht="17.45" customHeight="1">
      <c r="A116" s="718"/>
      <c r="B116" s="719"/>
      <c r="C116" s="720"/>
      <c r="D116" s="721"/>
      <c r="E116" s="720"/>
      <c r="F116" s="721"/>
      <c r="G116" s="720"/>
      <c r="H116" s="720"/>
    </row>
    <row r="117" spans="1:11" s="711" customFormat="1" ht="17.45" customHeight="1">
      <c r="A117" s="718"/>
      <c r="B117" s="719"/>
      <c r="C117" s="720"/>
      <c r="D117" s="721"/>
      <c r="E117" s="720"/>
      <c r="F117" s="721"/>
      <c r="G117" s="720"/>
      <c r="H117" s="720"/>
    </row>
    <row r="118" spans="1:11" ht="20.100000000000001" customHeight="1">
      <c r="A118" s="1298"/>
      <c r="B118" s="1298"/>
      <c r="C118" s="1298"/>
      <c r="D118" s="1298"/>
      <c r="E118" s="1298"/>
      <c r="F118" s="1298"/>
      <c r="G118" s="1298"/>
      <c r="H118" s="1298"/>
    </row>
    <row r="119" spans="1:11" s="711" customFormat="1" ht="17.45" customHeight="1">
      <c r="A119" s="718"/>
      <c r="B119" s="719"/>
      <c r="C119" s="720"/>
      <c r="D119" s="721"/>
      <c r="E119" s="720"/>
      <c r="F119" s="721"/>
      <c r="G119" s="720"/>
      <c r="H119" s="720"/>
    </row>
    <row r="120" spans="1:11" s="703" customFormat="1" ht="17.45" customHeight="1">
      <c r="A120" s="718"/>
      <c r="B120" s="719"/>
      <c r="C120" s="720"/>
      <c r="D120" s="721"/>
      <c r="E120" s="720"/>
      <c r="F120" s="721"/>
      <c r="G120" s="720"/>
      <c r="H120" s="720"/>
      <c r="I120" s="711"/>
      <c r="J120" s="711"/>
      <c r="K120" s="711"/>
    </row>
    <row r="121" spans="1:11" s="703" customFormat="1" ht="17.45" customHeight="1">
      <c r="A121" s="718"/>
      <c r="B121" s="719"/>
      <c r="C121" s="720"/>
      <c r="D121" s="721"/>
      <c r="E121" s="720"/>
      <c r="F121" s="721"/>
      <c r="G121" s="720"/>
      <c r="H121" s="720"/>
      <c r="I121" s="711"/>
      <c r="J121" s="711"/>
      <c r="K121" s="711"/>
    </row>
    <row r="122" spans="1:11" s="703" customFormat="1" ht="17.45" customHeight="1">
      <c r="A122" s="718"/>
      <c r="B122" s="719"/>
      <c r="C122" s="720"/>
      <c r="D122" s="721"/>
      <c r="E122" s="720"/>
      <c r="F122" s="721"/>
      <c r="G122" s="720"/>
      <c r="H122" s="720"/>
      <c r="I122" s="711"/>
      <c r="J122" s="711"/>
      <c r="K122" s="711"/>
    </row>
    <row r="123" spans="1:11" s="711" customFormat="1" ht="17.45" customHeight="1">
      <c r="A123" s="718"/>
      <c r="B123" s="719"/>
      <c r="C123" s="720"/>
      <c r="D123" s="721"/>
      <c r="E123" s="720"/>
      <c r="F123" s="721"/>
      <c r="G123" s="720"/>
      <c r="H123" s="720"/>
    </row>
    <row r="124" spans="1:11" s="703" customFormat="1" ht="17.45" customHeight="1">
      <c r="A124" s="718"/>
      <c r="B124" s="719"/>
      <c r="C124" s="720"/>
      <c r="D124" s="721"/>
      <c r="E124" s="720"/>
      <c r="F124" s="721"/>
      <c r="G124" s="720"/>
      <c r="H124" s="720"/>
      <c r="I124" s="711"/>
      <c r="J124" s="711"/>
      <c r="K124" s="711"/>
    </row>
    <row r="125" spans="1:11" s="703" customFormat="1" ht="17.45" customHeight="1">
      <c r="A125" s="718"/>
      <c r="B125" s="719"/>
      <c r="C125" s="720"/>
      <c r="D125" s="721"/>
      <c r="E125" s="720"/>
      <c r="F125" s="721"/>
      <c r="G125" s="720"/>
      <c r="H125" s="720"/>
      <c r="I125" s="711"/>
      <c r="J125" s="711"/>
      <c r="K125" s="711"/>
    </row>
    <row r="126" spans="1:11" s="703" customFormat="1" ht="17.45" customHeight="1">
      <c r="A126" s="718"/>
      <c r="B126" s="719"/>
      <c r="C126" s="720"/>
      <c r="D126" s="721"/>
      <c r="E126" s="720"/>
      <c r="F126" s="721"/>
      <c r="G126" s="720"/>
      <c r="H126" s="720"/>
      <c r="I126" s="711"/>
      <c r="J126" s="711"/>
      <c r="K126" s="711"/>
    </row>
    <row r="127" spans="1:11" s="703" customFormat="1" ht="17.45" customHeight="1">
      <c r="A127" s="718"/>
      <c r="B127" s="719"/>
      <c r="C127" s="720"/>
      <c r="D127" s="721"/>
      <c r="E127" s="720"/>
      <c r="F127" s="721"/>
      <c r="G127" s="720"/>
      <c r="H127" s="720"/>
      <c r="I127" s="711"/>
      <c r="J127" s="711"/>
      <c r="K127" s="711"/>
    </row>
    <row r="128" spans="1:11" s="703" customFormat="1" ht="17.45" customHeight="1">
      <c r="A128" s="718"/>
      <c r="B128" s="719"/>
      <c r="C128" s="720"/>
      <c r="D128" s="721"/>
      <c r="E128" s="720"/>
      <c r="F128" s="721"/>
      <c r="G128" s="720"/>
      <c r="H128" s="720"/>
      <c r="I128" s="711"/>
      <c r="J128" s="711"/>
      <c r="K128" s="711"/>
    </row>
    <row r="129" spans="1:11" s="703" customFormat="1" ht="17.45" customHeight="1">
      <c r="A129" s="718"/>
      <c r="B129" s="719"/>
      <c r="C129" s="720"/>
      <c r="D129" s="721"/>
      <c r="E129" s="720"/>
      <c r="F129" s="721"/>
      <c r="G129" s="720"/>
      <c r="H129" s="720"/>
      <c r="I129" s="711"/>
      <c r="J129" s="711"/>
      <c r="K129" s="711"/>
    </row>
    <row r="130" spans="1:11" s="703" customFormat="1" ht="17.45" customHeight="1">
      <c r="A130" s="718"/>
      <c r="B130" s="719"/>
      <c r="C130" s="875"/>
      <c r="D130" s="875"/>
      <c r="E130" s="875"/>
      <c r="F130" s="875"/>
      <c r="G130" s="875"/>
      <c r="H130" s="875"/>
      <c r="I130" s="711"/>
      <c r="J130" s="711"/>
      <c r="K130" s="711"/>
    </row>
    <row r="131" spans="1:11" s="703" customFormat="1" ht="17.45" customHeight="1">
      <c r="A131" s="718"/>
      <c r="B131" s="719"/>
      <c r="C131" s="875"/>
      <c r="D131" s="875"/>
      <c r="E131" s="875"/>
      <c r="F131" s="875"/>
      <c r="G131" s="875"/>
      <c r="H131" s="875"/>
      <c r="I131" s="711"/>
      <c r="J131" s="711"/>
      <c r="K131" s="711"/>
    </row>
    <row r="132" spans="1:11" s="703" customFormat="1" ht="17.45" customHeight="1">
      <c r="A132" s="718"/>
      <c r="B132" s="719"/>
      <c r="C132" s="875"/>
      <c r="D132" s="875"/>
      <c r="E132" s="875"/>
      <c r="F132" s="875"/>
      <c r="G132" s="875"/>
      <c r="H132" s="875"/>
      <c r="I132" s="711"/>
      <c r="J132" s="711"/>
      <c r="K132" s="711"/>
    </row>
    <row r="133" spans="1:11" s="703" customFormat="1" ht="17.45" customHeight="1">
      <c r="A133" s="718"/>
      <c r="B133" s="719"/>
      <c r="C133" s="720"/>
      <c r="D133" s="721"/>
      <c r="E133" s="720"/>
      <c r="F133" s="721"/>
      <c r="G133" s="720"/>
      <c r="H133" s="720"/>
      <c r="I133" s="711"/>
      <c r="J133" s="711"/>
      <c r="K133" s="711"/>
    </row>
    <row r="134" spans="1:11" s="703" customFormat="1" ht="17.45" customHeight="1">
      <c r="A134" s="718"/>
      <c r="B134" s="719"/>
      <c r="C134" s="720"/>
      <c r="D134" s="721"/>
      <c r="E134" s="720"/>
      <c r="F134" s="721"/>
      <c r="G134" s="720"/>
      <c r="H134" s="720"/>
      <c r="I134" s="711"/>
      <c r="J134" s="711"/>
      <c r="K134" s="711"/>
    </row>
    <row r="135" spans="1:11" s="711" customFormat="1" ht="17.45" customHeight="1">
      <c r="A135" s="718"/>
      <c r="B135" s="719"/>
      <c r="C135" s="720"/>
      <c r="D135" s="721"/>
      <c r="E135" s="720"/>
      <c r="F135" s="721"/>
      <c r="G135" s="720"/>
      <c r="H135" s="720"/>
    </row>
    <row r="136" spans="1:11" s="703" customFormat="1" ht="17.45" customHeight="1">
      <c r="A136" s="718"/>
      <c r="B136" s="719"/>
      <c r="C136" s="720"/>
      <c r="D136" s="721"/>
      <c r="E136" s="720"/>
      <c r="F136" s="721"/>
      <c r="G136" s="720"/>
      <c r="H136" s="720"/>
      <c r="I136" s="711"/>
      <c r="J136" s="711"/>
      <c r="K136" s="711"/>
    </row>
    <row r="137" spans="1:11" s="703" customFormat="1" ht="17.45" customHeight="1">
      <c r="A137" s="718"/>
      <c r="B137" s="719"/>
      <c r="C137" s="720"/>
      <c r="D137" s="721"/>
      <c r="E137" s="720"/>
      <c r="F137" s="721"/>
      <c r="G137" s="720"/>
      <c r="H137" s="720"/>
      <c r="I137" s="711"/>
      <c r="J137" s="711"/>
      <c r="K137" s="711"/>
    </row>
    <row r="138" spans="1:11" s="703" customFormat="1" ht="17.45" customHeight="1">
      <c r="A138" s="718"/>
      <c r="B138" s="719"/>
      <c r="C138" s="720"/>
      <c r="D138" s="721"/>
      <c r="E138" s="720"/>
      <c r="F138" s="721"/>
      <c r="G138" s="720"/>
      <c r="H138" s="720"/>
      <c r="I138" s="711"/>
      <c r="J138" s="711"/>
      <c r="K138" s="711"/>
    </row>
    <row r="139" spans="1:11" s="703" customFormat="1" ht="17.45" customHeight="1">
      <c r="A139" s="718"/>
      <c r="B139" s="719"/>
      <c r="C139" s="720"/>
      <c r="D139" s="720"/>
      <c r="E139" s="720"/>
      <c r="F139" s="720"/>
      <c r="G139" s="720"/>
      <c r="H139" s="720"/>
      <c r="I139" s="711"/>
      <c r="J139" s="711"/>
      <c r="K139" s="711"/>
    </row>
    <row r="140" spans="1:11" s="703" customFormat="1" ht="17.45" customHeight="1">
      <c r="A140" s="718"/>
      <c r="B140" s="719"/>
      <c r="C140" s="720"/>
      <c r="D140" s="720"/>
      <c r="E140" s="720"/>
      <c r="F140" s="720"/>
      <c r="G140" s="720"/>
      <c r="H140" s="720"/>
      <c r="I140" s="711"/>
      <c r="J140" s="711"/>
      <c r="K140" s="711"/>
    </row>
    <row r="141" spans="1:11" s="703" customFormat="1" ht="17.45" customHeight="1">
      <c r="A141" s="718"/>
      <c r="B141" s="719"/>
      <c r="C141" s="720"/>
      <c r="D141" s="720"/>
      <c r="E141" s="720"/>
      <c r="F141" s="720"/>
      <c r="G141" s="720"/>
      <c r="H141" s="720"/>
      <c r="I141" s="711"/>
      <c r="J141" s="711"/>
      <c r="K141" s="711"/>
    </row>
    <row r="142" spans="1:11" s="703" customFormat="1" ht="17.45" customHeight="1">
      <c r="A142" s="718"/>
      <c r="B142" s="719"/>
      <c r="C142" s="720"/>
      <c r="D142" s="720"/>
      <c r="E142" s="720"/>
      <c r="F142" s="720"/>
      <c r="G142" s="720"/>
      <c r="H142" s="720"/>
      <c r="I142" s="711"/>
      <c r="J142" s="711"/>
      <c r="K142" s="711"/>
    </row>
    <row r="143" spans="1:11" s="703" customFormat="1" ht="17.45" customHeight="1">
      <c r="A143" s="718"/>
      <c r="B143" s="719"/>
      <c r="C143" s="720"/>
      <c r="D143" s="720"/>
      <c r="E143" s="720"/>
      <c r="F143" s="720"/>
      <c r="G143" s="720"/>
      <c r="H143" s="723"/>
      <c r="I143" s="711"/>
      <c r="J143" s="711"/>
      <c r="K143" s="711"/>
    </row>
    <row r="144" spans="1:11" ht="20.100000000000001" customHeight="1">
      <c r="A144" s="1298"/>
      <c r="B144" s="1298"/>
      <c r="C144" s="1298"/>
      <c r="D144" s="1298"/>
      <c r="E144" s="1298"/>
      <c r="F144" s="1298"/>
      <c r="G144" s="1298"/>
      <c r="H144" s="1298"/>
    </row>
    <row r="145" spans="1:7" s="711" customFormat="1" ht="17.45" customHeight="1">
      <c r="A145" s="718"/>
      <c r="B145" s="719"/>
      <c r="C145" s="875"/>
      <c r="D145" s="876"/>
      <c r="E145" s="876"/>
      <c r="F145" s="876"/>
      <c r="G145" s="876"/>
    </row>
    <row r="146" spans="1:7" s="703" customFormat="1" ht="17.45" customHeight="1">
      <c r="A146" s="718"/>
      <c r="B146" s="719"/>
      <c r="C146" s="869"/>
      <c r="D146" s="877"/>
      <c r="E146" s="877"/>
      <c r="F146" s="877"/>
      <c r="G146" s="877"/>
    </row>
    <row r="147" spans="1:7" s="703" customFormat="1" ht="17.45" customHeight="1">
      <c r="A147" s="718"/>
      <c r="B147" s="719"/>
      <c r="C147" s="869"/>
      <c r="D147" s="877"/>
      <c r="E147" s="877"/>
      <c r="F147" s="877"/>
      <c r="G147" s="877"/>
    </row>
    <row r="148" spans="1:7" s="703" customFormat="1" ht="17.45" customHeight="1">
      <c r="A148" s="718"/>
      <c r="B148" s="719"/>
      <c r="C148" s="869"/>
      <c r="D148" s="877"/>
      <c r="E148" s="877"/>
      <c r="F148" s="877"/>
      <c r="G148" s="877"/>
    </row>
    <row r="149" spans="1:7" s="711" customFormat="1" ht="17.45" customHeight="1">
      <c r="A149" s="718"/>
      <c r="B149" s="719"/>
      <c r="C149" s="875"/>
      <c r="D149" s="876"/>
      <c r="E149" s="876"/>
      <c r="F149" s="876"/>
      <c r="G149" s="876"/>
    </row>
    <row r="150" spans="1:7" s="703" customFormat="1" ht="17.45" customHeight="1">
      <c r="A150" s="718"/>
      <c r="B150" s="719"/>
      <c r="C150" s="869"/>
      <c r="D150" s="877"/>
      <c r="E150" s="877"/>
      <c r="F150" s="877"/>
      <c r="G150" s="877"/>
    </row>
    <row r="151" spans="1:7" s="703" customFormat="1" ht="17.45" customHeight="1">
      <c r="A151" s="718"/>
      <c r="B151" s="719"/>
      <c r="C151" s="869"/>
      <c r="D151" s="877"/>
      <c r="E151" s="877"/>
      <c r="F151" s="877"/>
      <c r="G151" s="877"/>
    </row>
    <row r="152" spans="1:7" s="703" customFormat="1" ht="17.45" customHeight="1">
      <c r="A152" s="718"/>
      <c r="B152" s="719"/>
      <c r="C152" s="869"/>
      <c r="D152" s="877"/>
      <c r="E152" s="877"/>
      <c r="F152" s="877"/>
      <c r="G152" s="877"/>
    </row>
    <row r="153" spans="1:7" s="703" customFormat="1" ht="17.45" customHeight="1">
      <c r="A153" s="718"/>
      <c r="B153" s="719"/>
      <c r="C153" s="869"/>
      <c r="D153" s="877"/>
      <c r="E153" s="877"/>
      <c r="F153" s="877"/>
      <c r="G153" s="877"/>
    </row>
    <row r="154" spans="1:7" s="703" customFormat="1" ht="17.45" customHeight="1">
      <c r="A154" s="718"/>
      <c r="B154" s="719"/>
      <c r="C154" s="869"/>
      <c r="D154" s="877"/>
      <c r="E154" s="877"/>
      <c r="F154" s="877"/>
      <c r="G154" s="877"/>
    </row>
    <row r="155" spans="1:7" s="703" customFormat="1" ht="17.45" customHeight="1">
      <c r="A155" s="718"/>
      <c r="B155" s="719"/>
      <c r="C155" s="869"/>
      <c r="D155" s="877"/>
      <c r="E155" s="877"/>
      <c r="F155" s="877"/>
      <c r="G155" s="877"/>
    </row>
    <row r="156" spans="1:7" s="703" customFormat="1" ht="17.45" customHeight="1">
      <c r="A156" s="718"/>
      <c r="B156" s="719"/>
      <c r="C156" s="869"/>
      <c r="D156" s="877"/>
      <c r="E156" s="877"/>
      <c r="F156" s="877"/>
      <c r="G156" s="877"/>
    </row>
    <row r="157" spans="1:7" s="703" customFormat="1" ht="17.45" customHeight="1">
      <c r="A157" s="718"/>
      <c r="B157" s="719"/>
      <c r="C157" s="869"/>
      <c r="D157" s="877"/>
      <c r="E157" s="877"/>
      <c r="F157" s="877"/>
      <c r="G157" s="877"/>
    </row>
    <row r="158" spans="1:7" s="703" customFormat="1" ht="17.45" customHeight="1">
      <c r="A158" s="718"/>
      <c r="B158" s="719"/>
      <c r="C158" s="869"/>
      <c r="D158" s="877"/>
      <c r="E158" s="877"/>
      <c r="F158" s="877"/>
      <c r="G158" s="877"/>
    </row>
    <row r="159" spans="1:7" s="703" customFormat="1" ht="17.45" customHeight="1">
      <c r="A159" s="718"/>
      <c r="B159" s="719"/>
      <c r="C159" s="869"/>
      <c r="D159" s="877"/>
      <c r="E159" s="877"/>
      <c r="F159" s="877"/>
      <c r="G159" s="877"/>
    </row>
    <row r="160" spans="1:7" s="703" customFormat="1" ht="17.45" customHeight="1">
      <c r="A160" s="718"/>
      <c r="B160" s="719"/>
      <c r="C160" s="869"/>
      <c r="D160" s="877"/>
      <c r="E160" s="877"/>
      <c r="F160" s="877"/>
      <c r="G160" s="877"/>
    </row>
    <row r="161" spans="1:8" s="711" customFormat="1" ht="17.45" customHeight="1">
      <c r="A161" s="718"/>
      <c r="B161" s="719"/>
      <c r="C161" s="875"/>
      <c r="D161" s="876"/>
      <c r="E161" s="876"/>
      <c r="F161" s="876"/>
      <c r="G161" s="876"/>
    </row>
    <row r="162" spans="1:8" s="703" customFormat="1" ht="17.45" customHeight="1">
      <c r="A162" s="718"/>
      <c r="B162" s="719"/>
      <c r="C162" s="869"/>
      <c r="D162" s="877"/>
      <c r="E162" s="877"/>
      <c r="F162" s="877"/>
      <c r="G162" s="877"/>
    </row>
    <row r="163" spans="1:8" s="703" customFormat="1" ht="17.45" customHeight="1">
      <c r="A163" s="718"/>
      <c r="B163" s="719"/>
      <c r="C163" s="869"/>
      <c r="D163" s="877"/>
      <c r="E163" s="877"/>
      <c r="F163" s="877"/>
      <c r="G163" s="877"/>
    </row>
    <row r="164" spans="1:8" s="703" customFormat="1" ht="17.45" customHeight="1">
      <c r="A164" s="718"/>
      <c r="B164" s="719"/>
      <c r="C164" s="869"/>
      <c r="D164" s="877"/>
      <c r="E164" s="877"/>
      <c r="F164" s="877"/>
      <c r="G164" s="877"/>
    </row>
    <row r="165" spans="1:8" s="703" customFormat="1" ht="17.45" customHeight="1">
      <c r="A165" s="718"/>
      <c r="B165" s="719"/>
      <c r="C165" s="869"/>
      <c r="D165" s="877"/>
      <c r="E165" s="877"/>
      <c r="F165" s="877"/>
      <c r="G165" s="877"/>
    </row>
    <row r="166" spans="1:8" s="703" customFormat="1" ht="17.45" customHeight="1">
      <c r="A166" s="718"/>
      <c r="B166" s="719"/>
      <c r="C166" s="869"/>
      <c r="D166" s="877"/>
      <c r="E166" s="877"/>
      <c r="F166" s="877"/>
      <c r="G166" s="877"/>
    </row>
    <row r="167" spans="1:8" s="703" customFormat="1" ht="17.45" customHeight="1">
      <c r="A167" s="718"/>
      <c r="B167" s="719"/>
      <c r="C167" s="869"/>
      <c r="D167" s="877"/>
      <c r="E167" s="877"/>
      <c r="F167" s="877"/>
      <c r="G167" s="877"/>
    </row>
    <row r="168" spans="1:8" s="703" customFormat="1" ht="17.45" customHeight="1">
      <c r="A168" s="718"/>
      <c r="B168" s="719"/>
      <c r="C168" s="869"/>
      <c r="D168" s="877"/>
      <c r="E168" s="877"/>
      <c r="F168" s="877"/>
      <c r="G168" s="877"/>
      <c r="H168" s="877"/>
    </row>
    <row r="169" spans="1:8" s="703" customFormat="1" ht="17.45" customHeight="1">
      <c r="A169" s="718"/>
      <c r="B169" s="719"/>
      <c r="C169" s="869"/>
      <c r="D169" s="877"/>
      <c r="E169" s="877"/>
      <c r="F169" s="877"/>
      <c r="G169" s="877"/>
      <c r="H169" s="877"/>
    </row>
    <row r="170" spans="1:8" ht="25.5" customHeight="1">
      <c r="A170" s="694"/>
      <c r="C170" s="869"/>
      <c r="H170" s="717"/>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11" customWidth="1"/>
    <col min="2" max="2" width="25.7109375" style="694" customWidth="1"/>
    <col min="3" max="7" width="14.7109375" style="877" customWidth="1"/>
    <col min="8" max="8" width="14.7109375" style="694" customWidth="1"/>
    <col min="9" max="9" width="19.7109375" style="694" customWidth="1"/>
    <col min="10" max="16384" width="11.42578125" style="694"/>
  </cols>
  <sheetData>
    <row r="1" spans="1:9" ht="15" customHeight="1">
      <c r="A1" s="907" t="s">
        <v>1764</v>
      </c>
      <c r="C1" s="905"/>
      <c r="D1" s="905"/>
      <c r="E1" s="905"/>
      <c r="F1" s="905"/>
      <c r="G1" s="905"/>
    </row>
    <row r="2" spans="1:9" s="703" customFormat="1" ht="14.1" customHeight="1">
      <c r="A2" s="1290" t="s">
        <v>678</v>
      </c>
      <c r="B2" s="1290"/>
      <c r="C2" s="1290"/>
      <c r="D2" s="1290"/>
      <c r="E2" s="1290"/>
      <c r="F2" s="1290"/>
      <c r="G2" s="1290"/>
      <c r="H2" s="1290"/>
      <c r="I2" s="1290"/>
    </row>
    <row r="3" spans="1:9" s="703" customFormat="1" ht="14.1" customHeight="1">
      <c r="A3" s="1290" t="s">
        <v>1470</v>
      </c>
      <c r="B3" s="1290"/>
      <c r="C3" s="1290"/>
      <c r="D3" s="1290"/>
      <c r="E3" s="1290"/>
      <c r="F3" s="1290"/>
      <c r="G3" s="1290"/>
      <c r="H3" s="1290"/>
      <c r="I3" s="1290"/>
    </row>
    <row r="4" spans="1:9" s="703" customFormat="1" ht="14.1" customHeight="1">
      <c r="A4" s="1290" t="s">
        <v>1609</v>
      </c>
      <c r="B4" s="1290"/>
      <c r="C4" s="1290"/>
      <c r="D4" s="1290"/>
      <c r="E4" s="1290"/>
      <c r="F4" s="1290"/>
      <c r="G4" s="1290"/>
      <c r="H4" s="1290"/>
      <c r="I4" s="1290"/>
    </row>
    <row r="5" spans="1:9" s="703" customFormat="1" ht="24" customHeight="1">
      <c r="A5" s="1291" t="s">
        <v>345</v>
      </c>
      <c r="B5" s="1291"/>
      <c r="C5" s="1291"/>
      <c r="D5" s="1291"/>
      <c r="E5" s="1291"/>
      <c r="F5" s="1291"/>
      <c r="G5" s="1291"/>
      <c r="H5" s="1291"/>
      <c r="I5" s="1291"/>
    </row>
    <row r="6" spans="1:9" ht="20.100000000000001" customHeight="1">
      <c r="A6" s="1213" t="s">
        <v>1610</v>
      </c>
      <c r="B6" s="1166"/>
      <c r="C6" s="1292" t="s">
        <v>699</v>
      </c>
      <c r="D6" s="1293"/>
      <c r="E6" s="1293"/>
      <c r="F6" s="1293"/>
      <c r="G6" s="1293"/>
      <c r="H6" s="1293"/>
      <c r="I6" s="1293"/>
    </row>
    <row r="7" spans="1:9" ht="20.100000000000001" customHeight="1">
      <c r="A7" s="1214"/>
      <c r="B7" s="1167"/>
      <c r="C7" s="1294" t="s">
        <v>364</v>
      </c>
      <c r="D7" s="1301" t="s">
        <v>561</v>
      </c>
      <c r="E7" s="1210" t="s">
        <v>1058</v>
      </c>
      <c r="F7" s="1292" t="s">
        <v>549</v>
      </c>
      <c r="G7" s="1296"/>
      <c r="H7" s="1210" t="s">
        <v>1611</v>
      </c>
      <c r="I7" s="1198" t="s">
        <v>1473</v>
      </c>
    </row>
    <row r="8" spans="1:9" ht="24.95" customHeight="1">
      <c r="A8" s="1214"/>
      <c r="B8" s="1167"/>
      <c r="C8" s="1295"/>
      <c r="D8" s="1302"/>
      <c r="E8" s="1212"/>
      <c r="F8" s="704" t="s">
        <v>547</v>
      </c>
      <c r="G8" s="704" t="s">
        <v>536</v>
      </c>
      <c r="H8" s="1212"/>
      <c r="I8" s="1200"/>
    </row>
    <row r="9" spans="1:9" ht="20.100000000000001" customHeight="1">
      <c r="A9" s="1215"/>
      <c r="B9" s="1168"/>
      <c r="C9" s="874" t="s">
        <v>182</v>
      </c>
      <c r="D9" s="874" t="s">
        <v>1476</v>
      </c>
      <c r="E9" s="704" t="s">
        <v>810</v>
      </c>
      <c r="F9" s="705" t="s">
        <v>182</v>
      </c>
      <c r="G9" s="704" t="s">
        <v>810</v>
      </c>
      <c r="H9" s="873" t="s">
        <v>182</v>
      </c>
      <c r="I9" s="706" t="s">
        <v>670</v>
      </c>
    </row>
    <row r="10" spans="1:9" s="711" customFormat="1" ht="20.100000000000001" customHeight="1">
      <c r="A10" s="1300"/>
      <c r="B10" s="1300"/>
      <c r="C10" s="1300"/>
      <c r="D10" s="1300"/>
      <c r="E10" s="1300"/>
      <c r="F10" s="1300"/>
      <c r="G10" s="1300"/>
      <c r="H10" s="1300"/>
      <c r="I10" s="1300"/>
    </row>
    <row r="11" spans="1:9" s="711" customFormat="1" ht="15" customHeight="1">
      <c r="A11" s="1178" t="s">
        <v>1614</v>
      </c>
      <c r="B11" s="1178"/>
      <c r="C11" s="1178"/>
      <c r="D11" s="1178"/>
      <c r="E11" s="1178"/>
      <c r="F11" s="1178"/>
      <c r="G11" s="1178"/>
      <c r="H11" s="1178"/>
      <c r="I11" s="1178"/>
    </row>
    <row r="12" spans="1:9" s="711" customFormat="1" ht="17.45" customHeight="1">
      <c r="A12" s="708">
        <v>42917</v>
      </c>
      <c r="B12" s="709">
        <v>42917</v>
      </c>
      <c r="C12" s="710">
        <v>9271</v>
      </c>
      <c r="D12" s="710">
        <v>7978</v>
      </c>
      <c r="E12" s="710">
        <v>380.57</v>
      </c>
      <c r="F12" s="710">
        <v>10329</v>
      </c>
      <c r="G12" s="710">
        <v>1478.97</v>
      </c>
      <c r="H12" s="710">
        <v>56730</v>
      </c>
      <c r="I12" s="710">
        <v>2466121</v>
      </c>
    </row>
    <row r="13" spans="1:9" s="711" customFormat="1" ht="11.45" customHeight="1">
      <c r="A13" s="713" t="s">
        <v>353</v>
      </c>
      <c r="B13" s="709">
        <v>42948</v>
      </c>
      <c r="C13" s="710">
        <v>9249</v>
      </c>
      <c r="D13" s="710">
        <v>7932</v>
      </c>
      <c r="E13" s="710">
        <v>359</v>
      </c>
      <c r="F13" s="710">
        <v>10273</v>
      </c>
      <c r="G13" s="710">
        <v>1478.69</v>
      </c>
      <c r="H13" s="710">
        <v>56428</v>
      </c>
      <c r="I13" s="710">
        <v>2483584</v>
      </c>
    </row>
    <row r="14" spans="1:9" s="711" customFormat="1" ht="11.45" customHeight="1">
      <c r="A14" s="713" t="s">
        <v>353</v>
      </c>
      <c r="B14" s="709">
        <v>42979</v>
      </c>
      <c r="C14" s="710">
        <v>8153</v>
      </c>
      <c r="D14" s="710">
        <v>6984</v>
      </c>
      <c r="E14" s="710">
        <v>328.15999999999997</v>
      </c>
      <c r="F14" s="710">
        <v>9024</v>
      </c>
      <c r="G14" s="710">
        <v>1298.3700000000001</v>
      </c>
      <c r="H14" s="710">
        <v>49682</v>
      </c>
      <c r="I14" s="710">
        <v>2210705</v>
      </c>
    </row>
    <row r="15" spans="1:9" s="711" customFormat="1" ht="11.45" customHeight="1">
      <c r="A15" s="713" t="s">
        <v>353</v>
      </c>
      <c r="B15" s="709">
        <v>43009</v>
      </c>
      <c r="C15" s="710">
        <v>8117</v>
      </c>
      <c r="D15" s="710">
        <v>6956</v>
      </c>
      <c r="E15" s="710">
        <v>320.57</v>
      </c>
      <c r="F15" s="710">
        <v>9012</v>
      </c>
      <c r="G15" s="710">
        <v>1291.3999999999999</v>
      </c>
      <c r="H15" s="710">
        <v>49642</v>
      </c>
      <c r="I15" s="710">
        <v>2178553</v>
      </c>
    </row>
    <row r="16" spans="1:9" s="711" customFormat="1" ht="11.45" customHeight="1">
      <c r="A16" s="713" t="s">
        <v>353</v>
      </c>
      <c r="B16" s="709">
        <v>43040</v>
      </c>
      <c r="C16" s="710">
        <v>7462</v>
      </c>
      <c r="D16" s="710">
        <v>6389</v>
      </c>
      <c r="E16" s="710">
        <v>294.02</v>
      </c>
      <c r="F16" s="710">
        <v>8294</v>
      </c>
      <c r="G16" s="710">
        <v>1183.56</v>
      </c>
      <c r="H16" s="710">
        <v>45413</v>
      </c>
      <c r="I16" s="710">
        <v>2003442</v>
      </c>
    </row>
    <row r="17" spans="1:9" s="711" customFormat="1" ht="11.45" customHeight="1">
      <c r="A17" s="713" t="s">
        <v>353</v>
      </c>
      <c r="B17" s="709">
        <v>43070</v>
      </c>
      <c r="C17" s="710">
        <v>8801</v>
      </c>
      <c r="D17" s="710">
        <v>7373</v>
      </c>
      <c r="E17" s="710">
        <v>338.94</v>
      </c>
      <c r="F17" s="710">
        <v>9689</v>
      </c>
      <c r="G17" s="710">
        <v>1376.9499999999998</v>
      </c>
      <c r="H17" s="710">
        <v>53119</v>
      </c>
      <c r="I17" s="710">
        <v>2294046</v>
      </c>
    </row>
    <row r="18" spans="1:9" s="711" customFormat="1" ht="17.45" customHeight="1">
      <c r="A18" s="713">
        <v>43101</v>
      </c>
      <c r="B18" s="709">
        <v>43101</v>
      </c>
      <c r="C18" s="710">
        <v>7349</v>
      </c>
      <c r="D18" s="710">
        <v>6361</v>
      </c>
      <c r="E18" s="710">
        <v>304.55999999999995</v>
      </c>
      <c r="F18" s="710">
        <v>8110</v>
      </c>
      <c r="G18" s="710">
        <v>1176.79</v>
      </c>
      <c r="H18" s="710">
        <v>44729</v>
      </c>
      <c r="I18" s="710">
        <v>2002337</v>
      </c>
    </row>
    <row r="19" spans="1:9" s="711" customFormat="1" ht="11.45" customHeight="1">
      <c r="A19" s="713" t="s">
        <v>353</v>
      </c>
      <c r="B19" s="709">
        <v>43132</v>
      </c>
      <c r="C19" s="710">
        <v>7282</v>
      </c>
      <c r="D19" s="710">
        <v>6327</v>
      </c>
      <c r="E19" s="710">
        <v>302.78000000000003</v>
      </c>
      <c r="F19" s="710">
        <v>8063</v>
      </c>
      <c r="G19" s="710">
        <v>1164.8</v>
      </c>
      <c r="H19" s="710">
        <v>44603</v>
      </c>
      <c r="I19" s="710">
        <v>2001825</v>
      </c>
    </row>
    <row r="20" spans="1:9" s="711" customFormat="1" ht="11.45" customHeight="1">
      <c r="A20" s="713" t="s">
        <v>353</v>
      </c>
      <c r="B20" s="709">
        <v>43160</v>
      </c>
      <c r="C20" s="710">
        <v>8596</v>
      </c>
      <c r="D20" s="710">
        <v>7490</v>
      </c>
      <c r="E20" s="710">
        <v>369.05</v>
      </c>
      <c r="F20" s="710">
        <v>9531</v>
      </c>
      <c r="G20" s="710">
        <v>1379.37</v>
      </c>
      <c r="H20" s="710">
        <v>52814</v>
      </c>
      <c r="I20" s="710">
        <v>2393670</v>
      </c>
    </row>
    <row r="21" spans="1:9" s="711" customFormat="1" ht="11.45" customHeight="1">
      <c r="A21" s="713" t="s">
        <v>353</v>
      </c>
      <c r="B21" s="709">
        <v>43191</v>
      </c>
      <c r="C21" s="710">
        <v>8612</v>
      </c>
      <c r="D21" s="710">
        <v>7529</v>
      </c>
      <c r="E21" s="710">
        <v>365.89</v>
      </c>
      <c r="F21" s="710">
        <v>9586</v>
      </c>
      <c r="G21" s="710">
        <v>1381.12</v>
      </c>
      <c r="H21" s="710">
        <v>53077</v>
      </c>
      <c r="I21" s="710">
        <v>2397281</v>
      </c>
    </row>
    <row r="22" spans="1:9" s="711" customFormat="1" ht="11.45" customHeight="1">
      <c r="A22" s="713" t="s">
        <v>353</v>
      </c>
      <c r="B22" s="709">
        <v>43221</v>
      </c>
      <c r="C22" s="710">
        <v>8900</v>
      </c>
      <c r="D22" s="710">
        <v>7666</v>
      </c>
      <c r="E22" s="710">
        <v>377.03</v>
      </c>
      <c r="F22" s="710">
        <v>9868</v>
      </c>
      <c r="G22" s="710">
        <v>1413.4899999999998</v>
      </c>
      <c r="H22" s="710">
        <v>55085</v>
      </c>
      <c r="I22" s="710">
        <v>2448480</v>
      </c>
    </row>
    <row r="23" spans="1:9" s="711" customFormat="1" ht="11.45" customHeight="1">
      <c r="A23" s="713" t="s">
        <v>353</v>
      </c>
      <c r="B23" s="709">
        <v>43252</v>
      </c>
      <c r="C23" s="710">
        <v>9239</v>
      </c>
      <c r="D23" s="710">
        <v>7935</v>
      </c>
      <c r="E23" s="710">
        <v>378.03000000000003</v>
      </c>
      <c r="F23" s="710">
        <v>10213</v>
      </c>
      <c r="G23" s="710">
        <v>1470.01</v>
      </c>
      <c r="H23" s="710">
        <v>56452</v>
      </c>
      <c r="I23" s="710">
        <v>2511769</v>
      </c>
    </row>
    <row r="24" spans="1:9" s="711" customFormat="1" ht="11.45" customHeight="1">
      <c r="A24" s="713" t="s">
        <v>353</v>
      </c>
      <c r="B24" s="709">
        <v>43282</v>
      </c>
      <c r="C24" s="710">
        <v>9845</v>
      </c>
      <c r="D24" s="710">
        <v>8409</v>
      </c>
      <c r="E24" s="710">
        <v>396.57</v>
      </c>
      <c r="F24" s="710">
        <v>10879</v>
      </c>
      <c r="G24" s="710">
        <v>1567.56</v>
      </c>
      <c r="H24" s="710">
        <v>61055</v>
      </c>
      <c r="I24" s="710">
        <v>2686791</v>
      </c>
    </row>
    <row r="25" spans="1:9" s="711" customFormat="1" ht="11.45" customHeight="1">
      <c r="A25" s="713" t="s">
        <v>353</v>
      </c>
      <c r="B25" s="709">
        <v>43313</v>
      </c>
      <c r="C25" s="710">
        <v>8486</v>
      </c>
      <c r="D25" s="710">
        <v>7382</v>
      </c>
      <c r="E25" s="710">
        <v>369.86</v>
      </c>
      <c r="F25" s="710">
        <v>9400</v>
      </c>
      <c r="G25" s="710">
        <v>1364</v>
      </c>
      <c r="H25" s="710">
        <v>52509</v>
      </c>
      <c r="I25" s="710">
        <v>2418098</v>
      </c>
    </row>
    <row r="26" spans="1:9" s="711" customFormat="1" ht="11.45" customHeight="1">
      <c r="A26" s="713" t="s">
        <v>353</v>
      </c>
      <c r="B26" s="709">
        <v>43344</v>
      </c>
      <c r="C26" s="710">
        <v>8183</v>
      </c>
      <c r="D26" s="710">
        <v>6960</v>
      </c>
      <c r="E26" s="710">
        <v>327.43</v>
      </c>
      <c r="F26" s="710">
        <v>8970</v>
      </c>
      <c r="G26" s="710">
        <v>1295.8</v>
      </c>
      <c r="H26" s="710">
        <v>50006</v>
      </c>
      <c r="I26" s="710">
        <v>2247864</v>
      </c>
    </row>
    <row r="27" spans="1:9" s="711" customFormat="1" ht="11.45" customHeight="1">
      <c r="A27" s="713" t="s">
        <v>353</v>
      </c>
      <c r="B27" s="709">
        <v>43374</v>
      </c>
      <c r="C27" s="710">
        <v>8024</v>
      </c>
      <c r="D27" s="710">
        <v>6909</v>
      </c>
      <c r="E27" s="710">
        <v>328.07</v>
      </c>
      <c r="F27" s="710">
        <v>8866</v>
      </c>
      <c r="G27" s="710">
        <v>1284.4500000000003</v>
      </c>
      <c r="H27" s="710">
        <v>49074</v>
      </c>
      <c r="I27" s="710">
        <v>2281668</v>
      </c>
    </row>
    <row r="28" spans="1:9" s="711" customFormat="1" ht="11.45" customHeight="1">
      <c r="A28" s="713" t="s">
        <v>353</v>
      </c>
      <c r="B28" s="709">
        <v>43405</v>
      </c>
      <c r="C28" s="710">
        <v>7621</v>
      </c>
      <c r="D28" s="710">
        <v>6582</v>
      </c>
      <c r="E28" s="710">
        <v>319.77000000000004</v>
      </c>
      <c r="F28" s="710">
        <v>8351</v>
      </c>
      <c r="G28" s="710">
        <v>1212.8300000000002</v>
      </c>
      <c r="H28" s="710">
        <v>46678</v>
      </c>
      <c r="I28" s="710">
        <v>2139928</v>
      </c>
    </row>
    <row r="29" spans="1:9" s="711" customFormat="1" ht="11.45" customHeight="1">
      <c r="A29" s="713" t="s">
        <v>353</v>
      </c>
      <c r="B29" s="709">
        <v>43435</v>
      </c>
      <c r="C29" s="710">
        <v>8112</v>
      </c>
      <c r="D29" s="710">
        <v>6693</v>
      </c>
      <c r="E29" s="710">
        <v>292.77999999999997</v>
      </c>
      <c r="F29" s="710">
        <v>8810</v>
      </c>
      <c r="G29" s="710">
        <v>1266.52</v>
      </c>
      <c r="H29" s="710">
        <v>48626</v>
      </c>
      <c r="I29" s="710">
        <v>2202483</v>
      </c>
    </row>
    <row r="30" spans="1:9" s="711" customFormat="1" ht="17.45" customHeight="1">
      <c r="A30" s="713">
        <v>43466</v>
      </c>
      <c r="B30" s="709">
        <v>43466</v>
      </c>
      <c r="C30" s="710">
        <v>7771</v>
      </c>
      <c r="D30" s="710">
        <v>6752</v>
      </c>
      <c r="E30" s="710">
        <v>322.47000000000003</v>
      </c>
      <c r="F30" s="710">
        <v>8582</v>
      </c>
      <c r="G30" s="710">
        <v>1249.8999999999999</v>
      </c>
      <c r="H30" s="710">
        <v>47871</v>
      </c>
      <c r="I30" s="710">
        <v>2226333</v>
      </c>
    </row>
    <row r="31" spans="1:9" s="711" customFormat="1" ht="11.45" customHeight="1">
      <c r="A31" s="713" t="s">
        <v>353</v>
      </c>
      <c r="B31" s="709">
        <v>43497</v>
      </c>
      <c r="C31" s="710">
        <v>7423</v>
      </c>
      <c r="D31" s="710">
        <v>6453</v>
      </c>
      <c r="E31" s="710">
        <v>322.06000000000006</v>
      </c>
      <c r="F31" s="710">
        <v>8137</v>
      </c>
      <c r="G31" s="710">
        <v>1185.5100000000002</v>
      </c>
      <c r="H31" s="710">
        <v>45664</v>
      </c>
      <c r="I31" s="710">
        <v>2125397</v>
      </c>
    </row>
    <row r="32" spans="1:9" s="711" customFormat="1" ht="11.45" customHeight="1">
      <c r="A32" s="713" t="s">
        <v>353</v>
      </c>
      <c r="B32" s="709">
        <v>43525</v>
      </c>
      <c r="C32" s="710">
        <v>8411</v>
      </c>
      <c r="D32" s="710">
        <v>7243</v>
      </c>
      <c r="E32" s="710">
        <v>343.60999999999996</v>
      </c>
      <c r="F32" s="710">
        <v>9263</v>
      </c>
      <c r="G32" s="710">
        <v>1348.7</v>
      </c>
      <c r="H32" s="710">
        <v>51728</v>
      </c>
      <c r="I32" s="710">
        <v>2379175</v>
      </c>
    </row>
    <row r="33" spans="1:11" s="711" customFormat="1" ht="11.45" customHeight="1">
      <c r="A33" s="713" t="s">
        <v>353</v>
      </c>
      <c r="B33" s="709">
        <v>43556</v>
      </c>
      <c r="C33" s="710">
        <v>8681</v>
      </c>
      <c r="D33" s="710">
        <v>7612</v>
      </c>
      <c r="E33" s="710">
        <v>364.75</v>
      </c>
      <c r="F33" s="710">
        <v>9577</v>
      </c>
      <c r="G33" s="710">
        <v>1409.2</v>
      </c>
      <c r="H33" s="710">
        <v>53766</v>
      </c>
      <c r="I33" s="710">
        <v>2541287</v>
      </c>
    </row>
    <row r="34" spans="1:11" s="711" customFormat="1" ht="11.45" customHeight="1">
      <c r="A34" s="713" t="s">
        <v>353</v>
      </c>
      <c r="B34" s="709">
        <v>43586</v>
      </c>
      <c r="C34" s="710">
        <v>9197</v>
      </c>
      <c r="D34" s="710">
        <v>7964</v>
      </c>
      <c r="E34" s="710">
        <v>333.41700000000003</v>
      </c>
      <c r="F34" s="710">
        <v>10155</v>
      </c>
      <c r="G34" s="710">
        <v>1287.7470000000001</v>
      </c>
      <c r="H34" s="710">
        <v>56751</v>
      </c>
      <c r="I34" s="710">
        <v>2640003</v>
      </c>
    </row>
    <row r="35" spans="1:11" s="711" customFormat="1" ht="11.45" customHeight="1">
      <c r="A35" s="713" t="s">
        <v>353</v>
      </c>
      <c r="B35" s="709">
        <v>43617</v>
      </c>
      <c r="C35" s="710">
        <v>8193</v>
      </c>
      <c r="D35" s="710">
        <v>7132</v>
      </c>
      <c r="E35" s="710">
        <v>290.42099999999999</v>
      </c>
      <c r="F35" s="710">
        <v>9101</v>
      </c>
      <c r="G35" s="710">
        <v>1137.53</v>
      </c>
      <c r="H35" s="710">
        <v>50556</v>
      </c>
      <c r="I35" s="710">
        <v>2382177</v>
      </c>
    </row>
    <row r="36" spans="1:11" s="711" customFormat="1" ht="11.45" customHeight="1">
      <c r="A36" s="713" t="s">
        <v>353</v>
      </c>
      <c r="B36" s="709">
        <v>43647</v>
      </c>
      <c r="C36" s="710">
        <v>9721</v>
      </c>
      <c r="D36" s="710">
        <v>8429</v>
      </c>
      <c r="E36" s="710">
        <v>347.589</v>
      </c>
      <c r="F36" s="710">
        <v>10748</v>
      </c>
      <c r="G36" s="710">
        <v>1352.492</v>
      </c>
      <c r="H36" s="710">
        <v>59762</v>
      </c>
      <c r="I36" s="710">
        <v>2828348</v>
      </c>
    </row>
    <row r="37" spans="1:11" ht="15" customHeight="1">
      <c r="A37" s="1289" t="s">
        <v>1477</v>
      </c>
      <c r="B37" s="1289"/>
      <c r="C37" s="1289"/>
      <c r="D37" s="1289"/>
      <c r="E37" s="1289"/>
      <c r="F37" s="1289"/>
      <c r="G37" s="1289"/>
      <c r="H37" s="1289"/>
      <c r="I37" s="1289"/>
    </row>
    <row r="38" spans="1:11" s="711" customFormat="1" ht="17.45" customHeight="1">
      <c r="A38" s="708">
        <v>42917</v>
      </c>
      <c r="B38" s="709">
        <v>42917</v>
      </c>
      <c r="C38" s="710">
        <v>1447</v>
      </c>
      <c r="D38" s="710">
        <v>6096</v>
      </c>
      <c r="E38" s="710">
        <v>298.62</v>
      </c>
      <c r="F38" s="710">
        <v>14187</v>
      </c>
      <c r="G38" s="710">
        <v>1125.29</v>
      </c>
      <c r="H38" s="710">
        <v>44030</v>
      </c>
      <c r="I38" s="710">
        <v>1903218</v>
      </c>
    </row>
    <row r="39" spans="1:11" s="703" customFormat="1" ht="11.45" customHeight="1">
      <c r="A39" s="713" t="s">
        <v>353</v>
      </c>
      <c r="B39" s="709">
        <v>42948</v>
      </c>
      <c r="C39" s="710">
        <v>1432</v>
      </c>
      <c r="D39" s="710">
        <v>6262</v>
      </c>
      <c r="E39" s="710">
        <v>286.91999999999996</v>
      </c>
      <c r="F39" s="710">
        <v>15306</v>
      </c>
      <c r="G39" s="710">
        <v>1159.56</v>
      </c>
      <c r="H39" s="710">
        <v>45220</v>
      </c>
      <c r="I39" s="710">
        <v>2031278</v>
      </c>
      <c r="J39" s="711"/>
      <c r="K39" s="711"/>
    </row>
    <row r="40" spans="1:11" s="703" customFormat="1" ht="11.45" customHeight="1">
      <c r="A40" s="713" t="s">
        <v>353</v>
      </c>
      <c r="B40" s="709">
        <v>42979</v>
      </c>
      <c r="C40" s="710">
        <v>1358</v>
      </c>
      <c r="D40" s="710">
        <v>5568</v>
      </c>
      <c r="E40" s="710">
        <v>270.76</v>
      </c>
      <c r="F40" s="710">
        <v>13433</v>
      </c>
      <c r="G40" s="710">
        <v>1031.8899999999999</v>
      </c>
      <c r="H40" s="710">
        <v>40047</v>
      </c>
      <c r="I40" s="710">
        <v>1786378</v>
      </c>
      <c r="J40" s="711"/>
      <c r="K40" s="711"/>
    </row>
    <row r="41" spans="1:11" s="703" customFormat="1" ht="11.45" customHeight="1">
      <c r="A41" s="713" t="s">
        <v>353</v>
      </c>
      <c r="B41" s="709">
        <v>43009</v>
      </c>
      <c r="C41" s="710">
        <v>1433</v>
      </c>
      <c r="D41" s="710">
        <v>6443</v>
      </c>
      <c r="E41" s="710">
        <v>282.65999999999997</v>
      </c>
      <c r="F41" s="710">
        <v>15632</v>
      </c>
      <c r="G41" s="710">
        <v>1194.7</v>
      </c>
      <c r="H41" s="710">
        <v>45868</v>
      </c>
      <c r="I41" s="710">
        <v>2156480</v>
      </c>
      <c r="J41" s="711"/>
      <c r="K41" s="711"/>
    </row>
    <row r="42" spans="1:11" s="711" customFormat="1" ht="11.45" customHeight="1">
      <c r="A42" s="713" t="s">
        <v>353</v>
      </c>
      <c r="B42" s="709">
        <v>43040</v>
      </c>
      <c r="C42" s="710">
        <v>1373</v>
      </c>
      <c r="D42" s="710">
        <v>5824</v>
      </c>
      <c r="E42" s="710">
        <v>273.61</v>
      </c>
      <c r="F42" s="710">
        <v>14335</v>
      </c>
      <c r="G42" s="710">
        <v>1099.8200000000002</v>
      </c>
      <c r="H42" s="710">
        <v>41835</v>
      </c>
      <c r="I42" s="710">
        <v>1818773</v>
      </c>
    </row>
    <row r="43" spans="1:11" s="703" customFormat="1" ht="11.45" customHeight="1">
      <c r="A43" s="713" t="s">
        <v>353</v>
      </c>
      <c r="B43" s="709">
        <v>43070</v>
      </c>
      <c r="C43" s="710">
        <v>1658</v>
      </c>
      <c r="D43" s="710">
        <v>7198</v>
      </c>
      <c r="E43" s="710">
        <v>328.18</v>
      </c>
      <c r="F43" s="710">
        <v>17649</v>
      </c>
      <c r="G43" s="710">
        <v>1337.29</v>
      </c>
      <c r="H43" s="710">
        <v>51692</v>
      </c>
      <c r="I43" s="710">
        <v>2284151</v>
      </c>
      <c r="J43" s="711"/>
      <c r="K43" s="711"/>
    </row>
    <row r="44" spans="1:11" s="703" customFormat="1" ht="17.45" customHeight="1">
      <c r="A44" s="713">
        <v>43101</v>
      </c>
      <c r="B44" s="709">
        <v>43101</v>
      </c>
      <c r="C44" s="710">
        <v>1255</v>
      </c>
      <c r="D44" s="710">
        <v>5153</v>
      </c>
      <c r="E44" s="710">
        <v>232.94</v>
      </c>
      <c r="F44" s="710">
        <v>12822</v>
      </c>
      <c r="G44" s="710">
        <v>983.86</v>
      </c>
      <c r="H44" s="710">
        <v>38239</v>
      </c>
      <c r="I44" s="710">
        <v>1688830</v>
      </c>
      <c r="J44" s="711"/>
      <c r="K44" s="711"/>
    </row>
    <row r="45" spans="1:11" s="703" customFormat="1" ht="11.45" customHeight="1">
      <c r="A45" s="713" t="s">
        <v>353</v>
      </c>
      <c r="B45" s="709">
        <v>43132</v>
      </c>
      <c r="C45" s="710">
        <v>1275</v>
      </c>
      <c r="D45" s="710">
        <v>5247</v>
      </c>
      <c r="E45" s="710">
        <v>265.39999999999998</v>
      </c>
      <c r="F45" s="710">
        <v>12299</v>
      </c>
      <c r="G45" s="710">
        <v>965.26</v>
      </c>
      <c r="H45" s="710">
        <v>37208</v>
      </c>
      <c r="I45" s="710">
        <v>1719514</v>
      </c>
      <c r="J45" s="711"/>
      <c r="K45" s="711"/>
    </row>
    <row r="46" spans="1:11" s="703" customFormat="1" ht="11.45" customHeight="1">
      <c r="A46" s="713" t="s">
        <v>353</v>
      </c>
      <c r="B46" s="709">
        <v>43160</v>
      </c>
      <c r="C46" s="710">
        <v>1389</v>
      </c>
      <c r="D46" s="710">
        <v>6138</v>
      </c>
      <c r="E46" s="710">
        <v>299.78000000000003</v>
      </c>
      <c r="F46" s="710">
        <v>14241</v>
      </c>
      <c r="G46" s="710">
        <v>1099.17</v>
      </c>
      <c r="H46" s="710">
        <v>41911</v>
      </c>
      <c r="I46" s="710">
        <v>1984341</v>
      </c>
      <c r="J46" s="711"/>
      <c r="K46" s="711"/>
    </row>
    <row r="47" spans="1:11" s="703" customFormat="1" ht="11.45" customHeight="1">
      <c r="A47" s="713" t="s">
        <v>353</v>
      </c>
      <c r="B47" s="709">
        <v>43191</v>
      </c>
      <c r="C47" s="710">
        <v>1526</v>
      </c>
      <c r="D47" s="710">
        <v>6020</v>
      </c>
      <c r="E47" s="710">
        <v>284.55</v>
      </c>
      <c r="F47" s="710">
        <v>14302</v>
      </c>
      <c r="G47" s="710">
        <v>1112.3200000000002</v>
      </c>
      <c r="H47" s="710">
        <v>43425</v>
      </c>
      <c r="I47" s="710">
        <v>2030936</v>
      </c>
      <c r="J47" s="711"/>
      <c r="K47" s="711"/>
    </row>
    <row r="48" spans="1:11" s="703" customFormat="1" ht="11.45" customHeight="1">
      <c r="A48" s="713" t="s">
        <v>353</v>
      </c>
      <c r="B48" s="709">
        <v>43221</v>
      </c>
      <c r="C48" s="710">
        <v>1598</v>
      </c>
      <c r="D48" s="710">
        <v>7305</v>
      </c>
      <c r="E48" s="710">
        <v>339.36</v>
      </c>
      <c r="F48" s="710">
        <v>18067</v>
      </c>
      <c r="G48" s="710">
        <v>1350.8</v>
      </c>
      <c r="H48" s="710">
        <v>52639</v>
      </c>
      <c r="I48" s="710">
        <v>2446968</v>
      </c>
      <c r="J48" s="711"/>
      <c r="K48" s="711"/>
    </row>
    <row r="49" spans="1:11" s="703" customFormat="1" ht="11.45" customHeight="1">
      <c r="A49" s="713" t="s">
        <v>353</v>
      </c>
      <c r="B49" s="709">
        <v>43252</v>
      </c>
      <c r="C49" s="710">
        <v>1454</v>
      </c>
      <c r="D49" s="710">
        <v>5906</v>
      </c>
      <c r="E49" s="710">
        <v>295.83000000000004</v>
      </c>
      <c r="F49" s="710">
        <v>14381</v>
      </c>
      <c r="G49" s="710">
        <v>1117.04</v>
      </c>
      <c r="H49" s="710">
        <v>42150</v>
      </c>
      <c r="I49" s="710">
        <v>1975165</v>
      </c>
      <c r="J49" s="711"/>
      <c r="K49" s="711"/>
    </row>
    <row r="50" spans="1:11" s="703" customFormat="1" ht="11.45" customHeight="1">
      <c r="A50" s="713" t="s">
        <v>353</v>
      </c>
      <c r="B50" s="709">
        <v>43282</v>
      </c>
      <c r="C50" s="710">
        <v>1707</v>
      </c>
      <c r="D50" s="710">
        <v>7157</v>
      </c>
      <c r="E50" s="710">
        <v>350.39</v>
      </c>
      <c r="F50" s="710">
        <v>17487</v>
      </c>
      <c r="G50" s="710">
        <v>1353.45</v>
      </c>
      <c r="H50" s="710">
        <v>52475</v>
      </c>
      <c r="I50" s="710">
        <v>2380960</v>
      </c>
      <c r="J50" s="711"/>
      <c r="K50" s="711"/>
    </row>
    <row r="51" spans="1:11" s="703" customFormat="1" ht="11.45" customHeight="1">
      <c r="A51" s="713" t="s">
        <v>353</v>
      </c>
      <c r="B51" s="709">
        <v>43313</v>
      </c>
      <c r="C51" s="710">
        <v>1490</v>
      </c>
      <c r="D51" s="710">
        <v>6731</v>
      </c>
      <c r="E51" s="710">
        <v>306.98</v>
      </c>
      <c r="F51" s="710">
        <v>16554</v>
      </c>
      <c r="G51" s="710">
        <v>1270.49</v>
      </c>
      <c r="H51" s="710">
        <v>48144</v>
      </c>
      <c r="I51" s="710">
        <v>2277194</v>
      </c>
      <c r="J51" s="711"/>
      <c r="K51" s="711"/>
    </row>
    <row r="52" spans="1:11" s="703" customFormat="1" ht="11.45" customHeight="1">
      <c r="A52" s="713" t="s">
        <v>353</v>
      </c>
      <c r="B52" s="709">
        <v>43344</v>
      </c>
      <c r="C52" s="710">
        <v>1440</v>
      </c>
      <c r="D52" s="710">
        <v>6201</v>
      </c>
      <c r="E52" s="710">
        <v>319.18</v>
      </c>
      <c r="F52" s="710">
        <v>15189</v>
      </c>
      <c r="G52" s="710">
        <v>1147.56</v>
      </c>
      <c r="H52" s="710">
        <v>43638</v>
      </c>
      <c r="I52" s="710">
        <v>2162322</v>
      </c>
      <c r="J52" s="711"/>
      <c r="K52" s="711"/>
    </row>
    <row r="53" spans="1:11" s="703" customFormat="1" ht="11.45" customHeight="1">
      <c r="A53" s="713" t="s">
        <v>353</v>
      </c>
      <c r="B53" s="709">
        <v>43374</v>
      </c>
      <c r="C53" s="710">
        <v>1352</v>
      </c>
      <c r="D53" s="710">
        <v>5563</v>
      </c>
      <c r="E53" s="710">
        <v>271.57</v>
      </c>
      <c r="F53" s="710">
        <v>13375</v>
      </c>
      <c r="G53" s="710">
        <v>1044.3200000000002</v>
      </c>
      <c r="H53" s="710">
        <v>40591</v>
      </c>
      <c r="I53" s="710">
        <v>1831163</v>
      </c>
      <c r="J53" s="711"/>
      <c r="K53" s="711"/>
    </row>
    <row r="54" spans="1:11" s="711" customFormat="1" ht="11.45" customHeight="1">
      <c r="A54" s="713" t="s">
        <v>353</v>
      </c>
      <c r="B54" s="709">
        <v>43405</v>
      </c>
      <c r="C54" s="710">
        <v>1320</v>
      </c>
      <c r="D54" s="710">
        <v>5451</v>
      </c>
      <c r="E54" s="710">
        <v>284.63</v>
      </c>
      <c r="F54" s="710">
        <v>13306</v>
      </c>
      <c r="G54" s="710">
        <v>1010.79</v>
      </c>
      <c r="H54" s="710">
        <v>39029</v>
      </c>
      <c r="I54" s="710">
        <v>1795059</v>
      </c>
    </row>
    <row r="55" spans="1:11" s="703" customFormat="1" ht="11.45" customHeight="1">
      <c r="A55" s="713" t="s">
        <v>353</v>
      </c>
      <c r="B55" s="709">
        <v>43435</v>
      </c>
      <c r="C55" s="710">
        <v>1612</v>
      </c>
      <c r="D55" s="710">
        <v>7360</v>
      </c>
      <c r="E55" s="710">
        <v>326.68</v>
      </c>
      <c r="F55" s="710">
        <v>18644</v>
      </c>
      <c r="G55" s="710">
        <v>1388.3700000000001</v>
      </c>
      <c r="H55" s="710">
        <v>52834</v>
      </c>
      <c r="I55" s="710">
        <v>2565559</v>
      </c>
      <c r="J55" s="711"/>
      <c r="K55" s="711"/>
    </row>
    <row r="56" spans="1:11" s="703" customFormat="1" ht="17.45" customHeight="1">
      <c r="A56" s="713">
        <v>43466</v>
      </c>
      <c r="B56" s="709">
        <v>43466</v>
      </c>
      <c r="C56" s="710">
        <v>1303</v>
      </c>
      <c r="D56" s="710">
        <v>5778</v>
      </c>
      <c r="E56" s="710">
        <v>292.5</v>
      </c>
      <c r="F56" s="710">
        <v>13634</v>
      </c>
      <c r="G56" s="710">
        <v>1045.3499999999999</v>
      </c>
      <c r="H56" s="710">
        <v>40355</v>
      </c>
      <c r="I56" s="710">
        <v>1923049</v>
      </c>
      <c r="J56" s="711"/>
      <c r="K56" s="711"/>
    </row>
    <row r="57" spans="1:11" s="703" customFormat="1" ht="11.45" customHeight="1">
      <c r="A57" s="713" t="s">
        <v>353</v>
      </c>
      <c r="B57" s="709">
        <v>43497</v>
      </c>
      <c r="C57" s="710">
        <v>1147</v>
      </c>
      <c r="D57" s="710">
        <v>4551</v>
      </c>
      <c r="E57" s="710">
        <v>232.51999999999998</v>
      </c>
      <c r="F57" s="710">
        <v>10681</v>
      </c>
      <c r="G57" s="710">
        <v>835.32999999999993</v>
      </c>
      <c r="H57" s="710">
        <v>32579</v>
      </c>
      <c r="I57" s="710">
        <v>1547416</v>
      </c>
      <c r="J57" s="711"/>
      <c r="K57" s="711"/>
    </row>
    <row r="58" spans="1:11" s="703" customFormat="1" ht="11.45" customHeight="1">
      <c r="A58" s="713" t="s">
        <v>353</v>
      </c>
      <c r="B58" s="709">
        <v>43525</v>
      </c>
      <c r="C58" s="710">
        <v>1361</v>
      </c>
      <c r="D58" s="710">
        <v>5645</v>
      </c>
      <c r="E58" s="710">
        <v>289.02</v>
      </c>
      <c r="F58" s="710">
        <v>13334</v>
      </c>
      <c r="G58" s="710">
        <v>1025.4100000000001</v>
      </c>
      <c r="H58" s="710">
        <v>39424</v>
      </c>
      <c r="I58" s="710">
        <v>1822553</v>
      </c>
      <c r="J58" s="711"/>
      <c r="K58" s="711"/>
    </row>
    <row r="59" spans="1:11" s="703" customFormat="1" ht="11.45" customHeight="1">
      <c r="A59" s="713" t="s">
        <v>353</v>
      </c>
      <c r="B59" s="709">
        <v>43556</v>
      </c>
      <c r="C59" s="710">
        <v>1438</v>
      </c>
      <c r="D59" s="710">
        <v>6154</v>
      </c>
      <c r="E59" s="710">
        <v>301.56</v>
      </c>
      <c r="F59" s="710">
        <v>15739</v>
      </c>
      <c r="G59" s="710">
        <v>1144.95</v>
      </c>
      <c r="H59" s="710">
        <v>44399</v>
      </c>
      <c r="I59" s="710">
        <v>2173730</v>
      </c>
      <c r="J59" s="711"/>
      <c r="K59" s="711"/>
    </row>
    <row r="60" spans="1:11" s="703" customFormat="1" ht="11.45" customHeight="1">
      <c r="A60" s="713" t="s">
        <v>353</v>
      </c>
      <c r="B60" s="709">
        <v>43586</v>
      </c>
      <c r="C60" s="710">
        <v>1511</v>
      </c>
      <c r="D60" s="710">
        <v>6284</v>
      </c>
      <c r="E60" s="710">
        <v>288.98</v>
      </c>
      <c r="F60" s="710">
        <v>15237</v>
      </c>
      <c r="G60" s="710">
        <v>1181.3899999999999</v>
      </c>
      <c r="H60" s="710">
        <v>46380</v>
      </c>
      <c r="I60" s="710">
        <v>2125531</v>
      </c>
      <c r="J60" s="711"/>
      <c r="K60" s="711"/>
    </row>
    <row r="61" spans="1:11" s="703" customFormat="1" ht="11.45" customHeight="1">
      <c r="A61" s="713" t="s">
        <v>353</v>
      </c>
      <c r="B61" s="709">
        <v>43617</v>
      </c>
      <c r="C61" s="710">
        <v>1417</v>
      </c>
      <c r="D61" s="710">
        <v>6353</v>
      </c>
      <c r="E61" s="710">
        <v>322.34000000000003</v>
      </c>
      <c r="F61" s="710">
        <v>14773</v>
      </c>
      <c r="G61" s="710">
        <v>1152.96</v>
      </c>
      <c r="H61" s="710">
        <v>44149</v>
      </c>
      <c r="I61" s="710">
        <v>2252315</v>
      </c>
      <c r="J61" s="711"/>
      <c r="K61" s="711"/>
    </row>
    <row r="62" spans="1:11" s="703" customFormat="1" ht="11.45" customHeight="1">
      <c r="A62" s="713" t="s">
        <v>353</v>
      </c>
      <c r="B62" s="709">
        <v>43647</v>
      </c>
      <c r="C62" s="710">
        <v>1616</v>
      </c>
      <c r="D62" s="710">
        <v>6797</v>
      </c>
      <c r="E62" s="710">
        <v>331.53000000000003</v>
      </c>
      <c r="F62" s="710">
        <v>15919</v>
      </c>
      <c r="G62" s="710">
        <v>1265.4000000000001</v>
      </c>
      <c r="H62" s="710">
        <v>48739</v>
      </c>
      <c r="I62" s="710">
        <v>2331283</v>
      </c>
      <c r="J62" s="711"/>
      <c r="K62" s="711"/>
    </row>
    <row r="63" spans="1:11" ht="15" customHeight="1">
      <c r="A63" s="1289" t="s">
        <v>842</v>
      </c>
      <c r="B63" s="1289"/>
      <c r="C63" s="1289"/>
      <c r="D63" s="1289"/>
      <c r="E63" s="1289"/>
      <c r="F63" s="1289"/>
      <c r="G63" s="1289"/>
      <c r="H63" s="1289"/>
      <c r="I63" s="1289"/>
    </row>
    <row r="64" spans="1:11" s="711" customFormat="1" ht="17.45" customHeight="1">
      <c r="A64" s="708">
        <v>42917</v>
      </c>
      <c r="B64" s="709">
        <v>42917</v>
      </c>
      <c r="C64" s="710">
        <v>766</v>
      </c>
      <c r="D64" s="710">
        <v>3031</v>
      </c>
      <c r="E64" s="710">
        <v>159.20999999999998</v>
      </c>
      <c r="F64" s="710">
        <v>6582</v>
      </c>
      <c r="G64" s="710">
        <v>556.16000000000008</v>
      </c>
      <c r="H64" s="710">
        <v>21315</v>
      </c>
      <c r="I64" s="710">
        <v>944800</v>
      </c>
    </row>
    <row r="65" spans="1:9" s="703" customFormat="1" ht="11.45" customHeight="1">
      <c r="A65" s="713" t="s">
        <v>353</v>
      </c>
      <c r="B65" s="709">
        <v>42948</v>
      </c>
      <c r="C65" s="710">
        <v>697</v>
      </c>
      <c r="D65" s="710">
        <v>2955</v>
      </c>
      <c r="E65" s="710">
        <v>140.54000000000002</v>
      </c>
      <c r="F65" s="710">
        <v>6696</v>
      </c>
      <c r="G65" s="710">
        <v>544.72</v>
      </c>
      <c r="H65" s="710">
        <v>20449</v>
      </c>
      <c r="I65" s="710">
        <v>972762</v>
      </c>
    </row>
    <row r="66" spans="1:9" s="703" customFormat="1" ht="11.45" customHeight="1">
      <c r="A66" s="713" t="s">
        <v>353</v>
      </c>
      <c r="B66" s="709">
        <v>42979</v>
      </c>
      <c r="C66" s="710">
        <v>774</v>
      </c>
      <c r="D66" s="710">
        <v>3055</v>
      </c>
      <c r="E66" s="710">
        <v>150.41</v>
      </c>
      <c r="F66" s="710">
        <v>7175</v>
      </c>
      <c r="G66" s="710">
        <v>572.79</v>
      </c>
      <c r="H66" s="710">
        <v>21442</v>
      </c>
      <c r="I66" s="710">
        <v>992250</v>
      </c>
    </row>
    <row r="67" spans="1:9" s="703" customFormat="1" ht="11.45" customHeight="1">
      <c r="A67" s="713" t="s">
        <v>353</v>
      </c>
      <c r="B67" s="709">
        <v>43009</v>
      </c>
      <c r="C67" s="710">
        <v>680</v>
      </c>
      <c r="D67" s="710">
        <v>2822</v>
      </c>
      <c r="E67" s="710">
        <v>141.43</v>
      </c>
      <c r="F67" s="710">
        <v>6193</v>
      </c>
      <c r="G67" s="710">
        <v>522.03</v>
      </c>
      <c r="H67" s="710">
        <v>19061</v>
      </c>
      <c r="I67" s="710">
        <v>915228</v>
      </c>
    </row>
    <row r="68" spans="1:9" s="711" customFormat="1" ht="11.45" customHeight="1">
      <c r="A68" s="713" t="s">
        <v>353</v>
      </c>
      <c r="B68" s="709">
        <v>43040</v>
      </c>
      <c r="C68" s="710">
        <v>709</v>
      </c>
      <c r="D68" s="710">
        <v>3091</v>
      </c>
      <c r="E68" s="710">
        <v>147.12</v>
      </c>
      <c r="F68" s="710">
        <v>6945</v>
      </c>
      <c r="G68" s="710">
        <v>579.62</v>
      </c>
      <c r="H68" s="710">
        <v>21089</v>
      </c>
      <c r="I68" s="710">
        <v>968681</v>
      </c>
    </row>
    <row r="69" spans="1:9" s="703" customFormat="1" ht="11.45" customHeight="1">
      <c r="A69" s="713" t="s">
        <v>353</v>
      </c>
      <c r="B69" s="709">
        <v>43070</v>
      </c>
      <c r="C69" s="710">
        <v>812</v>
      </c>
      <c r="D69" s="710">
        <v>3253</v>
      </c>
      <c r="E69" s="710">
        <v>160.29000000000002</v>
      </c>
      <c r="F69" s="710">
        <v>7207</v>
      </c>
      <c r="G69" s="710">
        <v>601.83999999999992</v>
      </c>
      <c r="H69" s="710">
        <v>22536</v>
      </c>
      <c r="I69" s="710">
        <v>1037605</v>
      </c>
    </row>
    <row r="70" spans="1:9" s="703" customFormat="1" ht="17.45" customHeight="1">
      <c r="A70" s="713">
        <v>43101</v>
      </c>
      <c r="B70" s="709">
        <v>43101</v>
      </c>
      <c r="C70" s="710">
        <v>602</v>
      </c>
      <c r="D70" s="710">
        <v>2342</v>
      </c>
      <c r="E70" s="710">
        <v>114.77000000000001</v>
      </c>
      <c r="F70" s="710">
        <v>5226</v>
      </c>
      <c r="G70" s="710">
        <v>449.21000000000004</v>
      </c>
      <c r="H70" s="710">
        <v>16473</v>
      </c>
      <c r="I70" s="710">
        <v>772702</v>
      </c>
    </row>
    <row r="71" spans="1:9" s="703" customFormat="1" ht="11.45" customHeight="1">
      <c r="A71" s="713" t="s">
        <v>353</v>
      </c>
      <c r="B71" s="709">
        <v>43132</v>
      </c>
      <c r="C71" s="710">
        <v>619</v>
      </c>
      <c r="D71" s="710">
        <v>2657</v>
      </c>
      <c r="E71" s="710">
        <v>143.93</v>
      </c>
      <c r="F71" s="710">
        <v>5740</v>
      </c>
      <c r="G71" s="710">
        <v>483.76000000000005</v>
      </c>
      <c r="H71" s="710">
        <v>18215</v>
      </c>
      <c r="I71" s="710">
        <v>838931</v>
      </c>
    </row>
    <row r="72" spans="1:9" s="703" customFormat="1" ht="11.45" customHeight="1">
      <c r="A72" s="713" t="s">
        <v>353</v>
      </c>
      <c r="B72" s="709">
        <v>43160</v>
      </c>
      <c r="C72" s="710">
        <v>745</v>
      </c>
      <c r="D72" s="710">
        <v>3390</v>
      </c>
      <c r="E72" s="710">
        <v>181.34</v>
      </c>
      <c r="F72" s="710">
        <v>7215</v>
      </c>
      <c r="G72" s="710">
        <v>599.21</v>
      </c>
      <c r="H72" s="710">
        <v>22088</v>
      </c>
      <c r="I72" s="710">
        <v>1059703</v>
      </c>
    </row>
    <row r="73" spans="1:9" s="703" customFormat="1" ht="11.45" customHeight="1">
      <c r="A73" s="713" t="s">
        <v>353</v>
      </c>
      <c r="B73" s="709">
        <v>43191</v>
      </c>
      <c r="C73" s="710">
        <v>818</v>
      </c>
      <c r="D73" s="710">
        <v>3068</v>
      </c>
      <c r="E73" s="710">
        <v>151.57999999999998</v>
      </c>
      <c r="F73" s="710">
        <v>6875</v>
      </c>
      <c r="G73" s="710">
        <v>564.46</v>
      </c>
      <c r="H73" s="710">
        <v>21148</v>
      </c>
      <c r="I73" s="710">
        <v>1040002</v>
      </c>
    </row>
    <row r="74" spans="1:9" s="703" customFormat="1" ht="11.45" customHeight="1">
      <c r="A74" s="713" t="s">
        <v>353</v>
      </c>
      <c r="B74" s="709">
        <v>43221</v>
      </c>
      <c r="C74" s="710">
        <v>849</v>
      </c>
      <c r="D74" s="710">
        <v>3715</v>
      </c>
      <c r="E74" s="710">
        <v>160.64000000000001</v>
      </c>
      <c r="F74" s="710">
        <v>8531</v>
      </c>
      <c r="G74" s="710">
        <v>704.27</v>
      </c>
      <c r="H74" s="710">
        <v>26580</v>
      </c>
      <c r="I74" s="710">
        <v>1255146</v>
      </c>
    </row>
    <row r="75" spans="1:9" s="703" customFormat="1" ht="11.45" customHeight="1">
      <c r="A75" s="713" t="s">
        <v>353</v>
      </c>
      <c r="B75" s="709">
        <v>43252</v>
      </c>
      <c r="C75" s="710">
        <v>766</v>
      </c>
      <c r="D75" s="710">
        <v>2890</v>
      </c>
      <c r="E75" s="710">
        <v>152.02000000000001</v>
      </c>
      <c r="F75" s="710">
        <v>6428</v>
      </c>
      <c r="G75" s="710">
        <v>550.70000000000005</v>
      </c>
      <c r="H75" s="710">
        <v>20009</v>
      </c>
      <c r="I75" s="710">
        <v>960258</v>
      </c>
    </row>
    <row r="76" spans="1:9" s="703" customFormat="1" ht="11.45" customHeight="1">
      <c r="A76" s="713" t="s">
        <v>353</v>
      </c>
      <c r="B76" s="709">
        <v>43282</v>
      </c>
      <c r="C76" s="710">
        <v>861</v>
      </c>
      <c r="D76" s="710">
        <v>3760</v>
      </c>
      <c r="E76" s="710">
        <v>189.88</v>
      </c>
      <c r="F76" s="710">
        <v>8250</v>
      </c>
      <c r="G76" s="710">
        <v>705.83</v>
      </c>
      <c r="H76" s="710">
        <v>25927</v>
      </c>
      <c r="I76" s="710">
        <v>1242056</v>
      </c>
    </row>
    <row r="77" spans="1:9" s="703" customFormat="1" ht="11.45" customHeight="1">
      <c r="A77" s="713" t="s">
        <v>353</v>
      </c>
      <c r="B77" s="709">
        <v>43313</v>
      </c>
      <c r="C77" s="710">
        <v>750</v>
      </c>
      <c r="D77" s="710">
        <v>3502</v>
      </c>
      <c r="E77" s="710">
        <v>154.69999999999999</v>
      </c>
      <c r="F77" s="710">
        <v>8315</v>
      </c>
      <c r="G77" s="710">
        <v>683.31999999999994</v>
      </c>
      <c r="H77" s="710">
        <v>24953</v>
      </c>
      <c r="I77" s="710">
        <v>1180998</v>
      </c>
    </row>
    <row r="78" spans="1:9" s="703" customFormat="1" ht="11.45" customHeight="1">
      <c r="A78" s="713" t="s">
        <v>353</v>
      </c>
      <c r="B78" s="709">
        <v>43344</v>
      </c>
      <c r="C78" s="710">
        <v>791</v>
      </c>
      <c r="D78" s="710">
        <v>3193</v>
      </c>
      <c r="E78" s="710">
        <v>175.72</v>
      </c>
      <c r="F78" s="710">
        <v>7471</v>
      </c>
      <c r="G78" s="710">
        <v>596.11</v>
      </c>
      <c r="H78" s="710">
        <v>22446</v>
      </c>
      <c r="I78" s="710">
        <v>1140065</v>
      </c>
    </row>
    <row r="79" spans="1:9" s="703" customFormat="1" ht="11.45" customHeight="1">
      <c r="A79" s="713" t="s">
        <v>353</v>
      </c>
      <c r="B79" s="709">
        <v>43374</v>
      </c>
      <c r="C79" s="710">
        <v>669</v>
      </c>
      <c r="D79" s="710">
        <v>2926</v>
      </c>
      <c r="E79" s="710">
        <v>155.38</v>
      </c>
      <c r="F79" s="710">
        <v>6667</v>
      </c>
      <c r="G79" s="710">
        <v>546.46</v>
      </c>
      <c r="H79" s="710">
        <v>20717</v>
      </c>
      <c r="I79" s="710">
        <v>968590</v>
      </c>
    </row>
    <row r="80" spans="1:9" s="711" customFormat="1" ht="11.45" customHeight="1">
      <c r="A80" s="713" t="s">
        <v>353</v>
      </c>
      <c r="B80" s="709">
        <v>43405</v>
      </c>
      <c r="C80" s="710">
        <v>689</v>
      </c>
      <c r="D80" s="710">
        <v>2670</v>
      </c>
      <c r="E80" s="710">
        <v>152.38</v>
      </c>
      <c r="F80" s="710">
        <v>6003</v>
      </c>
      <c r="G80" s="710">
        <v>498.9</v>
      </c>
      <c r="H80" s="710">
        <v>18457</v>
      </c>
      <c r="I80" s="710">
        <v>880977</v>
      </c>
    </row>
    <row r="81" spans="1:9" s="703" customFormat="1" ht="11.45" customHeight="1">
      <c r="A81" s="713" t="s">
        <v>353</v>
      </c>
      <c r="B81" s="709">
        <v>43435</v>
      </c>
      <c r="C81" s="710">
        <v>757</v>
      </c>
      <c r="D81" s="710">
        <v>3171</v>
      </c>
      <c r="E81" s="710">
        <v>153.26</v>
      </c>
      <c r="F81" s="710">
        <v>6978</v>
      </c>
      <c r="G81" s="710">
        <v>601.58999999999992</v>
      </c>
      <c r="H81" s="710">
        <v>21671</v>
      </c>
      <c r="I81" s="710">
        <v>1066745</v>
      </c>
    </row>
    <row r="82" spans="1:9" s="703" customFormat="1" ht="17.45" customHeight="1">
      <c r="A82" s="713">
        <v>43466</v>
      </c>
      <c r="B82" s="709">
        <v>43466</v>
      </c>
      <c r="C82" s="710">
        <v>675</v>
      </c>
      <c r="D82" s="710">
        <v>2557</v>
      </c>
      <c r="E82" s="710">
        <v>136.35</v>
      </c>
      <c r="F82" s="710">
        <v>5777</v>
      </c>
      <c r="G82" s="710">
        <v>480.23</v>
      </c>
      <c r="H82" s="710">
        <v>17813</v>
      </c>
      <c r="I82" s="710">
        <v>836864</v>
      </c>
    </row>
    <row r="83" spans="1:9" s="703" customFormat="1" ht="11.45" customHeight="1">
      <c r="A83" s="713" t="s">
        <v>353</v>
      </c>
      <c r="B83" s="709">
        <v>43497</v>
      </c>
      <c r="C83" s="710">
        <v>574</v>
      </c>
      <c r="D83" s="710">
        <v>2516</v>
      </c>
      <c r="E83" s="710">
        <v>145.72</v>
      </c>
      <c r="F83" s="710">
        <v>5318</v>
      </c>
      <c r="G83" s="710">
        <v>447.11</v>
      </c>
      <c r="H83" s="710">
        <v>16871</v>
      </c>
      <c r="I83" s="710">
        <v>855955</v>
      </c>
    </row>
    <row r="84" spans="1:9" s="703" customFormat="1" ht="11.45" customHeight="1">
      <c r="A84" s="713" t="s">
        <v>353</v>
      </c>
      <c r="B84" s="709">
        <v>43525</v>
      </c>
      <c r="C84" s="710">
        <v>688</v>
      </c>
      <c r="D84" s="710">
        <v>2523</v>
      </c>
      <c r="E84" s="710">
        <v>137.07</v>
      </c>
      <c r="F84" s="710">
        <v>5545</v>
      </c>
      <c r="G84" s="710">
        <v>465.07</v>
      </c>
      <c r="H84" s="710">
        <v>17370</v>
      </c>
      <c r="I84" s="710">
        <v>828432</v>
      </c>
    </row>
    <row r="85" spans="1:9" s="703" customFormat="1" ht="11.45" customHeight="1">
      <c r="A85" s="713" t="s">
        <v>353</v>
      </c>
      <c r="B85" s="709">
        <v>43556</v>
      </c>
      <c r="C85" s="710">
        <v>767</v>
      </c>
      <c r="D85" s="710">
        <v>3125</v>
      </c>
      <c r="E85" s="710">
        <v>166.05</v>
      </c>
      <c r="F85" s="710">
        <v>7042</v>
      </c>
      <c r="G85" s="710">
        <v>580.20000000000005</v>
      </c>
      <c r="H85" s="710">
        <v>21525</v>
      </c>
      <c r="I85" s="710">
        <v>1085321</v>
      </c>
    </row>
    <row r="86" spans="1:9" s="703" customFormat="1" ht="11.45" customHeight="1">
      <c r="A86" s="713" t="s">
        <v>353</v>
      </c>
      <c r="B86" s="709">
        <v>43586</v>
      </c>
      <c r="C86" s="710">
        <v>685</v>
      </c>
      <c r="D86" s="710">
        <v>2632</v>
      </c>
      <c r="E86" s="710">
        <v>144.30000000000001</v>
      </c>
      <c r="F86" s="710">
        <v>5703</v>
      </c>
      <c r="G86" s="710">
        <v>490.45</v>
      </c>
      <c r="H86" s="710">
        <v>18623</v>
      </c>
      <c r="I86" s="710">
        <v>848214</v>
      </c>
    </row>
    <row r="87" spans="1:9" s="703" customFormat="1" ht="11.45" customHeight="1">
      <c r="A87" s="713" t="s">
        <v>353</v>
      </c>
      <c r="B87" s="709">
        <v>43617</v>
      </c>
      <c r="C87" s="710">
        <v>790</v>
      </c>
      <c r="D87" s="710">
        <v>3353</v>
      </c>
      <c r="E87" s="710">
        <v>175.5</v>
      </c>
      <c r="F87" s="710">
        <v>7474</v>
      </c>
      <c r="G87" s="710">
        <v>626.64</v>
      </c>
      <c r="H87" s="710">
        <v>22607</v>
      </c>
      <c r="I87" s="710">
        <v>1192301</v>
      </c>
    </row>
    <row r="88" spans="1:9" s="703" customFormat="1" ht="11.45" customHeight="1">
      <c r="A88" s="713" t="s">
        <v>353</v>
      </c>
      <c r="B88" s="709">
        <v>43647</v>
      </c>
      <c r="C88" s="710">
        <v>838</v>
      </c>
      <c r="D88" s="710">
        <v>3418</v>
      </c>
      <c r="E88" s="710">
        <v>169.1</v>
      </c>
      <c r="F88" s="710">
        <v>7435</v>
      </c>
      <c r="G88" s="710">
        <v>636.18999999999994</v>
      </c>
      <c r="H88" s="710">
        <v>23556</v>
      </c>
      <c r="I88" s="710">
        <v>1166293</v>
      </c>
    </row>
    <row r="89" spans="1:9" s="703" customFormat="1" ht="20.100000000000001" customHeight="1">
      <c r="A89" s="711"/>
      <c r="B89" s="709"/>
      <c r="C89" s="710"/>
      <c r="D89" s="710"/>
      <c r="E89" s="710"/>
      <c r="F89" s="710"/>
      <c r="G89" s="710"/>
      <c r="H89" s="710"/>
    </row>
    <row r="90" spans="1:9" ht="26.1" customHeight="1">
      <c r="A90" s="879" t="s">
        <v>1745</v>
      </c>
      <c r="C90" s="869"/>
      <c r="I90" s="717"/>
    </row>
    <row r="91" spans="1:9" ht="18.95" customHeight="1">
      <c r="A91" s="1298"/>
      <c r="B91" s="1298"/>
      <c r="C91" s="1298"/>
      <c r="D91" s="1298"/>
      <c r="E91" s="1298"/>
      <c r="F91" s="1298"/>
      <c r="G91" s="1298"/>
      <c r="H91" s="1298"/>
    </row>
    <row r="92" spans="1:9" ht="11.1" customHeight="1">
      <c r="A92" s="1297"/>
      <c r="B92" s="1297"/>
      <c r="C92" s="1297"/>
      <c r="D92" s="1297"/>
      <c r="E92" s="1297"/>
      <c r="F92" s="1297"/>
      <c r="G92" s="1297"/>
      <c r="H92" s="1297"/>
    </row>
    <row r="93" spans="1:9" s="711" customFormat="1" ht="17.45" customHeight="1">
      <c r="A93" s="718"/>
      <c r="B93" s="719"/>
      <c r="C93" s="720"/>
      <c r="D93" s="721"/>
      <c r="E93" s="720"/>
      <c r="F93" s="721"/>
      <c r="G93" s="720"/>
      <c r="H93" s="720"/>
    </row>
    <row r="94" spans="1:9" s="711" customFormat="1" ht="17.45" customHeight="1">
      <c r="A94" s="718"/>
      <c r="B94" s="719"/>
      <c r="C94" s="720"/>
      <c r="D94" s="721"/>
      <c r="E94" s="720"/>
      <c r="F94" s="721"/>
      <c r="G94" s="720"/>
      <c r="H94" s="720"/>
    </row>
    <row r="95" spans="1:9" s="711" customFormat="1" ht="17.45" customHeight="1">
      <c r="A95" s="718"/>
      <c r="B95" s="719"/>
      <c r="C95" s="720"/>
      <c r="D95" s="721"/>
      <c r="E95" s="720"/>
      <c r="F95" s="721"/>
      <c r="G95" s="720"/>
      <c r="H95" s="720"/>
    </row>
    <row r="96" spans="1:9" s="711" customFormat="1" ht="17.45" customHeight="1">
      <c r="A96" s="718"/>
      <c r="B96" s="719"/>
      <c r="C96" s="720"/>
      <c r="D96" s="721"/>
      <c r="E96" s="720"/>
      <c r="F96" s="721"/>
      <c r="G96" s="720"/>
      <c r="H96" s="720"/>
    </row>
    <row r="97" spans="1:8" s="711" customFormat="1" ht="17.45" customHeight="1">
      <c r="A97" s="718"/>
      <c r="B97" s="719"/>
      <c r="C97" s="720"/>
      <c r="D97" s="721"/>
      <c r="E97" s="720"/>
      <c r="F97" s="721"/>
      <c r="G97" s="720"/>
      <c r="H97" s="720"/>
    </row>
    <row r="98" spans="1:8" s="711" customFormat="1" ht="17.45" customHeight="1">
      <c r="A98" s="718"/>
      <c r="B98" s="719"/>
      <c r="C98" s="720"/>
      <c r="D98" s="721"/>
      <c r="E98" s="720"/>
      <c r="F98" s="721"/>
      <c r="G98" s="720"/>
      <c r="H98" s="720"/>
    </row>
    <row r="99" spans="1:8" s="711" customFormat="1" ht="17.45" customHeight="1">
      <c r="A99" s="718"/>
      <c r="B99" s="719"/>
      <c r="C99" s="722"/>
      <c r="D99" s="722"/>
      <c r="E99" s="722"/>
      <c r="F99" s="722"/>
      <c r="G99" s="722"/>
      <c r="H99" s="722"/>
    </row>
    <row r="100" spans="1:8" s="711" customFormat="1" ht="17.45" customHeight="1">
      <c r="A100" s="718"/>
      <c r="B100" s="719"/>
      <c r="C100" s="722"/>
      <c r="D100" s="722"/>
      <c r="E100" s="722"/>
      <c r="F100" s="722"/>
      <c r="G100" s="722"/>
      <c r="H100" s="722"/>
    </row>
    <row r="101" spans="1:8" s="711" customFormat="1" ht="17.45" customHeight="1">
      <c r="A101" s="718"/>
      <c r="B101" s="719"/>
      <c r="C101" s="722"/>
      <c r="D101" s="722"/>
      <c r="E101" s="722"/>
      <c r="F101" s="722"/>
      <c r="G101" s="722"/>
      <c r="H101" s="722"/>
    </row>
    <row r="102" spans="1:8" s="711" customFormat="1" ht="17.45" customHeight="1">
      <c r="A102" s="718"/>
      <c r="B102" s="719"/>
      <c r="C102" s="722"/>
      <c r="D102" s="722"/>
      <c r="E102" s="722"/>
      <c r="F102" s="722"/>
      <c r="G102" s="722"/>
      <c r="H102" s="722"/>
    </row>
    <row r="103" spans="1:8" s="711" customFormat="1" ht="17.45" customHeight="1">
      <c r="A103" s="718"/>
      <c r="B103" s="719"/>
      <c r="C103" s="720"/>
      <c r="D103" s="721"/>
      <c r="E103" s="720"/>
      <c r="F103" s="721"/>
      <c r="G103" s="720"/>
      <c r="H103" s="720"/>
    </row>
    <row r="104" spans="1:8" s="711" customFormat="1" ht="17.45" customHeight="1">
      <c r="A104" s="718"/>
      <c r="B104" s="719"/>
      <c r="C104" s="720"/>
      <c r="D104" s="721"/>
      <c r="E104" s="720"/>
      <c r="F104" s="721"/>
      <c r="G104" s="720"/>
      <c r="H104" s="720"/>
    </row>
    <row r="105" spans="1:8" s="711" customFormat="1" ht="17.45" customHeight="1">
      <c r="A105" s="718"/>
      <c r="B105" s="719"/>
      <c r="C105" s="720"/>
      <c r="D105" s="721"/>
      <c r="E105" s="720"/>
      <c r="F105" s="721"/>
      <c r="G105" s="720"/>
      <c r="H105" s="720"/>
    </row>
    <row r="106" spans="1:8" s="711" customFormat="1" ht="17.45" customHeight="1">
      <c r="A106" s="718"/>
      <c r="B106" s="719"/>
      <c r="C106" s="720"/>
      <c r="D106" s="721"/>
      <c r="E106" s="720"/>
      <c r="F106" s="721"/>
      <c r="G106" s="720"/>
      <c r="H106" s="720"/>
    </row>
    <row r="107" spans="1:8" s="711" customFormat="1" ht="17.45" customHeight="1">
      <c r="A107" s="718"/>
      <c r="B107" s="719"/>
      <c r="C107" s="720"/>
      <c r="D107" s="721"/>
      <c r="E107" s="720"/>
      <c r="F107" s="721"/>
      <c r="G107" s="720"/>
      <c r="H107" s="720"/>
    </row>
    <row r="108" spans="1:8" s="711" customFormat="1" ht="17.45" customHeight="1">
      <c r="A108" s="718"/>
      <c r="B108" s="719"/>
      <c r="C108" s="720"/>
      <c r="D108" s="721"/>
      <c r="E108" s="720"/>
      <c r="F108" s="721"/>
      <c r="G108" s="720"/>
      <c r="H108" s="720"/>
    </row>
    <row r="109" spans="1:8" s="711" customFormat="1" ht="17.45" customHeight="1">
      <c r="A109" s="718"/>
      <c r="B109" s="719"/>
      <c r="C109" s="720"/>
      <c r="D109" s="721"/>
      <c r="E109" s="720"/>
      <c r="F109" s="721"/>
      <c r="G109" s="720"/>
      <c r="H109" s="720"/>
    </row>
    <row r="110" spans="1:8" s="711" customFormat="1" ht="17.45" customHeight="1">
      <c r="A110" s="718"/>
      <c r="B110" s="719"/>
      <c r="C110" s="720"/>
      <c r="D110" s="721"/>
      <c r="E110" s="720"/>
      <c r="F110" s="721"/>
      <c r="G110" s="720"/>
      <c r="H110" s="720"/>
    </row>
    <row r="111" spans="1:8" s="711" customFormat="1" ht="17.45" customHeight="1">
      <c r="A111" s="718"/>
      <c r="B111" s="719"/>
      <c r="C111" s="720"/>
      <c r="D111" s="721"/>
      <c r="E111" s="720"/>
      <c r="F111" s="721"/>
      <c r="G111" s="720"/>
      <c r="H111" s="720"/>
    </row>
    <row r="112" spans="1:8" s="711" customFormat="1" ht="17.45" customHeight="1">
      <c r="A112" s="718"/>
      <c r="B112" s="719"/>
      <c r="C112" s="720"/>
      <c r="D112" s="721"/>
      <c r="E112" s="720"/>
      <c r="F112" s="721"/>
      <c r="G112" s="720"/>
      <c r="H112" s="720"/>
    </row>
    <row r="113" spans="1:11" s="711" customFormat="1" ht="17.45" customHeight="1">
      <c r="A113" s="718"/>
      <c r="B113" s="719"/>
      <c r="C113" s="720"/>
      <c r="D113" s="721"/>
      <c r="E113" s="720"/>
      <c r="F113" s="721"/>
      <c r="G113" s="720"/>
      <c r="H113" s="720"/>
    </row>
    <row r="114" spans="1:11" s="711" customFormat="1" ht="17.45" customHeight="1">
      <c r="A114" s="718"/>
      <c r="B114" s="719"/>
      <c r="C114" s="720"/>
      <c r="D114" s="721"/>
      <c r="E114" s="720"/>
      <c r="F114" s="721"/>
      <c r="G114" s="720"/>
      <c r="H114" s="720"/>
    </row>
    <row r="115" spans="1:11" s="711" customFormat="1" ht="17.45" customHeight="1">
      <c r="A115" s="718"/>
      <c r="B115" s="719"/>
      <c r="C115" s="720"/>
      <c r="D115" s="721"/>
      <c r="E115" s="720"/>
      <c r="F115" s="721"/>
      <c r="G115" s="720"/>
      <c r="H115" s="720"/>
    </row>
    <row r="116" spans="1:11" s="711" customFormat="1" ht="17.45" customHeight="1">
      <c r="A116" s="718"/>
      <c r="B116" s="719"/>
      <c r="C116" s="720"/>
      <c r="D116" s="721"/>
      <c r="E116" s="720"/>
      <c r="F116" s="721"/>
      <c r="G116" s="720"/>
      <c r="H116" s="720"/>
    </row>
    <row r="117" spans="1:11" s="711" customFormat="1" ht="17.45" customHeight="1">
      <c r="A117" s="718"/>
      <c r="B117" s="719"/>
      <c r="C117" s="720"/>
      <c r="D117" s="721"/>
      <c r="E117" s="720"/>
      <c r="F117" s="721"/>
      <c r="G117" s="720"/>
      <c r="H117" s="720"/>
    </row>
    <row r="118" spans="1:11" ht="20.100000000000001" customHeight="1">
      <c r="A118" s="1298"/>
      <c r="B118" s="1298"/>
      <c r="C118" s="1298"/>
      <c r="D118" s="1298"/>
      <c r="E118" s="1298"/>
      <c r="F118" s="1298"/>
      <c r="G118" s="1298"/>
      <c r="H118" s="1298"/>
    </row>
    <row r="119" spans="1:11" s="711" customFormat="1" ht="17.45" customHeight="1">
      <c r="A119" s="718"/>
      <c r="B119" s="719"/>
      <c r="C119" s="720"/>
      <c r="D119" s="721"/>
      <c r="E119" s="720"/>
      <c r="F119" s="721"/>
      <c r="G119" s="720"/>
      <c r="H119" s="720"/>
    </row>
    <row r="120" spans="1:11" s="703" customFormat="1" ht="17.45" customHeight="1">
      <c r="A120" s="718"/>
      <c r="B120" s="719"/>
      <c r="C120" s="720"/>
      <c r="D120" s="721"/>
      <c r="E120" s="720"/>
      <c r="F120" s="721"/>
      <c r="G120" s="720"/>
      <c r="H120" s="720"/>
      <c r="I120" s="711"/>
      <c r="J120" s="711"/>
      <c r="K120" s="711"/>
    </row>
    <row r="121" spans="1:11" s="703" customFormat="1" ht="17.45" customHeight="1">
      <c r="A121" s="718"/>
      <c r="B121" s="719"/>
      <c r="C121" s="720"/>
      <c r="D121" s="721"/>
      <c r="E121" s="720"/>
      <c r="F121" s="721"/>
      <c r="G121" s="720"/>
      <c r="H121" s="720"/>
      <c r="I121" s="711"/>
      <c r="J121" s="711"/>
      <c r="K121" s="711"/>
    </row>
    <row r="122" spans="1:11" s="703" customFormat="1" ht="17.45" customHeight="1">
      <c r="A122" s="718"/>
      <c r="B122" s="719"/>
      <c r="C122" s="720"/>
      <c r="D122" s="721"/>
      <c r="E122" s="720"/>
      <c r="F122" s="721"/>
      <c r="G122" s="720"/>
      <c r="H122" s="720"/>
      <c r="I122" s="711"/>
      <c r="J122" s="711"/>
      <c r="K122" s="711"/>
    </row>
    <row r="123" spans="1:11" s="711" customFormat="1" ht="17.45" customHeight="1">
      <c r="A123" s="718"/>
      <c r="B123" s="719"/>
      <c r="C123" s="720"/>
      <c r="D123" s="721"/>
      <c r="E123" s="720"/>
      <c r="F123" s="721"/>
      <c r="G123" s="720"/>
      <c r="H123" s="720"/>
    </row>
    <row r="124" spans="1:11" s="703" customFormat="1" ht="17.45" customHeight="1">
      <c r="A124" s="718"/>
      <c r="B124" s="719"/>
      <c r="C124" s="720"/>
      <c r="D124" s="721"/>
      <c r="E124" s="720"/>
      <c r="F124" s="721"/>
      <c r="G124" s="720"/>
      <c r="H124" s="720"/>
      <c r="I124" s="711"/>
      <c r="J124" s="711"/>
      <c r="K124" s="711"/>
    </row>
    <row r="125" spans="1:11" s="703" customFormat="1" ht="17.45" customHeight="1">
      <c r="A125" s="718"/>
      <c r="B125" s="719"/>
      <c r="C125" s="720"/>
      <c r="D125" s="721"/>
      <c r="E125" s="720"/>
      <c r="F125" s="721"/>
      <c r="G125" s="720"/>
      <c r="H125" s="720"/>
      <c r="I125" s="711"/>
      <c r="J125" s="711"/>
      <c r="K125" s="711"/>
    </row>
    <row r="126" spans="1:11" s="703" customFormat="1" ht="17.45" customHeight="1">
      <c r="A126" s="718"/>
      <c r="B126" s="719"/>
      <c r="C126" s="720"/>
      <c r="D126" s="721"/>
      <c r="E126" s="720"/>
      <c r="F126" s="721"/>
      <c r="G126" s="720"/>
      <c r="H126" s="720"/>
      <c r="I126" s="711"/>
      <c r="J126" s="711"/>
      <c r="K126" s="711"/>
    </row>
    <row r="127" spans="1:11" s="703" customFormat="1" ht="17.45" customHeight="1">
      <c r="A127" s="718"/>
      <c r="B127" s="719"/>
      <c r="C127" s="720"/>
      <c r="D127" s="721"/>
      <c r="E127" s="720"/>
      <c r="F127" s="721"/>
      <c r="G127" s="720"/>
      <c r="H127" s="720"/>
      <c r="I127" s="711"/>
      <c r="J127" s="711"/>
      <c r="K127" s="711"/>
    </row>
    <row r="128" spans="1:11" s="703" customFormat="1" ht="17.45" customHeight="1">
      <c r="A128" s="718"/>
      <c r="B128" s="719"/>
      <c r="C128" s="720"/>
      <c r="D128" s="721"/>
      <c r="E128" s="720"/>
      <c r="F128" s="721"/>
      <c r="G128" s="720"/>
      <c r="H128" s="720"/>
      <c r="I128" s="711"/>
      <c r="J128" s="711"/>
      <c r="K128" s="711"/>
    </row>
    <row r="129" spans="1:11" s="703" customFormat="1" ht="17.45" customHeight="1">
      <c r="A129" s="718"/>
      <c r="B129" s="719"/>
      <c r="C129" s="720"/>
      <c r="D129" s="721"/>
      <c r="E129" s="720"/>
      <c r="F129" s="721"/>
      <c r="G129" s="720"/>
      <c r="H129" s="720"/>
      <c r="I129" s="711"/>
      <c r="J129" s="711"/>
      <c r="K129" s="711"/>
    </row>
    <row r="130" spans="1:11" s="703" customFormat="1" ht="17.45" customHeight="1">
      <c r="A130" s="718"/>
      <c r="B130" s="719"/>
      <c r="C130" s="875"/>
      <c r="D130" s="875"/>
      <c r="E130" s="875"/>
      <c r="F130" s="875"/>
      <c r="G130" s="875"/>
      <c r="H130" s="875"/>
      <c r="I130" s="711"/>
      <c r="J130" s="711"/>
      <c r="K130" s="711"/>
    </row>
    <row r="131" spans="1:11" s="703" customFormat="1" ht="17.45" customHeight="1">
      <c r="A131" s="718"/>
      <c r="B131" s="719"/>
      <c r="C131" s="875"/>
      <c r="D131" s="875"/>
      <c r="E131" s="875"/>
      <c r="F131" s="875"/>
      <c r="G131" s="875"/>
      <c r="H131" s="875"/>
      <c r="I131" s="711"/>
      <c r="J131" s="711"/>
      <c r="K131" s="711"/>
    </row>
    <row r="132" spans="1:11" s="703" customFormat="1" ht="17.45" customHeight="1">
      <c r="A132" s="718"/>
      <c r="B132" s="719"/>
      <c r="C132" s="875"/>
      <c r="D132" s="875"/>
      <c r="E132" s="875"/>
      <c r="F132" s="875"/>
      <c r="G132" s="875"/>
      <c r="H132" s="875"/>
      <c r="I132" s="711"/>
      <c r="J132" s="711"/>
      <c r="K132" s="711"/>
    </row>
    <row r="133" spans="1:11" s="703" customFormat="1" ht="17.45" customHeight="1">
      <c r="A133" s="718"/>
      <c r="B133" s="719"/>
      <c r="C133" s="720"/>
      <c r="D133" s="721"/>
      <c r="E133" s="720"/>
      <c r="F133" s="721"/>
      <c r="G133" s="720"/>
      <c r="H133" s="720"/>
      <c r="I133" s="711"/>
      <c r="J133" s="711"/>
      <c r="K133" s="711"/>
    </row>
    <row r="134" spans="1:11" s="703" customFormat="1" ht="17.45" customHeight="1">
      <c r="A134" s="718"/>
      <c r="B134" s="719"/>
      <c r="C134" s="720"/>
      <c r="D134" s="721"/>
      <c r="E134" s="720"/>
      <c r="F134" s="721"/>
      <c r="G134" s="720"/>
      <c r="H134" s="720"/>
      <c r="I134" s="711"/>
      <c r="J134" s="711"/>
      <c r="K134" s="711"/>
    </row>
    <row r="135" spans="1:11" s="711" customFormat="1" ht="17.45" customHeight="1">
      <c r="A135" s="718"/>
      <c r="B135" s="719"/>
      <c r="C135" s="720"/>
      <c r="D135" s="721"/>
      <c r="E135" s="720"/>
      <c r="F135" s="721"/>
      <c r="G135" s="720"/>
      <c r="H135" s="720"/>
    </row>
    <row r="136" spans="1:11" s="703" customFormat="1" ht="17.45" customHeight="1">
      <c r="A136" s="718"/>
      <c r="B136" s="719"/>
      <c r="C136" s="720"/>
      <c r="D136" s="721"/>
      <c r="E136" s="720"/>
      <c r="F136" s="721"/>
      <c r="G136" s="720"/>
      <c r="H136" s="720"/>
      <c r="I136" s="711"/>
      <c r="J136" s="711"/>
      <c r="K136" s="711"/>
    </row>
    <row r="137" spans="1:11" s="703" customFormat="1" ht="17.45" customHeight="1">
      <c r="A137" s="718"/>
      <c r="B137" s="719"/>
      <c r="C137" s="720"/>
      <c r="D137" s="721"/>
      <c r="E137" s="720"/>
      <c r="F137" s="721"/>
      <c r="G137" s="720"/>
      <c r="H137" s="720"/>
      <c r="I137" s="711"/>
      <c r="J137" s="711"/>
      <c r="K137" s="711"/>
    </row>
    <row r="138" spans="1:11" s="703" customFormat="1" ht="17.45" customHeight="1">
      <c r="A138" s="718"/>
      <c r="B138" s="719"/>
      <c r="C138" s="720"/>
      <c r="D138" s="721"/>
      <c r="E138" s="720"/>
      <c r="F138" s="721"/>
      <c r="G138" s="720"/>
      <c r="H138" s="720"/>
      <c r="I138" s="711"/>
      <c r="J138" s="711"/>
      <c r="K138" s="711"/>
    </row>
    <row r="139" spans="1:11" s="703" customFormat="1" ht="17.45" customHeight="1">
      <c r="A139" s="718"/>
      <c r="B139" s="719"/>
      <c r="C139" s="720"/>
      <c r="D139" s="720"/>
      <c r="E139" s="720"/>
      <c r="F139" s="720"/>
      <c r="G139" s="720"/>
      <c r="H139" s="720"/>
      <c r="I139" s="711"/>
      <c r="J139" s="711"/>
      <c r="K139" s="711"/>
    </row>
    <row r="140" spans="1:11" s="703" customFormat="1" ht="17.45" customHeight="1">
      <c r="A140" s="718"/>
      <c r="B140" s="719"/>
      <c r="C140" s="720"/>
      <c r="D140" s="720"/>
      <c r="E140" s="720"/>
      <c r="F140" s="720"/>
      <c r="G140" s="720"/>
      <c r="H140" s="720"/>
      <c r="I140" s="711"/>
      <c r="J140" s="711"/>
      <c r="K140" s="711"/>
    </row>
    <row r="141" spans="1:11" s="703" customFormat="1" ht="17.45" customHeight="1">
      <c r="A141" s="718"/>
      <c r="B141" s="719"/>
      <c r="C141" s="720"/>
      <c r="D141" s="720"/>
      <c r="E141" s="720"/>
      <c r="F141" s="720"/>
      <c r="G141" s="720"/>
      <c r="H141" s="720"/>
      <c r="I141" s="711"/>
      <c r="J141" s="711"/>
      <c r="K141" s="711"/>
    </row>
    <row r="142" spans="1:11" s="703" customFormat="1" ht="17.45" customHeight="1">
      <c r="A142" s="718"/>
      <c r="B142" s="719"/>
      <c r="C142" s="720"/>
      <c r="D142" s="720"/>
      <c r="E142" s="720"/>
      <c r="F142" s="720"/>
      <c r="G142" s="720"/>
      <c r="H142" s="720"/>
      <c r="I142" s="711"/>
      <c r="J142" s="711"/>
      <c r="K142" s="711"/>
    </row>
    <row r="143" spans="1:11" s="703" customFormat="1" ht="17.45" customHeight="1">
      <c r="A143" s="718"/>
      <c r="B143" s="719"/>
      <c r="C143" s="720"/>
      <c r="D143" s="720"/>
      <c r="E143" s="720"/>
      <c r="F143" s="720"/>
      <c r="G143" s="720"/>
      <c r="H143" s="723"/>
      <c r="I143" s="711"/>
      <c r="J143" s="711"/>
      <c r="K143" s="711"/>
    </row>
    <row r="144" spans="1:11" ht="20.100000000000001" customHeight="1">
      <c r="A144" s="1298"/>
      <c r="B144" s="1298"/>
      <c r="C144" s="1298"/>
      <c r="D144" s="1298"/>
      <c r="E144" s="1298"/>
      <c r="F144" s="1298"/>
      <c r="G144" s="1298"/>
      <c r="H144" s="1298"/>
    </row>
    <row r="145" spans="1:7" s="711" customFormat="1" ht="17.45" customHeight="1">
      <c r="A145" s="718"/>
      <c r="B145" s="719"/>
      <c r="C145" s="875"/>
      <c r="D145" s="876"/>
      <c r="E145" s="876"/>
      <c r="F145" s="876"/>
      <c r="G145" s="876"/>
    </row>
    <row r="146" spans="1:7" s="703" customFormat="1" ht="17.45" customHeight="1">
      <c r="A146" s="718"/>
      <c r="B146" s="719"/>
      <c r="C146" s="869"/>
      <c r="D146" s="877"/>
      <c r="E146" s="877"/>
      <c r="F146" s="877"/>
      <c r="G146" s="877"/>
    </row>
    <row r="147" spans="1:7" s="703" customFormat="1" ht="17.45" customHeight="1">
      <c r="A147" s="718"/>
      <c r="B147" s="719"/>
      <c r="C147" s="869"/>
      <c r="D147" s="877"/>
      <c r="E147" s="877"/>
      <c r="F147" s="877"/>
      <c r="G147" s="877"/>
    </row>
    <row r="148" spans="1:7" s="703" customFormat="1" ht="17.45" customHeight="1">
      <c r="A148" s="718"/>
      <c r="B148" s="719"/>
      <c r="C148" s="869"/>
      <c r="D148" s="877"/>
      <c r="E148" s="877"/>
      <c r="F148" s="877"/>
      <c r="G148" s="877"/>
    </row>
    <row r="149" spans="1:7" s="711" customFormat="1" ht="17.45" customHeight="1">
      <c r="A149" s="718"/>
      <c r="B149" s="719"/>
      <c r="C149" s="875"/>
      <c r="D149" s="876"/>
      <c r="E149" s="876"/>
      <c r="F149" s="876"/>
      <c r="G149" s="876"/>
    </row>
    <row r="150" spans="1:7" s="703" customFormat="1" ht="17.45" customHeight="1">
      <c r="A150" s="718"/>
      <c r="B150" s="719"/>
      <c r="C150" s="869"/>
      <c r="D150" s="877"/>
      <c r="E150" s="877"/>
      <c r="F150" s="877"/>
      <c r="G150" s="877"/>
    </row>
    <row r="151" spans="1:7" s="703" customFormat="1" ht="17.45" customHeight="1">
      <c r="A151" s="718"/>
      <c r="B151" s="719"/>
      <c r="C151" s="869"/>
      <c r="D151" s="877"/>
      <c r="E151" s="877"/>
      <c r="F151" s="877"/>
      <c r="G151" s="877"/>
    </row>
    <row r="152" spans="1:7" s="703" customFormat="1" ht="17.45" customHeight="1">
      <c r="A152" s="718"/>
      <c r="B152" s="719"/>
      <c r="C152" s="869"/>
      <c r="D152" s="877"/>
      <c r="E152" s="877"/>
      <c r="F152" s="877"/>
      <c r="G152" s="877"/>
    </row>
    <row r="153" spans="1:7" s="703" customFormat="1" ht="17.45" customHeight="1">
      <c r="A153" s="718"/>
      <c r="B153" s="719"/>
      <c r="C153" s="869"/>
      <c r="D153" s="877"/>
      <c r="E153" s="877"/>
      <c r="F153" s="877"/>
      <c r="G153" s="877"/>
    </row>
    <row r="154" spans="1:7" s="703" customFormat="1" ht="17.45" customHeight="1">
      <c r="A154" s="718"/>
      <c r="B154" s="719"/>
      <c r="C154" s="869"/>
      <c r="D154" s="877"/>
      <c r="E154" s="877"/>
      <c r="F154" s="877"/>
      <c r="G154" s="877"/>
    </row>
    <row r="155" spans="1:7" s="703" customFormat="1" ht="17.45" customHeight="1">
      <c r="A155" s="718"/>
      <c r="B155" s="719"/>
      <c r="C155" s="869"/>
      <c r="D155" s="877"/>
      <c r="E155" s="877"/>
      <c r="F155" s="877"/>
      <c r="G155" s="877"/>
    </row>
    <row r="156" spans="1:7" s="703" customFormat="1" ht="17.45" customHeight="1">
      <c r="A156" s="718"/>
      <c r="B156" s="719"/>
      <c r="C156" s="869"/>
      <c r="D156" s="877"/>
      <c r="E156" s="877"/>
      <c r="F156" s="877"/>
      <c r="G156" s="877"/>
    </row>
    <row r="157" spans="1:7" s="703" customFormat="1" ht="17.45" customHeight="1">
      <c r="A157" s="718"/>
      <c r="B157" s="719"/>
      <c r="C157" s="869"/>
      <c r="D157" s="877"/>
      <c r="E157" s="877"/>
      <c r="F157" s="877"/>
      <c r="G157" s="877"/>
    </row>
    <row r="158" spans="1:7" s="703" customFormat="1" ht="17.45" customHeight="1">
      <c r="A158" s="718"/>
      <c r="B158" s="719"/>
      <c r="C158" s="869"/>
      <c r="D158" s="877"/>
      <c r="E158" s="877"/>
      <c r="F158" s="877"/>
      <c r="G158" s="877"/>
    </row>
    <row r="159" spans="1:7" s="703" customFormat="1" ht="17.45" customHeight="1">
      <c r="A159" s="718"/>
      <c r="B159" s="719"/>
      <c r="C159" s="869"/>
      <c r="D159" s="877"/>
      <c r="E159" s="877"/>
      <c r="F159" s="877"/>
      <c r="G159" s="877"/>
    </row>
    <row r="160" spans="1:7" s="703" customFormat="1" ht="17.45" customHeight="1">
      <c r="A160" s="718"/>
      <c r="B160" s="719"/>
      <c r="C160" s="869"/>
      <c r="D160" s="877"/>
      <c r="E160" s="877"/>
      <c r="F160" s="877"/>
      <c r="G160" s="877"/>
    </row>
    <row r="161" spans="1:8" s="711" customFormat="1" ht="17.45" customHeight="1">
      <c r="A161" s="718"/>
      <c r="B161" s="719"/>
      <c r="C161" s="875"/>
      <c r="D161" s="876"/>
      <c r="E161" s="876"/>
      <c r="F161" s="876"/>
      <c r="G161" s="876"/>
    </row>
    <row r="162" spans="1:8" s="703" customFormat="1" ht="17.45" customHeight="1">
      <c r="A162" s="718"/>
      <c r="B162" s="719"/>
      <c r="C162" s="869"/>
      <c r="D162" s="877"/>
      <c r="E162" s="877"/>
      <c r="F162" s="877"/>
      <c r="G162" s="877"/>
    </row>
    <row r="163" spans="1:8" s="703" customFormat="1" ht="17.45" customHeight="1">
      <c r="A163" s="718"/>
      <c r="B163" s="719"/>
      <c r="C163" s="869"/>
      <c r="D163" s="877"/>
      <c r="E163" s="877"/>
      <c r="F163" s="877"/>
      <c r="G163" s="877"/>
    </row>
    <row r="164" spans="1:8" s="703" customFormat="1" ht="17.45" customHeight="1">
      <c r="A164" s="718"/>
      <c r="B164" s="719"/>
      <c r="C164" s="869"/>
      <c r="D164" s="877"/>
      <c r="E164" s="877"/>
      <c r="F164" s="877"/>
      <c r="G164" s="877"/>
    </row>
    <row r="165" spans="1:8" s="703" customFormat="1" ht="17.45" customHeight="1">
      <c r="A165" s="718"/>
      <c r="B165" s="719"/>
      <c r="C165" s="869"/>
      <c r="D165" s="877"/>
      <c r="E165" s="877"/>
      <c r="F165" s="877"/>
      <c r="G165" s="877"/>
    </row>
    <row r="166" spans="1:8" s="703" customFormat="1" ht="17.45" customHeight="1">
      <c r="A166" s="718"/>
      <c r="B166" s="719"/>
      <c r="C166" s="869"/>
      <c r="D166" s="877"/>
      <c r="E166" s="877"/>
      <c r="F166" s="877"/>
      <c r="G166" s="877"/>
    </row>
    <row r="167" spans="1:8" s="703" customFormat="1" ht="17.45" customHeight="1">
      <c r="A167" s="718"/>
      <c r="B167" s="719"/>
      <c r="C167" s="869"/>
      <c r="D167" s="877"/>
      <c r="E167" s="877"/>
      <c r="F167" s="877"/>
      <c r="G167" s="877"/>
    </row>
    <row r="168" spans="1:8" s="703" customFormat="1" ht="17.45" customHeight="1">
      <c r="A168" s="718"/>
      <c r="B168" s="719"/>
      <c r="C168" s="869"/>
      <c r="D168" s="877"/>
      <c r="E168" s="877"/>
      <c r="F168" s="877"/>
      <c r="G168" s="877"/>
      <c r="H168" s="877"/>
    </row>
    <row r="169" spans="1:8" s="703" customFormat="1" ht="17.45" customHeight="1">
      <c r="A169" s="718"/>
      <c r="B169" s="719"/>
      <c r="C169" s="869"/>
      <c r="D169" s="877"/>
      <c r="E169" s="877"/>
      <c r="F169" s="877"/>
      <c r="G169" s="877"/>
      <c r="H169" s="877"/>
    </row>
    <row r="170" spans="1:8" ht="25.5" customHeight="1">
      <c r="A170" s="694"/>
      <c r="C170" s="869"/>
      <c r="H170" s="717"/>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11" customWidth="1"/>
    <col min="2" max="2" width="25.7109375" style="694" customWidth="1"/>
    <col min="3" max="6" width="16.28515625" style="877" customWidth="1"/>
    <col min="7" max="7" width="16.28515625" style="694" customWidth="1"/>
    <col min="8" max="8" width="20.28515625" style="694" customWidth="1"/>
    <col min="9" max="16384" width="11.42578125" style="694"/>
  </cols>
  <sheetData>
    <row r="1" spans="1:8" ht="15" customHeight="1">
      <c r="A1" s="907" t="s">
        <v>1764</v>
      </c>
      <c r="C1" s="905"/>
      <c r="D1" s="905"/>
      <c r="E1" s="905"/>
      <c r="F1" s="905"/>
    </row>
    <row r="2" spans="1:8" s="703" customFormat="1" ht="14.1" customHeight="1">
      <c r="A2" s="1290" t="s">
        <v>678</v>
      </c>
      <c r="B2" s="1290"/>
      <c r="C2" s="1290"/>
      <c r="D2" s="1290"/>
      <c r="E2" s="1290"/>
      <c r="F2" s="1290"/>
      <c r="G2" s="1290"/>
      <c r="H2" s="1290"/>
    </row>
    <row r="3" spans="1:8" s="703" customFormat="1" ht="14.1" customHeight="1">
      <c r="A3" s="1290" t="s">
        <v>1470</v>
      </c>
      <c r="B3" s="1290"/>
      <c r="C3" s="1290"/>
      <c r="D3" s="1290"/>
      <c r="E3" s="1290"/>
      <c r="F3" s="1290"/>
      <c r="G3" s="1290"/>
      <c r="H3" s="1290"/>
    </row>
    <row r="4" spans="1:8" s="703" customFormat="1" ht="14.1" customHeight="1">
      <c r="A4" s="1290" t="s">
        <v>1609</v>
      </c>
      <c r="B4" s="1290"/>
      <c r="C4" s="1290"/>
      <c r="D4" s="1290"/>
      <c r="E4" s="1290"/>
      <c r="F4" s="1290"/>
      <c r="G4" s="1290"/>
      <c r="H4" s="1290"/>
    </row>
    <row r="5" spans="1:8" s="703" customFormat="1" ht="24" customHeight="1">
      <c r="A5" s="1291" t="s">
        <v>345</v>
      </c>
      <c r="B5" s="1291"/>
      <c r="C5" s="1291"/>
      <c r="D5" s="1291"/>
      <c r="E5" s="1291"/>
      <c r="F5" s="1291"/>
      <c r="G5" s="1291"/>
      <c r="H5" s="1291"/>
    </row>
    <row r="6" spans="1:8" ht="20.100000000000001" customHeight="1">
      <c r="A6" s="1213" t="s">
        <v>1610</v>
      </c>
      <c r="B6" s="1166"/>
      <c r="C6" s="1292" t="s">
        <v>1615</v>
      </c>
      <c r="D6" s="1293"/>
      <c r="E6" s="1293"/>
      <c r="F6" s="1293"/>
      <c r="G6" s="1293"/>
      <c r="H6" s="1293"/>
    </row>
    <row r="7" spans="1:8" ht="20.100000000000001" customHeight="1">
      <c r="A7" s="1214"/>
      <c r="B7" s="1167"/>
      <c r="C7" s="1294" t="s">
        <v>1616</v>
      </c>
      <c r="D7" s="1210" t="s">
        <v>1058</v>
      </c>
      <c r="E7" s="1292" t="s">
        <v>549</v>
      </c>
      <c r="F7" s="1296"/>
      <c r="G7" s="1210" t="s">
        <v>1611</v>
      </c>
      <c r="H7" s="1198" t="s">
        <v>1473</v>
      </c>
    </row>
    <row r="8" spans="1:8" ht="24.95" customHeight="1">
      <c r="A8" s="1214"/>
      <c r="B8" s="1167"/>
      <c r="C8" s="1295"/>
      <c r="D8" s="1212"/>
      <c r="E8" s="704" t="s">
        <v>547</v>
      </c>
      <c r="F8" s="704" t="s">
        <v>536</v>
      </c>
      <c r="G8" s="1212"/>
      <c r="H8" s="1200"/>
    </row>
    <row r="9" spans="1:8" ht="20.100000000000001" customHeight="1">
      <c r="A9" s="1215"/>
      <c r="B9" s="1168"/>
      <c r="C9" s="874" t="s">
        <v>182</v>
      </c>
      <c r="D9" s="704" t="s">
        <v>810</v>
      </c>
      <c r="E9" s="705" t="s">
        <v>182</v>
      </c>
      <c r="F9" s="704" t="s">
        <v>810</v>
      </c>
      <c r="G9" s="873" t="s">
        <v>182</v>
      </c>
      <c r="H9" s="706" t="s">
        <v>670</v>
      </c>
    </row>
    <row r="10" spans="1:8" s="711" customFormat="1" ht="20.100000000000001" customHeight="1">
      <c r="A10" s="1298"/>
      <c r="B10" s="1298"/>
      <c r="C10" s="1298"/>
      <c r="D10" s="1298"/>
      <c r="E10" s="1298"/>
      <c r="F10" s="1298"/>
      <c r="G10" s="1298"/>
      <c r="H10" s="1298"/>
    </row>
    <row r="11" spans="1:8" s="711" customFormat="1" ht="15" customHeight="1">
      <c r="A11" s="1178" t="s">
        <v>513</v>
      </c>
      <c r="B11" s="1178"/>
      <c r="C11" s="1178"/>
      <c r="D11" s="1178"/>
      <c r="E11" s="1178"/>
      <c r="F11" s="1178"/>
      <c r="G11" s="1178"/>
      <c r="H11" s="1178"/>
    </row>
    <row r="12" spans="1:8" s="711" customFormat="1" ht="17.45" customHeight="1">
      <c r="A12" s="708">
        <v>42917</v>
      </c>
      <c r="B12" s="709">
        <v>42917</v>
      </c>
      <c r="C12" s="710">
        <v>7349</v>
      </c>
      <c r="D12" s="710">
        <v>130.60999999999999</v>
      </c>
      <c r="E12" s="710">
        <v>3532</v>
      </c>
      <c r="F12" s="710">
        <v>404.85</v>
      </c>
      <c r="G12" s="710">
        <v>13773</v>
      </c>
      <c r="H12" s="710">
        <v>1561632</v>
      </c>
    </row>
    <row r="13" spans="1:8" s="711" customFormat="1" ht="11.45" customHeight="1">
      <c r="A13" s="713" t="s">
        <v>353</v>
      </c>
      <c r="B13" s="709">
        <v>42948</v>
      </c>
      <c r="C13" s="710">
        <v>6892</v>
      </c>
      <c r="D13" s="710">
        <v>160.09</v>
      </c>
      <c r="E13" s="710">
        <v>3573</v>
      </c>
      <c r="F13" s="710">
        <v>381.45</v>
      </c>
      <c r="G13" s="710">
        <v>13028</v>
      </c>
      <c r="H13" s="710">
        <v>1476643</v>
      </c>
    </row>
    <row r="14" spans="1:8" s="711" customFormat="1" ht="11.45" customHeight="1">
      <c r="A14" s="713" t="s">
        <v>353</v>
      </c>
      <c r="B14" s="709">
        <v>42979</v>
      </c>
      <c r="C14" s="710">
        <v>6187</v>
      </c>
      <c r="D14" s="710">
        <v>94.14</v>
      </c>
      <c r="E14" s="710">
        <v>3701</v>
      </c>
      <c r="F14" s="710">
        <v>394.74</v>
      </c>
      <c r="G14" s="710">
        <v>13490</v>
      </c>
      <c r="H14" s="710">
        <v>1351802</v>
      </c>
    </row>
    <row r="15" spans="1:8" s="711" customFormat="1" ht="11.45" customHeight="1">
      <c r="A15" s="713" t="s">
        <v>353</v>
      </c>
      <c r="B15" s="709">
        <v>43009</v>
      </c>
      <c r="C15" s="710">
        <v>6274</v>
      </c>
      <c r="D15" s="710">
        <v>90.789999999999992</v>
      </c>
      <c r="E15" s="710">
        <v>3463</v>
      </c>
      <c r="F15" s="710">
        <v>382.86</v>
      </c>
      <c r="G15" s="710">
        <v>12999</v>
      </c>
      <c r="H15" s="710">
        <v>1317382</v>
      </c>
    </row>
    <row r="16" spans="1:8" s="711" customFormat="1" ht="11.45" customHeight="1">
      <c r="A16" s="713" t="s">
        <v>353</v>
      </c>
      <c r="B16" s="709">
        <v>43040</v>
      </c>
      <c r="C16" s="710">
        <v>6034</v>
      </c>
      <c r="D16" s="710">
        <v>113.38</v>
      </c>
      <c r="E16" s="710">
        <v>3432</v>
      </c>
      <c r="F16" s="710">
        <v>344.11</v>
      </c>
      <c r="G16" s="710">
        <v>12449</v>
      </c>
      <c r="H16" s="710">
        <v>1261573</v>
      </c>
    </row>
    <row r="17" spans="1:8" s="711" customFormat="1" ht="11.45" customHeight="1">
      <c r="A17" s="713" t="s">
        <v>353</v>
      </c>
      <c r="B17" s="709">
        <v>43070</v>
      </c>
      <c r="C17" s="710">
        <v>6402</v>
      </c>
      <c r="D17" s="710">
        <v>140.51</v>
      </c>
      <c r="E17" s="710">
        <v>4341</v>
      </c>
      <c r="F17" s="710">
        <v>472.09</v>
      </c>
      <c r="G17" s="710">
        <v>14142</v>
      </c>
      <c r="H17" s="710">
        <v>1696641</v>
      </c>
    </row>
    <row r="18" spans="1:8" s="711" customFormat="1" ht="17.45" customHeight="1">
      <c r="A18" s="713">
        <v>43101</v>
      </c>
      <c r="B18" s="709">
        <v>43101</v>
      </c>
      <c r="C18" s="710">
        <v>5572</v>
      </c>
      <c r="D18" s="710">
        <v>129.4</v>
      </c>
      <c r="E18" s="710">
        <v>2834</v>
      </c>
      <c r="F18" s="710">
        <v>502.57</v>
      </c>
      <c r="G18" s="710">
        <v>10532</v>
      </c>
      <c r="H18" s="710">
        <v>1238765</v>
      </c>
    </row>
    <row r="19" spans="1:8" s="711" customFormat="1" ht="11.45" customHeight="1">
      <c r="A19" s="713" t="s">
        <v>353</v>
      </c>
      <c r="B19" s="709">
        <v>43132</v>
      </c>
      <c r="C19" s="710">
        <v>5084</v>
      </c>
      <c r="D19" s="710">
        <v>168.85</v>
      </c>
      <c r="E19" s="710">
        <v>2568</v>
      </c>
      <c r="F19" s="710">
        <v>387.99</v>
      </c>
      <c r="G19" s="710">
        <v>9805</v>
      </c>
      <c r="H19" s="710">
        <v>1186196</v>
      </c>
    </row>
    <row r="20" spans="1:8" s="711" customFormat="1" ht="11.45" customHeight="1">
      <c r="A20" s="713" t="s">
        <v>353</v>
      </c>
      <c r="B20" s="709">
        <v>43160</v>
      </c>
      <c r="C20" s="710">
        <v>5890</v>
      </c>
      <c r="D20" s="710">
        <v>143.06</v>
      </c>
      <c r="E20" s="710">
        <v>3257</v>
      </c>
      <c r="F20" s="710">
        <v>334.18</v>
      </c>
      <c r="G20" s="710">
        <v>11354</v>
      </c>
      <c r="H20" s="710">
        <v>1367941</v>
      </c>
    </row>
    <row r="21" spans="1:8" s="711" customFormat="1" ht="11.45" customHeight="1">
      <c r="A21" s="713" t="s">
        <v>353</v>
      </c>
      <c r="B21" s="709">
        <v>43191</v>
      </c>
      <c r="C21" s="710">
        <v>6627</v>
      </c>
      <c r="D21" s="710">
        <v>132.9</v>
      </c>
      <c r="E21" s="710">
        <v>3695</v>
      </c>
      <c r="F21" s="710">
        <v>380.88</v>
      </c>
      <c r="G21" s="710">
        <v>13453</v>
      </c>
      <c r="H21" s="710">
        <v>1693882</v>
      </c>
    </row>
    <row r="22" spans="1:8" s="711" customFormat="1" ht="11.45" customHeight="1">
      <c r="A22" s="713" t="s">
        <v>353</v>
      </c>
      <c r="B22" s="709">
        <v>43221</v>
      </c>
      <c r="C22" s="710">
        <v>6226</v>
      </c>
      <c r="D22" s="710">
        <v>165.6</v>
      </c>
      <c r="E22" s="710">
        <v>3331</v>
      </c>
      <c r="F22" s="710">
        <v>354</v>
      </c>
      <c r="G22" s="710">
        <v>12336</v>
      </c>
      <c r="H22" s="710">
        <v>1384253</v>
      </c>
    </row>
    <row r="23" spans="1:8" s="711" customFormat="1" ht="11.45" customHeight="1">
      <c r="A23" s="713" t="s">
        <v>353</v>
      </c>
      <c r="B23" s="709">
        <v>43252</v>
      </c>
      <c r="C23" s="710">
        <v>6804</v>
      </c>
      <c r="D23" s="710">
        <v>128.30000000000001</v>
      </c>
      <c r="E23" s="710">
        <v>3229</v>
      </c>
      <c r="F23" s="710">
        <v>377.71999999999997</v>
      </c>
      <c r="G23" s="710">
        <v>11688</v>
      </c>
      <c r="H23" s="710">
        <v>1424572</v>
      </c>
    </row>
    <row r="24" spans="1:8" s="711" customFormat="1" ht="11.45" customHeight="1">
      <c r="A24" s="713" t="s">
        <v>353</v>
      </c>
      <c r="B24" s="709">
        <v>43282</v>
      </c>
      <c r="C24" s="710">
        <v>7795</v>
      </c>
      <c r="D24" s="710">
        <v>51.39</v>
      </c>
      <c r="E24" s="710">
        <v>4054</v>
      </c>
      <c r="F24" s="710">
        <v>424.75</v>
      </c>
      <c r="G24" s="710">
        <v>14722</v>
      </c>
      <c r="H24" s="710">
        <v>1619466</v>
      </c>
    </row>
    <row r="25" spans="1:8" s="711" customFormat="1" ht="11.45" customHeight="1">
      <c r="A25" s="713" t="s">
        <v>353</v>
      </c>
      <c r="B25" s="709">
        <v>43313</v>
      </c>
      <c r="C25" s="710">
        <v>6752</v>
      </c>
      <c r="D25" s="710">
        <v>166.76</v>
      </c>
      <c r="E25" s="710">
        <v>3640</v>
      </c>
      <c r="F25" s="710">
        <v>374.18</v>
      </c>
      <c r="G25" s="710">
        <v>12916</v>
      </c>
      <c r="H25" s="710">
        <v>1551562</v>
      </c>
    </row>
    <row r="26" spans="1:8" s="711" customFormat="1" ht="11.45" customHeight="1">
      <c r="A26" s="713" t="s">
        <v>353</v>
      </c>
      <c r="B26" s="709">
        <v>43344</v>
      </c>
      <c r="C26" s="710">
        <v>6123</v>
      </c>
      <c r="D26" s="710">
        <v>156.79000000000002</v>
      </c>
      <c r="E26" s="710">
        <v>3117</v>
      </c>
      <c r="F26" s="710">
        <v>334.39</v>
      </c>
      <c r="G26" s="710">
        <v>11481</v>
      </c>
      <c r="H26" s="710">
        <v>1486867</v>
      </c>
    </row>
    <row r="27" spans="1:8" s="711" customFormat="1" ht="11.45" customHeight="1">
      <c r="A27" s="713" t="s">
        <v>353</v>
      </c>
      <c r="B27" s="709">
        <v>43374</v>
      </c>
      <c r="C27" s="710">
        <v>6192</v>
      </c>
      <c r="D27" s="710">
        <v>236.19</v>
      </c>
      <c r="E27" s="710">
        <v>2870</v>
      </c>
      <c r="F27" s="710">
        <v>321.25</v>
      </c>
      <c r="G27" s="710">
        <v>10197</v>
      </c>
      <c r="H27" s="710">
        <v>1372817</v>
      </c>
    </row>
    <row r="28" spans="1:8" s="711" customFormat="1" ht="11.45" customHeight="1">
      <c r="A28" s="713" t="s">
        <v>353</v>
      </c>
      <c r="B28" s="709">
        <v>43405</v>
      </c>
      <c r="C28" s="710">
        <v>5789</v>
      </c>
      <c r="D28" s="710">
        <v>155.53</v>
      </c>
      <c r="E28" s="710">
        <v>2769</v>
      </c>
      <c r="F28" s="710">
        <v>315.94</v>
      </c>
      <c r="G28" s="710">
        <v>10794</v>
      </c>
      <c r="H28" s="710">
        <v>1214389</v>
      </c>
    </row>
    <row r="29" spans="1:8" s="711" customFormat="1" ht="11.45" customHeight="1">
      <c r="A29" s="713" t="s">
        <v>353</v>
      </c>
      <c r="B29" s="709">
        <v>43435</v>
      </c>
      <c r="C29" s="710">
        <v>5627</v>
      </c>
      <c r="D29" s="710">
        <v>131.07</v>
      </c>
      <c r="E29" s="710">
        <v>3240</v>
      </c>
      <c r="F29" s="710">
        <v>358.26</v>
      </c>
      <c r="G29" s="710">
        <v>11773</v>
      </c>
      <c r="H29" s="710">
        <v>1521098</v>
      </c>
    </row>
    <row r="30" spans="1:8" s="711" customFormat="1" ht="17.45" customHeight="1">
      <c r="A30" s="713">
        <v>43466</v>
      </c>
      <c r="B30" s="709">
        <v>43466</v>
      </c>
      <c r="C30" s="710">
        <v>5776</v>
      </c>
      <c r="D30" s="710">
        <v>161.47</v>
      </c>
      <c r="E30" s="710">
        <v>3117</v>
      </c>
      <c r="F30" s="710">
        <v>341.61</v>
      </c>
      <c r="G30" s="710">
        <v>11938</v>
      </c>
      <c r="H30" s="710">
        <v>1426832</v>
      </c>
    </row>
    <row r="31" spans="1:8" s="711" customFormat="1" ht="11.45" customHeight="1">
      <c r="A31" s="713" t="s">
        <v>353</v>
      </c>
      <c r="B31" s="709">
        <v>43497</v>
      </c>
      <c r="C31" s="710">
        <v>5469</v>
      </c>
      <c r="D31" s="710">
        <v>168.43</v>
      </c>
      <c r="E31" s="710">
        <v>2750</v>
      </c>
      <c r="F31" s="710">
        <v>313.88</v>
      </c>
      <c r="G31" s="710">
        <v>10507</v>
      </c>
      <c r="H31" s="710">
        <v>1393820</v>
      </c>
    </row>
    <row r="32" spans="1:8" s="711" customFormat="1" ht="11.45" customHeight="1">
      <c r="A32" s="713" t="s">
        <v>353</v>
      </c>
      <c r="B32" s="709">
        <v>43525</v>
      </c>
      <c r="C32" s="710">
        <v>5644</v>
      </c>
      <c r="D32" s="710">
        <v>232.57</v>
      </c>
      <c r="E32" s="710">
        <v>2727</v>
      </c>
      <c r="F32" s="710">
        <v>309.53000000000003</v>
      </c>
      <c r="G32" s="710">
        <v>10579</v>
      </c>
      <c r="H32" s="710">
        <v>1437038</v>
      </c>
    </row>
    <row r="33" spans="1:11" s="711" customFormat="1" ht="11.45" customHeight="1">
      <c r="A33" s="713" t="s">
        <v>353</v>
      </c>
      <c r="B33" s="709">
        <v>43556</v>
      </c>
      <c r="C33" s="710">
        <v>6257</v>
      </c>
      <c r="D33" s="710">
        <v>144.57</v>
      </c>
      <c r="E33" s="710">
        <v>3431</v>
      </c>
      <c r="F33" s="710">
        <v>372.04</v>
      </c>
      <c r="G33" s="710">
        <v>12547</v>
      </c>
      <c r="H33" s="710">
        <v>1556201</v>
      </c>
    </row>
    <row r="34" spans="1:11" s="711" customFormat="1" ht="11.45" customHeight="1">
      <c r="A34" s="713" t="s">
        <v>353</v>
      </c>
      <c r="B34" s="709">
        <v>43586</v>
      </c>
      <c r="C34" s="710">
        <v>6655</v>
      </c>
      <c r="D34" s="710">
        <v>168.73</v>
      </c>
      <c r="E34" s="710">
        <v>4085</v>
      </c>
      <c r="F34" s="710">
        <v>407.54</v>
      </c>
      <c r="G34" s="710">
        <v>14091</v>
      </c>
      <c r="H34" s="710">
        <v>1504781</v>
      </c>
    </row>
    <row r="35" spans="1:11" s="711" customFormat="1" ht="11.45" customHeight="1">
      <c r="A35" s="713" t="s">
        <v>353</v>
      </c>
      <c r="B35" s="709">
        <v>43617</v>
      </c>
      <c r="C35" s="710">
        <v>6335</v>
      </c>
      <c r="D35" s="710">
        <v>112.45</v>
      </c>
      <c r="E35" s="710">
        <v>3331</v>
      </c>
      <c r="F35" s="710">
        <v>367.98</v>
      </c>
      <c r="G35" s="710">
        <v>12124</v>
      </c>
      <c r="H35" s="710">
        <v>1554918</v>
      </c>
    </row>
    <row r="36" spans="1:11" s="711" customFormat="1" ht="11.45" customHeight="1">
      <c r="A36" s="713" t="s">
        <v>353</v>
      </c>
      <c r="B36" s="709">
        <v>43647</v>
      </c>
      <c r="C36" s="710">
        <v>7434</v>
      </c>
      <c r="D36" s="710">
        <v>182.45</v>
      </c>
      <c r="E36" s="710">
        <v>3873</v>
      </c>
      <c r="F36" s="710">
        <v>428.59</v>
      </c>
      <c r="G36" s="710">
        <v>14630</v>
      </c>
      <c r="H36" s="710">
        <v>1823242</v>
      </c>
    </row>
    <row r="37" spans="1:11" ht="15" customHeight="1">
      <c r="A37" s="1289" t="s">
        <v>154</v>
      </c>
      <c r="B37" s="1289"/>
      <c r="C37" s="1289"/>
      <c r="D37" s="1289"/>
      <c r="E37" s="1289"/>
      <c r="F37" s="1289"/>
      <c r="G37" s="1289"/>
      <c r="H37" s="1289"/>
    </row>
    <row r="38" spans="1:11" s="711" customFormat="1" ht="17.45" customHeight="1">
      <c r="A38" s="708">
        <v>42917</v>
      </c>
      <c r="B38" s="709">
        <v>42917</v>
      </c>
      <c r="C38" s="710">
        <v>5546</v>
      </c>
      <c r="D38" s="710">
        <v>-158.03</v>
      </c>
      <c r="E38" s="710">
        <v>3320</v>
      </c>
      <c r="F38" s="710">
        <v>386.05</v>
      </c>
      <c r="G38" s="710">
        <v>13170</v>
      </c>
      <c r="H38" s="710">
        <v>732766</v>
      </c>
    </row>
    <row r="39" spans="1:11" s="703" customFormat="1" ht="11.45" customHeight="1">
      <c r="A39" s="713" t="s">
        <v>353</v>
      </c>
      <c r="B39" s="709">
        <v>42948</v>
      </c>
      <c r="C39" s="710">
        <v>5176</v>
      </c>
      <c r="D39" s="710">
        <v>-132.44999999999999</v>
      </c>
      <c r="E39" s="710">
        <v>3351</v>
      </c>
      <c r="F39" s="710">
        <v>363.76</v>
      </c>
      <c r="G39" s="710">
        <v>12456</v>
      </c>
      <c r="H39" s="710">
        <v>672976</v>
      </c>
      <c r="I39" s="711"/>
      <c r="J39" s="711"/>
      <c r="K39" s="711"/>
    </row>
    <row r="40" spans="1:11" s="703" customFormat="1" ht="11.45" customHeight="1">
      <c r="A40" s="713" t="s">
        <v>353</v>
      </c>
      <c r="B40" s="709">
        <v>42979</v>
      </c>
      <c r="C40" s="710">
        <v>4656</v>
      </c>
      <c r="D40" s="710">
        <v>-170.2</v>
      </c>
      <c r="E40" s="710">
        <v>3592</v>
      </c>
      <c r="F40" s="710">
        <v>388.6</v>
      </c>
      <c r="G40" s="710">
        <v>13401</v>
      </c>
      <c r="H40" s="710">
        <v>657510</v>
      </c>
      <c r="I40" s="711"/>
      <c r="J40" s="711"/>
      <c r="K40" s="711"/>
    </row>
    <row r="41" spans="1:11" s="703" customFormat="1" ht="11.45" customHeight="1">
      <c r="A41" s="713" t="s">
        <v>353</v>
      </c>
      <c r="B41" s="709">
        <v>43009</v>
      </c>
      <c r="C41" s="710">
        <v>4725</v>
      </c>
      <c r="D41" s="710">
        <v>-152.6</v>
      </c>
      <c r="E41" s="710">
        <v>3413</v>
      </c>
      <c r="F41" s="710">
        <v>376.94</v>
      </c>
      <c r="G41" s="710">
        <v>12850</v>
      </c>
      <c r="H41" s="710">
        <v>649764</v>
      </c>
      <c r="I41" s="711"/>
      <c r="J41" s="711"/>
      <c r="K41" s="711"/>
    </row>
    <row r="42" spans="1:11" s="711" customFormat="1" ht="11.45" customHeight="1">
      <c r="A42" s="713" t="s">
        <v>353</v>
      </c>
      <c r="B42" s="709">
        <v>43040</v>
      </c>
      <c r="C42" s="710">
        <v>4440</v>
      </c>
      <c r="D42" s="710">
        <v>-140.44</v>
      </c>
      <c r="E42" s="710">
        <v>3111</v>
      </c>
      <c r="F42" s="710">
        <v>334.7</v>
      </c>
      <c r="G42" s="710">
        <v>11919</v>
      </c>
      <c r="H42" s="710">
        <v>619712</v>
      </c>
    </row>
    <row r="43" spans="1:11" s="703" customFormat="1" ht="11.45" customHeight="1">
      <c r="A43" s="713" t="s">
        <v>353</v>
      </c>
      <c r="B43" s="709">
        <v>43070</v>
      </c>
      <c r="C43" s="710">
        <v>4717</v>
      </c>
      <c r="D43" s="710">
        <v>-179.7</v>
      </c>
      <c r="E43" s="710">
        <v>3705</v>
      </c>
      <c r="F43" s="710">
        <v>451.76000000000005</v>
      </c>
      <c r="G43" s="710">
        <v>13373</v>
      </c>
      <c r="H43" s="710">
        <v>675483</v>
      </c>
      <c r="I43" s="711"/>
      <c r="J43" s="711"/>
      <c r="K43" s="711"/>
    </row>
    <row r="44" spans="1:11" s="703" customFormat="1" ht="17.45" customHeight="1">
      <c r="A44" s="713">
        <v>43101</v>
      </c>
      <c r="B44" s="709">
        <v>43101</v>
      </c>
      <c r="C44" s="710">
        <v>4137</v>
      </c>
      <c r="D44" s="710">
        <v>-141.02000000000001</v>
      </c>
      <c r="E44" s="710">
        <v>2835</v>
      </c>
      <c r="F44" s="710">
        <v>503.96999999999997</v>
      </c>
      <c r="G44" s="710">
        <v>10715</v>
      </c>
      <c r="H44" s="710">
        <v>567297</v>
      </c>
      <c r="I44" s="711"/>
      <c r="J44" s="711"/>
      <c r="K44" s="711"/>
    </row>
    <row r="45" spans="1:11" s="703" customFormat="1" ht="11.45" customHeight="1">
      <c r="A45" s="713" t="s">
        <v>353</v>
      </c>
      <c r="B45" s="709">
        <v>43132</v>
      </c>
      <c r="C45" s="710">
        <v>3765</v>
      </c>
      <c r="D45" s="710">
        <v>-95.820000000000007</v>
      </c>
      <c r="E45" s="710">
        <v>2431</v>
      </c>
      <c r="F45" s="710">
        <v>376.83000000000004</v>
      </c>
      <c r="G45" s="710">
        <v>9471</v>
      </c>
      <c r="H45" s="710">
        <v>566270</v>
      </c>
      <c r="I45" s="711"/>
      <c r="J45" s="711"/>
      <c r="K45" s="711"/>
    </row>
    <row r="46" spans="1:11" s="703" customFormat="1" ht="11.45" customHeight="1">
      <c r="A46" s="713" t="s">
        <v>353</v>
      </c>
      <c r="B46" s="709">
        <v>43160</v>
      </c>
      <c r="C46" s="710">
        <v>4404</v>
      </c>
      <c r="D46" s="710">
        <v>-135.26</v>
      </c>
      <c r="E46" s="710">
        <v>3199</v>
      </c>
      <c r="F46" s="710">
        <v>324.98</v>
      </c>
      <c r="G46" s="710">
        <v>11156</v>
      </c>
      <c r="H46" s="710">
        <v>621565</v>
      </c>
      <c r="I46" s="711"/>
      <c r="J46" s="711"/>
      <c r="K46" s="711"/>
    </row>
    <row r="47" spans="1:11" s="703" customFormat="1" ht="11.45" customHeight="1">
      <c r="A47" s="713" t="s">
        <v>353</v>
      </c>
      <c r="B47" s="709">
        <v>43191</v>
      </c>
      <c r="C47" s="710">
        <v>4977</v>
      </c>
      <c r="D47" s="710">
        <v>-165.4</v>
      </c>
      <c r="E47" s="710">
        <v>3516</v>
      </c>
      <c r="F47" s="710">
        <v>368.07</v>
      </c>
      <c r="G47" s="710">
        <v>13105</v>
      </c>
      <c r="H47" s="710">
        <v>720046</v>
      </c>
      <c r="I47" s="711"/>
      <c r="J47" s="711"/>
      <c r="K47" s="711"/>
    </row>
    <row r="48" spans="1:11" s="703" customFormat="1" ht="11.45" customHeight="1">
      <c r="A48" s="713" t="s">
        <v>353</v>
      </c>
      <c r="B48" s="709">
        <v>43221</v>
      </c>
      <c r="C48" s="710">
        <v>4699</v>
      </c>
      <c r="D48" s="710">
        <v>-113.87</v>
      </c>
      <c r="E48" s="710">
        <v>3196</v>
      </c>
      <c r="F48" s="710">
        <v>345.84000000000003</v>
      </c>
      <c r="G48" s="710">
        <v>12128</v>
      </c>
      <c r="H48" s="710">
        <v>692718</v>
      </c>
      <c r="I48" s="711"/>
      <c r="J48" s="711"/>
      <c r="K48" s="711"/>
    </row>
    <row r="49" spans="1:11" s="703" customFormat="1" ht="11.45" customHeight="1">
      <c r="A49" s="713" t="s">
        <v>353</v>
      </c>
      <c r="B49" s="709">
        <v>43252</v>
      </c>
      <c r="C49" s="710">
        <v>5137</v>
      </c>
      <c r="D49" s="710">
        <v>-136.07</v>
      </c>
      <c r="E49" s="710">
        <v>3082</v>
      </c>
      <c r="F49" s="710">
        <v>367.71</v>
      </c>
      <c r="G49" s="710">
        <v>11403</v>
      </c>
      <c r="H49" s="710">
        <v>744010</v>
      </c>
      <c r="I49" s="711"/>
      <c r="J49" s="711"/>
      <c r="K49" s="711"/>
    </row>
    <row r="50" spans="1:11" s="703" customFormat="1" ht="11.45" customHeight="1">
      <c r="A50" s="713" t="s">
        <v>353</v>
      </c>
      <c r="B50" s="709">
        <v>43282</v>
      </c>
      <c r="C50" s="710">
        <v>5866</v>
      </c>
      <c r="D50" s="710">
        <v>-149.1</v>
      </c>
      <c r="E50" s="710">
        <v>3922</v>
      </c>
      <c r="F50" s="710">
        <v>421.21000000000004</v>
      </c>
      <c r="G50" s="710">
        <v>14674</v>
      </c>
      <c r="H50" s="710">
        <v>806586</v>
      </c>
      <c r="I50" s="711"/>
      <c r="J50" s="711"/>
      <c r="K50" s="711"/>
    </row>
    <row r="51" spans="1:11" s="703" customFormat="1" ht="11.45" customHeight="1">
      <c r="A51" s="713" t="s">
        <v>353</v>
      </c>
      <c r="B51" s="709">
        <v>43313</v>
      </c>
      <c r="C51" s="710">
        <v>5050</v>
      </c>
      <c r="D51" s="710">
        <v>-123.82000000000001</v>
      </c>
      <c r="E51" s="710">
        <v>3449</v>
      </c>
      <c r="F51" s="710">
        <v>362.32</v>
      </c>
      <c r="G51" s="710">
        <v>12619</v>
      </c>
      <c r="H51" s="710">
        <v>711710</v>
      </c>
      <c r="I51" s="711"/>
      <c r="J51" s="711"/>
      <c r="K51" s="711"/>
    </row>
    <row r="52" spans="1:11" s="703" customFormat="1" ht="11.45" customHeight="1">
      <c r="A52" s="713" t="s">
        <v>353</v>
      </c>
      <c r="B52" s="709">
        <v>43344</v>
      </c>
      <c r="C52" s="710">
        <v>4532</v>
      </c>
      <c r="D52" s="710">
        <v>-125.47999999999999</v>
      </c>
      <c r="E52" s="710">
        <v>3024</v>
      </c>
      <c r="F52" s="710">
        <v>328.79</v>
      </c>
      <c r="G52" s="710">
        <v>11383</v>
      </c>
      <c r="H52" s="710">
        <v>616196</v>
      </c>
      <c r="I52" s="711"/>
      <c r="J52" s="711"/>
      <c r="K52" s="711"/>
    </row>
    <row r="53" spans="1:11" s="703" customFormat="1" ht="11.45" customHeight="1">
      <c r="A53" s="713" t="s">
        <v>353</v>
      </c>
      <c r="B53" s="709">
        <v>43374</v>
      </c>
      <c r="C53" s="710">
        <v>4597</v>
      </c>
      <c r="D53" s="710">
        <v>-94.91</v>
      </c>
      <c r="E53" s="710">
        <v>2873</v>
      </c>
      <c r="F53" s="710">
        <v>320.88</v>
      </c>
      <c r="G53" s="710">
        <v>10322</v>
      </c>
      <c r="H53" s="710">
        <v>656369</v>
      </c>
      <c r="I53" s="711"/>
      <c r="J53" s="711"/>
      <c r="K53" s="711"/>
    </row>
    <row r="54" spans="1:11" s="711" customFormat="1" ht="11.45" customHeight="1">
      <c r="A54" s="713" t="s">
        <v>353</v>
      </c>
      <c r="B54" s="709">
        <v>43405</v>
      </c>
      <c r="C54" s="710">
        <v>4332</v>
      </c>
      <c r="D54" s="710">
        <v>-103.05999999999999</v>
      </c>
      <c r="E54" s="710">
        <v>2679</v>
      </c>
      <c r="F54" s="710">
        <v>308.2</v>
      </c>
      <c r="G54" s="710">
        <v>10599</v>
      </c>
      <c r="H54" s="710">
        <v>597199</v>
      </c>
    </row>
    <row r="55" spans="1:11" s="703" customFormat="1" ht="11.45" customHeight="1">
      <c r="A55" s="713" t="s">
        <v>353</v>
      </c>
      <c r="B55" s="709">
        <v>43435</v>
      </c>
      <c r="C55" s="710">
        <v>4203</v>
      </c>
      <c r="D55" s="710">
        <v>-160.53</v>
      </c>
      <c r="E55" s="710">
        <v>3154</v>
      </c>
      <c r="F55" s="710">
        <v>347.6</v>
      </c>
      <c r="G55" s="710">
        <v>11541</v>
      </c>
      <c r="H55" s="710">
        <v>661428</v>
      </c>
      <c r="I55" s="711"/>
      <c r="J55" s="711"/>
      <c r="K55" s="711"/>
    </row>
    <row r="56" spans="1:11" s="703" customFormat="1" ht="17.45" customHeight="1">
      <c r="A56" s="713">
        <v>43466</v>
      </c>
      <c r="B56" s="709">
        <v>43466</v>
      </c>
      <c r="C56" s="710">
        <v>4265</v>
      </c>
      <c r="D56" s="710">
        <v>-128.20999999999998</v>
      </c>
      <c r="E56" s="710">
        <v>3024</v>
      </c>
      <c r="F56" s="710">
        <v>337.79</v>
      </c>
      <c r="G56" s="710">
        <v>11902</v>
      </c>
      <c r="H56" s="710">
        <v>610436</v>
      </c>
      <c r="I56" s="711"/>
      <c r="J56" s="711"/>
      <c r="K56" s="711"/>
    </row>
    <row r="57" spans="1:11" s="703" customFormat="1" ht="11.45" customHeight="1">
      <c r="A57" s="713" t="s">
        <v>353</v>
      </c>
      <c r="B57" s="709">
        <v>43497</v>
      </c>
      <c r="C57" s="710">
        <v>4129</v>
      </c>
      <c r="D57" s="710">
        <v>-122.28</v>
      </c>
      <c r="E57" s="710">
        <v>2884</v>
      </c>
      <c r="F57" s="710">
        <v>325.5</v>
      </c>
      <c r="G57" s="710">
        <v>11001</v>
      </c>
      <c r="H57" s="710">
        <v>690015</v>
      </c>
      <c r="I57" s="711"/>
      <c r="J57" s="711"/>
      <c r="K57" s="711"/>
    </row>
    <row r="58" spans="1:11" s="703" customFormat="1" ht="11.45" customHeight="1">
      <c r="A58" s="713" t="s">
        <v>353</v>
      </c>
      <c r="B58" s="709">
        <v>43525</v>
      </c>
      <c r="C58" s="710">
        <v>4245</v>
      </c>
      <c r="D58" s="710">
        <v>-112.54</v>
      </c>
      <c r="E58" s="710">
        <v>2673</v>
      </c>
      <c r="F58" s="710">
        <v>305.35000000000002</v>
      </c>
      <c r="G58" s="710">
        <v>10505</v>
      </c>
      <c r="H58" s="710">
        <v>704835</v>
      </c>
      <c r="I58" s="711"/>
      <c r="J58" s="711"/>
      <c r="K58" s="711"/>
    </row>
    <row r="59" spans="1:11" s="703" customFormat="1" ht="11.45" customHeight="1">
      <c r="A59" s="713" t="s">
        <v>353</v>
      </c>
      <c r="B59" s="709">
        <v>43556</v>
      </c>
      <c r="C59" s="710">
        <v>4743</v>
      </c>
      <c r="D59" s="710">
        <v>-130.30000000000001</v>
      </c>
      <c r="E59" s="710">
        <v>3003</v>
      </c>
      <c r="F59" s="710">
        <v>356.62</v>
      </c>
      <c r="G59" s="710">
        <v>12003</v>
      </c>
      <c r="H59" s="710">
        <v>723022</v>
      </c>
      <c r="I59" s="711"/>
      <c r="J59" s="711"/>
      <c r="K59" s="711"/>
    </row>
    <row r="60" spans="1:11" s="703" customFormat="1" ht="11.45" customHeight="1">
      <c r="A60" s="713" t="s">
        <v>353</v>
      </c>
      <c r="B60" s="709">
        <v>43586</v>
      </c>
      <c r="C60" s="710">
        <v>5080</v>
      </c>
      <c r="D60" s="710">
        <v>-149.1</v>
      </c>
      <c r="E60" s="710">
        <v>3928</v>
      </c>
      <c r="F60" s="710">
        <v>394.95</v>
      </c>
      <c r="G60" s="710">
        <v>13782</v>
      </c>
      <c r="H60" s="710">
        <v>796246</v>
      </c>
      <c r="I60" s="711"/>
      <c r="J60" s="711"/>
      <c r="K60" s="711"/>
    </row>
    <row r="61" spans="1:11" s="703" customFormat="1" ht="11.45" customHeight="1">
      <c r="A61" s="713" t="s">
        <v>353</v>
      </c>
      <c r="B61" s="709">
        <v>43617</v>
      </c>
      <c r="C61" s="710">
        <v>4753</v>
      </c>
      <c r="D61" s="710">
        <v>-132.56</v>
      </c>
      <c r="E61" s="710">
        <v>3067</v>
      </c>
      <c r="F61" s="710">
        <v>353.38</v>
      </c>
      <c r="G61" s="710">
        <v>11796</v>
      </c>
      <c r="H61" s="710">
        <v>727873</v>
      </c>
      <c r="I61" s="711"/>
      <c r="J61" s="711"/>
      <c r="K61" s="711"/>
    </row>
    <row r="62" spans="1:11" s="703" customFormat="1" ht="11.45" customHeight="1">
      <c r="A62" s="713" t="s">
        <v>353</v>
      </c>
      <c r="B62" s="709">
        <v>43647</v>
      </c>
      <c r="C62" s="710">
        <v>5580</v>
      </c>
      <c r="D62" s="710">
        <v>-147.82</v>
      </c>
      <c r="E62" s="710">
        <v>3608</v>
      </c>
      <c r="F62" s="710">
        <v>411.83000000000004</v>
      </c>
      <c r="G62" s="710">
        <v>13994</v>
      </c>
      <c r="H62" s="710">
        <v>793324</v>
      </c>
      <c r="I62" s="711"/>
      <c r="J62" s="711"/>
      <c r="K62" s="711"/>
    </row>
    <row r="63" spans="1:11" ht="15" customHeight="1">
      <c r="A63" s="1289" t="s">
        <v>211</v>
      </c>
      <c r="B63" s="1289"/>
      <c r="C63" s="1289"/>
      <c r="D63" s="1289"/>
      <c r="E63" s="1289"/>
      <c r="F63" s="1289"/>
      <c r="G63" s="1289"/>
      <c r="H63" s="1289"/>
    </row>
    <row r="64" spans="1:11" s="711" customFormat="1" ht="17.45" customHeight="1">
      <c r="A64" s="708">
        <v>42917</v>
      </c>
      <c r="B64" s="709">
        <v>42917</v>
      </c>
      <c r="C64" s="710">
        <v>1803</v>
      </c>
      <c r="D64" s="710">
        <v>288.64</v>
      </c>
      <c r="E64" s="710">
        <v>212</v>
      </c>
      <c r="F64" s="710">
        <v>18.8</v>
      </c>
      <c r="G64" s="710">
        <v>603</v>
      </c>
      <c r="H64" s="710">
        <v>828866</v>
      </c>
    </row>
    <row r="65" spans="1:8" s="703" customFormat="1" ht="11.45" customHeight="1">
      <c r="A65" s="713" t="s">
        <v>353</v>
      </c>
      <c r="B65" s="709">
        <v>42948</v>
      </c>
      <c r="C65" s="710">
        <v>1716</v>
      </c>
      <c r="D65" s="710">
        <v>292.54000000000002</v>
      </c>
      <c r="E65" s="710">
        <v>222</v>
      </c>
      <c r="F65" s="710">
        <v>17.690000000000001</v>
      </c>
      <c r="G65" s="710">
        <v>572</v>
      </c>
      <c r="H65" s="710">
        <v>803667</v>
      </c>
    </row>
    <row r="66" spans="1:8" s="703" customFormat="1" ht="11.45" customHeight="1">
      <c r="A66" s="713" t="s">
        <v>353</v>
      </c>
      <c r="B66" s="709">
        <v>42979</v>
      </c>
      <c r="C66" s="710">
        <v>1531</v>
      </c>
      <c r="D66" s="710">
        <v>264.35000000000002</v>
      </c>
      <c r="E66" s="710">
        <v>109</v>
      </c>
      <c r="F66" s="710">
        <v>6.14</v>
      </c>
      <c r="G66" s="710">
        <v>89</v>
      </c>
      <c r="H66" s="710">
        <v>694292</v>
      </c>
    </row>
    <row r="67" spans="1:8" s="703" customFormat="1" ht="11.45" customHeight="1">
      <c r="A67" s="713" t="s">
        <v>353</v>
      </c>
      <c r="B67" s="709">
        <v>43009</v>
      </c>
      <c r="C67" s="710">
        <v>1549</v>
      </c>
      <c r="D67" s="710">
        <v>243.38000000000002</v>
      </c>
      <c r="E67" s="710">
        <v>50</v>
      </c>
      <c r="F67" s="710">
        <v>5.93</v>
      </c>
      <c r="G67" s="710">
        <v>149</v>
      </c>
      <c r="H67" s="710">
        <v>667618</v>
      </c>
    </row>
    <row r="68" spans="1:8" s="711" customFormat="1" ht="11.45" customHeight="1">
      <c r="A68" s="713" t="s">
        <v>353</v>
      </c>
      <c r="B68" s="709">
        <v>43040</v>
      </c>
      <c r="C68" s="710">
        <v>1594</v>
      </c>
      <c r="D68" s="710">
        <v>253.82</v>
      </c>
      <c r="E68" s="710">
        <v>321</v>
      </c>
      <c r="F68" s="710">
        <v>9.41</v>
      </c>
      <c r="G68" s="710">
        <v>530</v>
      </c>
      <c r="H68" s="710">
        <v>641861</v>
      </c>
    </row>
    <row r="69" spans="1:8" s="703" customFormat="1" ht="11.45" customHeight="1">
      <c r="A69" s="713" t="s">
        <v>353</v>
      </c>
      <c r="B69" s="709">
        <v>43070</v>
      </c>
      <c r="C69" s="710">
        <v>1685</v>
      </c>
      <c r="D69" s="710">
        <v>320.20999999999998</v>
      </c>
      <c r="E69" s="710">
        <v>636</v>
      </c>
      <c r="F69" s="710">
        <v>20.330000000000002</v>
      </c>
      <c r="G69" s="710">
        <v>769</v>
      </c>
      <c r="H69" s="710">
        <v>1021158</v>
      </c>
    </row>
    <row r="70" spans="1:8" s="703" customFormat="1" ht="17.45" customHeight="1">
      <c r="A70" s="713">
        <v>43101</v>
      </c>
      <c r="B70" s="709">
        <v>43101</v>
      </c>
      <c r="C70" s="710">
        <v>1435</v>
      </c>
      <c r="D70" s="710">
        <v>270.40999999999997</v>
      </c>
      <c r="E70" s="710">
        <v>-1</v>
      </c>
      <c r="F70" s="710">
        <v>-1.4</v>
      </c>
      <c r="G70" s="710">
        <v>-183</v>
      </c>
      <c r="H70" s="710">
        <v>671468</v>
      </c>
    </row>
    <row r="71" spans="1:8" s="703" customFormat="1" ht="11.45" customHeight="1">
      <c r="A71" s="713" t="s">
        <v>353</v>
      </c>
      <c r="B71" s="709">
        <v>43132</v>
      </c>
      <c r="C71" s="710">
        <v>1319</v>
      </c>
      <c r="D71" s="710">
        <v>264.66999999999996</v>
      </c>
      <c r="E71" s="710">
        <v>137</v>
      </c>
      <c r="F71" s="710">
        <v>11.16</v>
      </c>
      <c r="G71" s="710">
        <v>334</v>
      </c>
      <c r="H71" s="710">
        <v>619926</v>
      </c>
    </row>
    <row r="72" spans="1:8" s="703" customFormat="1" ht="11.45" customHeight="1">
      <c r="A72" s="713" t="s">
        <v>353</v>
      </c>
      <c r="B72" s="709">
        <v>43160</v>
      </c>
      <c r="C72" s="710">
        <v>1486</v>
      </c>
      <c r="D72" s="710">
        <v>278.32</v>
      </c>
      <c r="E72" s="710">
        <v>58</v>
      </c>
      <c r="F72" s="710">
        <v>9.1999999999999993</v>
      </c>
      <c r="G72" s="710">
        <v>198</v>
      </c>
      <c r="H72" s="710">
        <v>746376</v>
      </c>
    </row>
    <row r="73" spans="1:8" s="703" customFormat="1" ht="11.45" customHeight="1">
      <c r="A73" s="713" t="s">
        <v>353</v>
      </c>
      <c r="B73" s="709">
        <v>43191</v>
      </c>
      <c r="C73" s="710">
        <v>1650</v>
      </c>
      <c r="D73" s="710">
        <v>298.3</v>
      </c>
      <c r="E73" s="710">
        <v>179</v>
      </c>
      <c r="F73" s="710">
        <v>12.809999999999999</v>
      </c>
      <c r="G73" s="710">
        <v>348</v>
      </c>
      <c r="H73" s="710">
        <v>973836</v>
      </c>
    </row>
    <row r="74" spans="1:8" s="703" customFormat="1" ht="11.45" customHeight="1">
      <c r="A74" s="713" t="s">
        <v>353</v>
      </c>
      <c r="B74" s="709">
        <v>43221</v>
      </c>
      <c r="C74" s="710">
        <v>1527</v>
      </c>
      <c r="D74" s="710">
        <v>279.46999999999997</v>
      </c>
      <c r="E74" s="710">
        <v>135</v>
      </c>
      <c r="F74" s="710">
        <v>8.17</v>
      </c>
      <c r="G74" s="710">
        <v>208</v>
      </c>
      <c r="H74" s="710">
        <v>691535</v>
      </c>
    </row>
    <row r="75" spans="1:8" s="703" customFormat="1" ht="11.45" customHeight="1">
      <c r="A75" s="713" t="s">
        <v>353</v>
      </c>
      <c r="B75" s="709">
        <v>43252</v>
      </c>
      <c r="C75" s="710">
        <v>1667</v>
      </c>
      <c r="D75" s="710">
        <v>264.37</v>
      </c>
      <c r="E75" s="710">
        <v>147</v>
      </c>
      <c r="F75" s="710">
        <v>10</v>
      </c>
      <c r="G75" s="710">
        <v>285</v>
      </c>
      <c r="H75" s="710">
        <v>680562</v>
      </c>
    </row>
    <row r="76" spans="1:8" s="703" customFormat="1" ht="11.45" customHeight="1">
      <c r="A76" s="713" t="s">
        <v>353</v>
      </c>
      <c r="B76" s="709">
        <v>43282</v>
      </c>
      <c r="C76" s="710">
        <v>1929</v>
      </c>
      <c r="D76" s="710">
        <v>200.49</v>
      </c>
      <c r="E76" s="710">
        <v>132</v>
      </c>
      <c r="F76" s="710">
        <v>3.54</v>
      </c>
      <c r="G76" s="710">
        <v>48</v>
      </c>
      <c r="H76" s="710">
        <v>812880</v>
      </c>
    </row>
    <row r="77" spans="1:8" s="703" customFormat="1" ht="11.45" customHeight="1">
      <c r="A77" s="713" t="s">
        <v>353</v>
      </c>
      <c r="B77" s="709">
        <v>43313</v>
      </c>
      <c r="C77" s="710">
        <v>1702</v>
      </c>
      <c r="D77" s="710">
        <v>290.58000000000004</v>
      </c>
      <c r="E77" s="710">
        <v>191</v>
      </c>
      <c r="F77" s="710">
        <v>11.870000000000001</v>
      </c>
      <c r="G77" s="710">
        <v>297</v>
      </c>
      <c r="H77" s="710">
        <v>839852</v>
      </c>
    </row>
    <row r="78" spans="1:8" s="703" customFormat="1" ht="11.45" customHeight="1">
      <c r="A78" s="713" t="s">
        <v>353</v>
      </c>
      <c r="B78" s="709">
        <v>43344</v>
      </c>
      <c r="C78" s="710">
        <v>1591</v>
      </c>
      <c r="D78" s="710">
        <v>282.27</v>
      </c>
      <c r="E78" s="710">
        <v>93</v>
      </c>
      <c r="F78" s="710">
        <v>5.61</v>
      </c>
      <c r="G78" s="710">
        <v>98</v>
      </c>
      <c r="H78" s="710">
        <v>870671</v>
      </c>
    </row>
    <row r="79" spans="1:8" s="703" customFormat="1" ht="11.45" customHeight="1">
      <c r="A79" s="713" t="s">
        <v>353</v>
      </c>
      <c r="B79" s="709">
        <v>43374</v>
      </c>
      <c r="C79" s="710">
        <v>1595</v>
      </c>
      <c r="D79" s="710">
        <v>331.11</v>
      </c>
      <c r="E79" s="710">
        <v>-3</v>
      </c>
      <c r="F79" s="710">
        <v>0.37</v>
      </c>
      <c r="G79" s="710">
        <v>-125</v>
      </c>
      <c r="H79" s="710">
        <v>716448</v>
      </c>
    </row>
    <row r="80" spans="1:8" s="711" customFormat="1" ht="11.45" customHeight="1">
      <c r="A80" s="713" t="s">
        <v>353</v>
      </c>
      <c r="B80" s="709">
        <v>43405</v>
      </c>
      <c r="C80" s="710">
        <v>1457</v>
      </c>
      <c r="D80" s="710">
        <v>258.59000000000003</v>
      </c>
      <c r="E80" s="710">
        <v>90</v>
      </c>
      <c r="F80" s="710">
        <v>7.74</v>
      </c>
      <c r="G80" s="710">
        <v>195</v>
      </c>
      <c r="H80" s="710">
        <v>617190</v>
      </c>
    </row>
    <row r="81" spans="1:8" s="703" customFormat="1" ht="11.45" customHeight="1">
      <c r="A81" s="713" t="s">
        <v>353</v>
      </c>
      <c r="B81" s="709">
        <v>43435</v>
      </c>
      <c r="C81" s="710">
        <v>1424</v>
      </c>
      <c r="D81" s="710">
        <v>291.60000000000002</v>
      </c>
      <c r="E81" s="710">
        <v>86</v>
      </c>
      <c r="F81" s="710">
        <v>10.66</v>
      </c>
      <c r="G81" s="710">
        <v>232</v>
      </c>
      <c r="H81" s="710">
        <v>859670</v>
      </c>
    </row>
    <row r="82" spans="1:8" s="703" customFormat="1" ht="17.45" customHeight="1">
      <c r="A82" s="713">
        <v>43466</v>
      </c>
      <c r="B82" s="709">
        <v>43466</v>
      </c>
      <c r="C82" s="710">
        <v>1511</v>
      </c>
      <c r="D82" s="710">
        <v>289.68</v>
      </c>
      <c r="E82" s="710">
        <v>93</v>
      </c>
      <c r="F82" s="710">
        <v>3.8299999999999996</v>
      </c>
      <c r="G82" s="710">
        <v>36</v>
      </c>
      <c r="H82" s="710">
        <v>816396</v>
      </c>
    </row>
    <row r="83" spans="1:8" s="703" customFormat="1" ht="11.45" customHeight="1">
      <c r="A83" s="713" t="s">
        <v>353</v>
      </c>
      <c r="B83" s="709">
        <v>43497</v>
      </c>
      <c r="C83" s="710">
        <v>1340</v>
      </c>
      <c r="D83" s="710">
        <v>290.71999999999997</v>
      </c>
      <c r="E83" s="710">
        <v>-134</v>
      </c>
      <c r="F83" s="710">
        <v>-11.620000000000001</v>
      </c>
      <c r="G83" s="710">
        <v>-494</v>
      </c>
      <c r="H83" s="710">
        <v>703805</v>
      </c>
    </row>
    <row r="84" spans="1:8" s="703" customFormat="1" ht="11.45" customHeight="1">
      <c r="A84" s="713" t="s">
        <v>353</v>
      </c>
      <c r="B84" s="709">
        <v>43525</v>
      </c>
      <c r="C84" s="710">
        <v>1399</v>
      </c>
      <c r="D84" s="710">
        <v>345.11</v>
      </c>
      <c r="E84" s="710">
        <v>54</v>
      </c>
      <c r="F84" s="710">
        <v>4.18</v>
      </c>
      <c r="G84" s="710">
        <v>74</v>
      </c>
      <c r="H84" s="710">
        <v>732203</v>
      </c>
    </row>
    <row r="85" spans="1:8" s="703" customFormat="1" ht="11.45" customHeight="1">
      <c r="A85" s="713" t="s">
        <v>353</v>
      </c>
      <c r="B85" s="709">
        <v>43556</v>
      </c>
      <c r="C85" s="710">
        <v>1514</v>
      </c>
      <c r="D85" s="710">
        <v>274.87</v>
      </c>
      <c r="E85" s="710">
        <v>428</v>
      </c>
      <c r="F85" s="710">
        <v>15.420000000000027</v>
      </c>
      <c r="G85" s="710">
        <v>544</v>
      </c>
      <c r="H85" s="710">
        <v>833179</v>
      </c>
    </row>
    <row r="86" spans="1:8" s="703" customFormat="1" ht="11.45" customHeight="1">
      <c r="A86" s="713" t="s">
        <v>353</v>
      </c>
      <c r="B86" s="709">
        <v>43586</v>
      </c>
      <c r="C86" s="710">
        <v>1575</v>
      </c>
      <c r="D86" s="710">
        <v>317.83000000000004</v>
      </c>
      <c r="E86" s="710">
        <v>157</v>
      </c>
      <c r="F86" s="710">
        <v>12.59</v>
      </c>
      <c r="G86" s="710">
        <v>309</v>
      </c>
      <c r="H86" s="710">
        <v>708535</v>
      </c>
    </row>
    <row r="87" spans="1:8" s="703" customFormat="1" ht="11.45" customHeight="1">
      <c r="A87" s="713" t="s">
        <v>353</v>
      </c>
      <c r="B87" s="709">
        <v>43617</v>
      </c>
      <c r="C87" s="710">
        <v>1582</v>
      </c>
      <c r="D87" s="710">
        <v>245.01999999999998</v>
      </c>
      <c r="E87" s="710">
        <v>264</v>
      </c>
      <c r="F87" s="710">
        <v>14.6</v>
      </c>
      <c r="G87" s="710">
        <v>328</v>
      </c>
      <c r="H87" s="710">
        <v>827045</v>
      </c>
    </row>
    <row r="88" spans="1:8" s="703" customFormat="1" ht="11.45" customHeight="1">
      <c r="A88" s="713" t="s">
        <v>353</v>
      </c>
      <c r="B88" s="709">
        <v>43647</v>
      </c>
      <c r="C88" s="710">
        <v>1854</v>
      </c>
      <c r="D88" s="710">
        <v>330.28000000000003</v>
      </c>
      <c r="E88" s="710">
        <v>265</v>
      </c>
      <c r="F88" s="710">
        <v>16.759999999999998</v>
      </c>
      <c r="G88" s="710">
        <v>636</v>
      </c>
      <c r="H88" s="710">
        <v>1029918</v>
      </c>
    </row>
    <row r="89" spans="1:8" s="703" customFormat="1" ht="20.100000000000001" customHeight="1">
      <c r="A89" s="711"/>
      <c r="B89" s="709"/>
      <c r="C89" s="710"/>
      <c r="D89" s="710"/>
      <c r="E89" s="710"/>
      <c r="F89" s="710"/>
      <c r="G89" s="710"/>
      <c r="H89" s="710"/>
    </row>
    <row r="90" spans="1:8" ht="26.1" customHeight="1">
      <c r="A90" s="879" t="s">
        <v>1745</v>
      </c>
      <c r="C90" s="869"/>
      <c r="G90" s="711"/>
    </row>
    <row r="91" spans="1:8" ht="18.95" customHeight="1">
      <c r="A91" s="1298"/>
      <c r="B91" s="1298"/>
      <c r="C91" s="1298"/>
      <c r="D91" s="1298"/>
      <c r="E91" s="1298"/>
      <c r="F91" s="1298"/>
      <c r="G91" s="1298"/>
      <c r="H91" s="1298"/>
    </row>
    <row r="92" spans="1:8" ht="11.1" customHeight="1">
      <c r="A92" s="1297"/>
      <c r="B92" s="1297"/>
      <c r="C92" s="1297"/>
      <c r="D92" s="1297"/>
      <c r="E92" s="1297"/>
      <c r="F92" s="1297"/>
      <c r="G92" s="1297"/>
      <c r="H92" s="1297"/>
    </row>
    <row r="93" spans="1:8" s="711" customFormat="1" ht="17.45" customHeight="1">
      <c r="A93" s="718"/>
      <c r="B93" s="719"/>
      <c r="C93" s="720"/>
      <c r="D93" s="721"/>
      <c r="E93" s="720"/>
      <c r="F93" s="721"/>
      <c r="G93" s="720"/>
      <c r="H93" s="720"/>
    </row>
    <row r="94" spans="1:8" s="711" customFormat="1" ht="17.45" customHeight="1">
      <c r="A94" s="718"/>
      <c r="B94" s="719"/>
      <c r="C94" s="720"/>
      <c r="D94" s="721"/>
      <c r="E94" s="720"/>
      <c r="F94" s="721"/>
      <c r="G94" s="720"/>
      <c r="H94" s="720"/>
    </row>
    <row r="95" spans="1:8" s="711" customFormat="1" ht="17.45" customHeight="1">
      <c r="A95" s="718"/>
      <c r="B95" s="719"/>
      <c r="C95" s="720"/>
      <c r="D95" s="721"/>
      <c r="E95" s="720"/>
      <c r="F95" s="721"/>
      <c r="G95" s="720"/>
      <c r="H95" s="720"/>
    </row>
    <row r="96" spans="1:8" s="711" customFormat="1" ht="17.45" customHeight="1">
      <c r="A96" s="718"/>
      <c r="B96" s="719"/>
      <c r="C96" s="720"/>
      <c r="D96" s="721"/>
      <c r="E96" s="720"/>
      <c r="F96" s="721"/>
      <c r="G96" s="720"/>
      <c r="H96" s="720"/>
    </row>
    <row r="97" spans="1:8" s="711" customFormat="1" ht="17.45" customHeight="1">
      <c r="A97" s="718"/>
      <c r="B97" s="719"/>
      <c r="C97" s="720"/>
      <c r="D97" s="721"/>
      <c r="E97" s="720"/>
      <c r="F97" s="721"/>
      <c r="G97" s="720"/>
      <c r="H97" s="720"/>
    </row>
    <row r="98" spans="1:8" s="711" customFormat="1" ht="17.45" customHeight="1">
      <c r="A98" s="718"/>
      <c r="B98" s="719"/>
      <c r="C98" s="720"/>
      <c r="D98" s="721"/>
      <c r="E98" s="720"/>
      <c r="F98" s="721"/>
      <c r="G98" s="720"/>
      <c r="H98" s="720"/>
    </row>
    <row r="99" spans="1:8" s="711" customFormat="1" ht="17.45" customHeight="1">
      <c r="A99" s="718"/>
      <c r="B99" s="719"/>
      <c r="C99" s="722"/>
      <c r="D99" s="722"/>
      <c r="E99" s="722"/>
      <c r="F99" s="722"/>
      <c r="G99" s="722"/>
      <c r="H99" s="722"/>
    </row>
    <row r="100" spans="1:8" s="711" customFormat="1" ht="17.45" customHeight="1">
      <c r="A100" s="718"/>
      <c r="B100" s="719"/>
      <c r="C100" s="722"/>
      <c r="D100" s="722"/>
      <c r="E100" s="722"/>
      <c r="F100" s="722"/>
      <c r="G100" s="722"/>
      <c r="H100" s="722"/>
    </row>
    <row r="101" spans="1:8" s="711" customFormat="1" ht="17.45" customHeight="1">
      <c r="A101" s="718"/>
      <c r="B101" s="719"/>
      <c r="C101" s="722"/>
      <c r="D101" s="722"/>
      <c r="E101" s="722"/>
      <c r="F101" s="722"/>
      <c r="G101" s="722"/>
      <c r="H101" s="722"/>
    </row>
    <row r="102" spans="1:8" s="711" customFormat="1" ht="17.45" customHeight="1">
      <c r="A102" s="718"/>
      <c r="B102" s="719"/>
      <c r="C102" s="722"/>
      <c r="D102" s="722"/>
      <c r="E102" s="722"/>
      <c r="F102" s="722"/>
      <c r="G102" s="722"/>
      <c r="H102" s="722"/>
    </row>
    <row r="103" spans="1:8" s="711" customFormat="1" ht="17.45" customHeight="1">
      <c r="A103" s="718"/>
      <c r="B103" s="719"/>
      <c r="C103" s="720"/>
      <c r="D103" s="721"/>
      <c r="E103" s="720"/>
      <c r="F103" s="721"/>
      <c r="G103" s="720"/>
      <c r="H103" s="720"/>
    </row>
    <row r="104" spans="1:8" s="711" customFormat="1" ht="17.45" customHeight="1">
      <c r="A104" s="718"/>
      <c r="B104" s="719"/>
      <c r="C104" s="720"/>
      <c r="D104" s="721"/>
      <c r="E104" s="720"/>
      <c r="F104" s="721"/>
      <c r="G104" s="720"/>
      <c r="H104" s="720"/>
    </row>
    <row r="105" spans="1:8" s="711" customFormat="1" ht="17.45" customHeight="1">
      <c r="A105" s="718"/>
      <c r="B105" s="719"/>
      <c r="C105" s="720"/>
      <c r="D105" s="721"/>
      <c r="E105" s="720"/>
      <c r="F105" s="721"/>
      <c r="G105" s="720"/>
      <c r="H105" s="720"/>
    </row>
    <row r="106" spans="1:8" s="711" customFormat="1" ht="17.45" customHeight="1">
      <c r="A106" s="718"/>
      <c r="B106" s="719"/>
      <c r="C106" s="720"/>
      <c r="D106" s="721"/>
      <c r="E106" s="720"/>
      <c r="F106" s="721"/>
      <c r="G106" s="720"/>
      <c r="H106" s="720"/>
    </row>
    <row r="107" spans="1:8" s="711" customFormat="1" ht="17.45" customHeight="1">
      <c r="A107" s="718"/>
      <c r="B107" s="719"/>
      <c r="C107" s="720"/>
      <c r="D107" s="721"/>
      <c r="E107" s="720"/>
      <c r="F107" s="721"/>
      <c r="G107" s="720"/>
      <c r="H107" s="720"/>
    </row>
    <row r="108" spans="1:8" s="711" customFormat="1" ht="17.45" customHeight="1">
      <c r="A108" s="718"/>
      <c r="B108" s="719"/>
      <c r="C108" s="720"/>
      <c r="D108" s="721"/>
      <c r="E108" s="720"/>
      <c r="F108" s="721"/>
      <c r="G108" s="720"/>
      <c r="H108" s="720"/>
    </row>
    <row r="109" spans="1:8" s="711" customFormat="1" ht="17.45" customHeight="1">
      <c r="A109" s="718"/>
      <c r="B109" s="719"/>
      <c r="C109" s="720"/>
      <c r="D109" s="721"/>
      <c r="E109" s="720"/>
      <c r="F109" s="721"/>
      <c r="G109" s="720"/>
      <c r="H109" s="720"/>
    </row>
    <row r="110" spans="1:8" s="711" customFormat="1" ht="17.45" customHeight="1">
      <c r="A110" s="718"/>
      <c r="B110" s="719"/>
      <c r="C110" s="720"/>
      <c r="D110" s="721"/>
      <c r="E110" s="720"/>
      <c r="F110" s="721"/>
      <c r="G110" s="720"/>
      <c r="H110" s="720"/>
    </row>
    <row r="111" spans="1:8" s="711" customFormat="1" ht="17.45" customHeight="1">
      <c r="A111" s="718"/>
      <c r="B111" s="719"/>
      <c r="C111" s="720"/>
      <c r="D111" s="721"/>
      <c r="E111" s="720"/>
      <c r="F111" s="721"/>
      <c r="G111" s="720"/>
      <c r="H111" s="720"/>
    </row>
    <row r="112" spans="1:8" s="711" customFormat="1" ht="17.45" customHeight="1">
      <c r="A112" s="718"/>
      <c r="B112" s="719"/>
      <c r="C112" s="720"/>
      <c r="D112" s="721"/>
      <c r="E112" s="720"/>
      <c r="F112" s="721"/>
      <c r="G112" s="720"/>
      <c r="H112" s="720"/>
    </row>
    <row r="113" spans="1:11" s="711" customFormat="1" ht="17.45" customHeight="1">
      <c r="A113" s="718"/>
      <c r="B113" s="719"/>
      <c r="C113" s="720"/>
      <c r="D113" s="721"/>
      <c r="E113" s="720"/>
      <c r="F113" s="721"/>
      <c r="G113" s="720"/>
      <c r="H113" s="720"/>
    </row>
    <row r="114" spans="1:11" s="711" customFormat="1" ht="17.45" customHeight="1">
      <c r="A114" s="718"/>
      <c r="B114" s="719"/>
      <c r="C114" s="720"/>
      <c r="D114" s="721"/>
      <c r="E114" s="720"/>
      <c r="F114" s="721"/>
      <c r="G114" s="720"/>
      <c r="H114" s="720"/>
    </row>
    <row r="115" spans="1:11" s="711" customFormat="1" ht="17.45" customHeight="1">
      <c r="A115" s="718"/>
      <c r="B115" s="719"/>
      <c r="C115" s="720"/>
      <c r="D115" s="721"/>
      <c r="E115" s="720"/>
      <c r="F115" s="721"/>
      <c r="G115" s="720"/>
      <c r="H115" s="720"/>
    </row>
    <row r="116" spans="1:11" s="711" customFormat="1" ht="17.45" customHeight="1">
      <c r="A116" s="718"/>
      <c r="B116" s="719"/>
      <c r="C116" s="720"/>
      <c r="D116" s="721"/>
      <c r="E116" s="720"/>
      <c r="F116" s="721"/>
      <c r="G116" s="720"/>
      <c r="H116" s="720"/>
    </row>
    <row r="117" spans="1:11" s="711" customFormat="1" ht="17.45" customHeight="1">
      <c r="A117" s="718"/>
      <c r="B117" s="719"/>
      <c r="C117" s="720"/>
      <c r="D117" s="721"/>
      <c r="E117" s="720"/>
      <c r="F117" s="721"/>
      <c r="G117" s="720"/>
      <c r="H117" s="720"/>
    </row>
    <row r="118" spans="1:11" ht="20.100000000000001" customHeight="1">
      <c r="A118" s="1298"/>
      <c r="B118" s="1298"/>
      <c r="C118" s="1298"/>
      <c r="D118" s="1298"/>
      <c r="E118" s="1298"/>
      <c r="F118" s="1298"/>
      <c r="G118" s="1298"/>
      <c r="H118" s="1298"/>
    </row>
    <row r="119" spans="1:11" s="711" customFormat="1" ht="17.45" customHeight="1">
      <c r="A119" s="718"/>
      <c r="B119" s="719"/>
      <c r="C119" s="720"/>
      <c r="D119" s="721"/>
      <c r="E119" s="720"/>
      <c r="F119" s="721"/>
      <c r="G119" s="720"/>
      <c r="H119" s="720"/>
    </row>
    <row r="120" spans="1:11" s="703" customFormat="1" ht="17.45" customHeight="1">
      <c r="A120" s="718"/>
      <c r="B120" s="719"/>
      <c r="C120" s="720"/>
      <c r="D120" s="721"/>
      <c r="E120" s="720"/>
      <c r="F120" s="721"/>
      <c r="G120" s="720"/>
      <c r="H120" s="720"/>
      <c r="I120" s="711"/>
      <c r="J120" s="711"/>
      <c r="K120" s="711"/>
    </row>
    <row r="121" spans="1:11" s="703" customFormat="1" ht="17.45" customHeight="1">
      <c r="A121" s="718"/>
      <c r="B121" s="719"/>
      <c r="C121" s="720"/>
      <c r="D121" s="721"/>
      <c r="E121" s="720"/>
      <c r="F121" s="721"/>
      <c r="G121" s="720"/>
      <c r="H121" s="720"/>
      <c r="I121" s="711"/>
      <c r="J121" s="711"/>
      <c r="K121" s="711"/>
    </row>
    <row r="122" spans="1:11" s="703" customFormat="1" ht="17.45" customHeight="1">
      <c r="A122" s="718"/>
      <c r="B122" s="719"/>
      <c r="C122" s="720"/>
      <c r="D122" s="721"/>
      <c r="E122" s="720"/>
      <c r="F122" s="721"/>
      <c r="G122" s="720"/>
      <c r="H122" s="720"/>
      <c r="I122" s="711"/>
      <c r="J122" s="711"/>
      <c r="K122" s="711"/>
    </row>
    <row r="123" spans="1:11" s="711" customFormat="1" ht="17.45" customHeight="1">
      <c r="A123" s="718"/>
      <c r="B123" s="719"/>
      <c r="C123" s="720"/>
      <c r="D123" s="721"/>
      <c r="E123" s="720"/>
      <c r="F123" s="721"/>
      <c r="G123" s="720"/>
      <c r="H123" s="720"/>
    </row>
    <row r="124" spans="1:11" s="703" customFormat="1" ht="17.45" customHeight="1">
      <c r="A124" s="718"/>
      <c r="B124" s="719"/>
      <c r="C124" s="720"/>
      <c r="D124" s="721"/>
      <c r="E124" s="720"/>
      <c r="F124" s="721"/>
      <c r="G124" s="720"/>
      <c r="H124" s="720"/>
      <c r="I124" s="711"/>
      <c r="J124" s="711"/>
      <c r="K124" s="711"/>
    </row>
    <row r="125" spans="1:11" s="703" customFormat="1" ht="17.45" customHeight="1">
      <c r="A125" s="718"/>
      <c r="B125" s="719"/>
      <c r="C125" s="720"/>
      <c r="D125" s="721"/>
      <c r="E125" s="720"/>
      <c r="F125" s="721"/>
      <c r="G125" s="720"/>
      <c r="H125" s="720"/>
      <c r="I125" s="711"/>
      <c r="J125" s="711"/>
      <c r="K125" s="711"/>
    </row>
    <row r="126" spans="1:11" s="703" customFormat="1" ht="17.45" customHeight="1">
      <c r="A126" s="718"/>
      <c r="B126" s="719"/>
      <c r="C126" s="720"/>
      <c r="D126" s="721"/>
      <c r="E126" s="720"/>
      <c r="F126" s="721"/>
      <c r="G126" s="720"/>
      <c r="H126" s="720"/>
      <c r="I126" s="711"/>
      <c r="J126" s="711"/>
      <c r="K126" s="711"/>
    </row>
    <row r="127" spans="1:11" s="703" customFormat="1" ht="17.45" customHeight="1">
      <c r="A127" s="718"/>
      <c r="B127" s="719"/>
      <c r="C127" s="720"/>
      <c r="D127" s="721"/>
      <c r="E127" s="720"/>
      <c r="F127" s="721"/>
      <c r="G127" s="720"/>
      <c r="H127" s="720"/>
      <c r="I127" s="711"/>
      <c r="J127" s="711"/>
      <c r="K127" s="711"/>
    </row>
    <row r="128" spans="1:11" s="703" customFormat="1" ht="17.45" customHeight="1">
      <c r="A128" s="718"/>
      <c r="B128" s="719"/>
      <c r="C128" s="720"/>
      <c r="D128" s="721"/>
      <c r="E128" s="720"/>
      <c r="F128" s="721"/>
      <c r="G128" s="720"/>
      <c r="H128" s="720"/>
      <c r="I128" s="711"/>
      <c r="J128" s="711"/>
      <c r="K128" s="711"/>
    </row>
    <row r="129" spans="1:11" s="703" customFormat="1" ht="17.45" customHeight="1">
      <c r="A129" s="718"/>
      <c r="B129" s="719"/>
      <c r="C129" s="720"/>
      <c r="D129" s="721"/>
      <c r="E129" s="720"/>
      <c r="F129" s="721"/>
      <c r="G129" s="720"/>
      <c r="H129" s="720"/>
      <c r="I129" s="711"/>
      <c r="J129" s="711"/>
      <c r="K129" s="711"/>
    </row>
    <row r="130" spans="1:11" s="703" customFormat="1" ht="17.45" customHeight="1">
      <c r="A130" s="718"/>
      <c r="B130" s="719"/>
      <c r="C130" s="875"/>
      <c r="D130" s="875"/>
      <c r="E130" s="875"/>
      <c r="F130" s="875"/>
      <c r="G130" s="875"/>
      <c r="H130" s="875"/>
      <c r="I130" s="711"/>
      <c r="J130" s="711"/>
      <c r="K130" s="711"/>
    </row>
    <row r="131" spans="1:11" s="703" customFormat="1" ht="17.45" customHeight="1">
      <c r="A131" s="718"/>
      <c r="B131" s="719"/>
      <c r="C131" s="875"/>
      <c r="D131" s="875"/>
      <c r="E131" s="875"/>
      <c r="F131" s="875"/>
      <c r="G131" s="875"/>
      <c r="H131" s="875"/>
      <c r="I131" s="711"/>
      <c r="J131" s="711"/>
      <c r="K131" s="711"/>
    </row>
    <row r="132" spans="1:11" s="703" customFormat="1" ht="17.45" customHeight="1">
      <c r="A132" s="718"/>
      <c r="B132" s="719"/>
      <c r="C132" s="875"/>
      <c r="D132" s="875"/>
      <c r="E132" s="875"/>
      <c r="F132" s="875"/>
      <c r="G132" s="875"/>
      <c r="H132" s="875"/>
      <c r="I132" s="711"/>
      <c r="J132" s="711"/>
      <c r="K132" s="711"/>
    </row>
    <row r="133" spans="1:11" s="703" customFormat="1" ht="17.45" customHeight="1">
      <c r="A133" s="718"/>
      <c r="B133" s="719"/>
      <c r="C133" s="720"/>
      <c r="D133" s="721"/>
      <c r="E133" s="720"/>
      <c r="F133" s="721"/>
      <c r="G133" s="720"/>
      <c r="H133" s="720"/>
      <c r="I133" s="711"/>
      <c r="J133" s="711"/>
      <c r="K133" s="711"/>
    </row>
    <row r="134" spans="1:11" s="703" customFormat="1" ht="17.45" customHeight="1">
      <c r="A134" s="718"/>
      <c r="B134" s="719"/>
      <c r="C134" s="720"/>
      <c r="D134" s="721"/>
      <c r="E134" s="720"/>
      <c r="F134" s="721"/>
      <c r="G134" s="720"/>
      <c r="H134" s="720"/>
      <c r="I134" s="711"/>
      <c r="J134" s="711"/>
      <c r="K134" s="711"/>
    </row>
    <row r="135" spans="1:11" s="711" customFormat="1" ht="17.45" customHeight="1">
      <c r="A135" s="718"/>
      <c r="B135" s="719"/>
      <c r="C135" s="720"/>
      <c r="D135" s="721"/>
      <c r="E135" s="720"/>
      <c r="F135" s="721"/>
      <c r="G135" s="720"/>
      <c r="H135" s="720"/>
    </row>
    <row r="136" spans="1:11" s="703" customFormat="1" ht="17.45" customHeight="1">
      <c r="A136" s="718"/>
      <c r="B136" s="719"/>
      <c r="C136" s="720"/>
      <c r="D136" s="721"/>
      <c r="E136" s="720"/>
      <c r="F136" s="721"/>
      <c r="G136" s="720"/>
      <c r="H136" s="720"/>
      <c r="I136" s="711"/>
      <c r="J136" s="711"/>
      <c r="K136" s="711"/>
    </row>
    <row r="137" spans="1:11" s="703" customFormat="1" ht="17.45" customHeight="1">
      <c r="A137" s="718"/>
      <c r="B137" s="719"/>
      <c r="C137" s="720"/>
      <c r="D137" s="721"/>
      <c r="E137" s="720"/>
      <c r="F137" s="721"/>
      <c r="G137" s="720"/>
      <c r="H137" s="720"/>
      <c r="I137" s="711"/>
      <c r="J137" s="711"/>
      <c r="K137" s="711"/>
    </row>
    <row r="138" spans="1:11" s="703" customFormat="1" ht="17.45" customHeight="1">
      <c r="A138" s="718"/>
      <c r="B138" s="719"/>
      <c r="C138" s="720"/>
      <c r="D138" s="721"/>
      <c r="E138" s="720"/>
      <c r="F138" s="721"/>
      <c r="G138" s="720"/>
      <c r="H138" s="720"/>
      <c r="I138" s="711"/>
      <c r="J138" s="711"/>
      <c r="K138" s="711"/>
    </row>
    <row r="139" spans="1:11" s="703" customFormat="1" ht="17.45" customHeight="1">
      <c r="A139" s="718"/>
      <c r="B139" s="719"/>
      <c r="C139" s="720"/>
      <c r="D139" s="720"/>
      <c r="E139" s="720"/>
      <c r="F139" s="720"/>
      <c r="G139" s="720"/>
      <c r="H139" s="720"/>
      <c r="I139" s="711"/>
      <c r="J139" s="711"/>
      <c r="K139" s="711"/>
    </row>
    <row r="140" spans="1:11" s="703" customFormat="1" ht="17.45" customHeight="1">
      <c r="A140" s="718"/>
      <c r="B140" s="719"/>
      <c r="C140" s="720"/>
      <c r="D140" s="720"/>
      <c r="E140" s="720"/>
      <c r="F140" s="720"/>
      <c r="G140" s="720"/>
      <c r="H140" s="720"/>
      <c r="I140" s="711"/>
      <c r="J140" s="711"/>
      <c r="K140" s="711"/>
    </row>
    <row r="141" spans="1:11" s="703" customFormat="1" ht="17.45" customHeight="1">
      <c r="A141" s="718"/>
      <c r="B141" s="719"/>
      <c r="C141" s="720"/>
      <c r="D141" s="720"/>
      <c r="E141" s="720"/>
      <c r="F141" s="720"/>
      <c r="G141" s="720"/>
      <c r="H141" s="720"/>
      <c r="I141" s="711"/>
      <c r="J141" s="711"/>
      <c r="K141" s="711"/>
    </row>
    <row r="142" spans="1:11" s="703" customFormat="1" ht="17.45" customHeight="1">
      <c r="A142" s="718"/>
      <c r="B142" s="719"/>
      <c r="C142" s="720"/>
      <c r="D142" s="720"/>
      <c r="E142" s="720"/>
      <c r="F142" s="720"/>
      <c r="G142" s="720"/>
      <c r="H142" s="720"/>
      <c r="I142" s="711"/>
      <c r="J142" s="711"/>
      <c r="K142" s="711"/>
    </row>
    <row r="143" spans="1:11" s="703" customFormat="1" ht="17.45" customHeight="1">
      <c r="A143" s="718"/>
      <c r="B143" s="719"/>
      <c r="C143" s="720"/>
      <c r="D143" s="720"/>
      <c r="E143" s="720"/>
      <c r="F143" s="720"/>
      <c r="G143" s="720"/>
      <c r="H143" s="723"/>
      <c r="I143" s="711"/>
      <c r="J143" s="711"/>
      <c r="K143" s="711"/>
    </row>
    <row r="144" spans="1:11" ht="20.100000000000001" customHeight="1">
      <c r="A144" s="1298"/>
      <c r="B144" s="1298"/>
      <c r="C144" s="1298"/>
      <c r="D144" s="1298"/>
      <c r="E144" s="1298"/>
      <c r="F144" s="1298"/>
      <c r="G144" s="1298"/>
      <c r="H144" s="1298"/>
    </row>
    <row r="145" spans="1:6" s="711" customFormat="1" ht="17.45" customHeight="1">
      <c r="A145" s="718"/>
      <c r="B145" s="719"/>
      <c r="C145" s="875"/>
      <c r="D145" s="876"/>
      <c r="E145" s="876"/>
      <c r="F145" s="876"/>
    </row>
    <row r="146" spans="1:6" s="703" customFormat="1" ht="17.45" customHeight="1">
      <c r="A146" s="718"/>
      <c r="B146" s="719"/>
      <c r="C146" s="869"/>
      <c r="D146" s="877"/>
      <c r="E146" s="877"/>
      <c r="F146" s="877"/>
    </row>
    <row r="147" spans="1:6" s="703" customFormat="1" ht="17.45" customHeight="1">
      <c r="A147" s="718"/>
      <c r="B147" s="719"/>
      <c r="C147" s="869"/>
      <c r="D147" s="877"/>
      <c r="E147" s="877"/>
      <c r="F147" s="877"/>
    </row>
    <row r="148" spans="1:6" s="703" customFormat="1" ht="17.45" customHeight="1">
      <c r="A148" s="718"/>
      <c r="B148" s="719"/>
      <c r="C148" s="869"/>
      <c r="D148" s="877"/>
      <c r="E148" s="877"/>
      <c r="F148" s="877"/>
    </row>
    <row r="149" spans="1:6" s="711" customFormat="1" ht="17.45" customHeight="1">
      <c r="A149" s="718"/>
      <c r="B149" s="719"/>
      <c r="C149" s="875"/>
      <c r="D149" s="876"/>
      <c r="E149" s="876"/>
      <c r="F149" s="876"/>
    </row>
    <row r="150" spans="1:6" s="703" customFormat="1" ht="17.45" customHeight="1">
      <c r="A150" s="718"/>
      <c r="B150" s="719"/>
      <c r="C150" s="869"/>
      <c r="D150" s="877"/>
      <c r="E150" s="877"/>
      <c r="F150" s="877"/>
    </row>
    <row r="151" spans="1:6" s="703" customFormat="1" ht="17.45" customHeight="1">
      <c r="A151" s="718"/>
      <c r="B151" s="719"/>
      <c r="C151" s="869"/>
      <c r="D151" s="877"/>
      <c r="E151" s="877"/>
      <c r="F151" s="877"/>
    </row>
    <row r="152" spans="1:6" s="703" customFormat="1" ht="17.45" customHeight="1">
      <c r="A152" s="718"/>
      <c r="B152" s="719"/>
      <c r="C152" s="869"/>
      <c r="D152" s="877"/>
      <c r="E152" s="877"/>
      <c r="F152" s="877"/>
    </row>
    <row r="153" spans="1:6" s="703" customFormat="1" ht="17.45" customHeight="1">
      <c r="A153" s="718"/>
      <c r="B153" s="719"/>
      <c r="C153" s="869"/>
      <c r="D153" s="877"/>
      <c r="E153" s="877"/>
      <c r="F153" s="877"/>
    </row>
    <row r="154" spans="1:6" s="703" customFormat="1" ht="17.45" customHeight="1">
      <c r="A154" s="718"/>
      <c r="B154" s="719"/>
      <c r="C154" s="869"/>
      <c r="D154" s="877"/>
      <c r="E154" s="877"/>
      <c r="F154" s="877"/>
    </row>
    <row r="155" spans="1:6" s="703" customFormat="1" ht="17.45" customHeight="1">
      <c r="A155" s="718"/>
      <c r="B155" s="719"/>
      <c r="C155" s="869"/>
      <c r="D155" s="877"/>
      <c r="E155" s="877"/>
      <c r="F155" s="877"/>
    </row>
    <row r="156" spans="1:6" s="703" customFormat="1" ht="17.45" customHeight="1">
      <c r="A156" s="718"/>
      <c r="B156" s="719"/>
      <c r="C156" s="869"/>
      <c r="D156" s="877"/>
      <c r="E156" s="877"/>
      <c r="F156" s="877"/>
    </row>
    <row r="157" spans="1:6" s="703" customFormat="1" ht="17.45" customHeight="1">
      <c r="A157" s="718"/>
      <c r="B157" s="719"/>
      <c r="C157" s="869"/>
      <c r="D157" s="877"/>
      <c r="E157" s="877"/>
      <c r="F157" s="877"/>
    </row>
    <row r="158" spans="1:6" s="703" customFormat="1" ht="17.45" customHeight="1">
      <c r="A158" s="718"/>
      <c r="B158" s="719"/>
      <c r="C158" s="869"/>
      <c r="D158" s="877"/>
      <c r="E158" s="877"/>
      <c r="F158" s="877"/>
    </row>
    <row r="159" spans="1:6" s="703" customFormat="1" ht="17.45" customHeight="1">
      <c r="A159" s="718"/>
      <c r="B159" s="719"/>
      <c r="C159" s="869"/>
      <c r="D159" s="877"/>
      <c r="E159" s="877"/>
      <c r="F159" s="877"/>
    </row>
    <row r="160" spans="1:6" s="703" customFormat="1" ht="17.45" customHeight="1">
      <c r="A160" s="718"/>
      <c r="B160" s="719"/>
      <c r="C160" s="869"/>
      <c r="D160" s="877"/>
      <c r="E160" s="877"/>
      <c r="F160" s="877"/>
    </row>
    <row r="161" spans="1:8" s="711" customFormat="1" ht="17.45" customHeight="1">
      <c r="A161" s="718"/>
      <c r="B161" s="719"/>
      <c r="C161" s="875"/>
      <c r="D161" s="876"/>
      <c r="E161" s="876"/>
      <c r="F161" s="876"/>
    </row>
    <row r="162" spans="1:8" s="703" customFormat="1" ht="17.45" customHeight="1">
      <c r="A162" s="718"/>
      <c r="B162" s="719"/>
      <c r="C162" s="869"/>
      <c r="D162" s="877"/>
      <c r="E162" s="877"/>
      <c r="F162" s="877"/>
    </row>
    <row r="163" spans="1:8" s="703" customFormat="1" ht="17.45" customHeight="1">
      <c r="A163" s="718"/>
      <c r="B163" s="719"/>
      <c r="C163" s="869"/>
      <c r="D163" s="877"/>
      <c r="E163" s="877"/>
      <c r="F163" s="877"/>
    </row>
    <row r="164" spans="1:8" s="703" customFormat="1" ht="17.45" customHeight="1">
      <c r="A164" s="718"/>
      <c r="B164" s="719"/>
      <c r="C164" s="869"/>
      <c r="D164" s="877"/>
      <c r="E164" s="877"/>
      <c r="F164" s="877"/>
    </row>
    <row r="165" spans="1:8" s="703" customFormat="1" ht="17.45" customHeight="1">
      <c r="A165" s="718"/>
      <c r="B165" s="719"/>
      <c r="C165" s="869"/>
      <c r="D165" s="877"/>
      <c r="E165" s="877"/>
      <c r="F165" s="877"/>
    </row>
    <row r="166" spans="1:8" s="703" customFormat="1" ht="17.45" customHeight="1">
      <c r="A166" s="718"/>
      <c r="B166" s="719"/>
      <c r="C166" s="869"/>
      <c r="D166" s="877"/>
      <c r="E166" s="877"/>
      <c r="F166" s="877"/>
    </row>
    <row r="167" spans="1:8" s="703" customFormat="1" ht="17.45" customHeight="1">
      <c r="A167" s="718"/>
      <c r="B167" s="719"/>
      <c r="C167" s="869"/>
      <c r="D167" s="877"/>
      <c r="E167" s="877"/>
      <c r="F167" s="877"/>
    </row>
    <row r="168" spans="1:8" s="703" customFormat="1" ht="17.45" customHeight="1">
      <c r="A168" s="718"/>
      <c r="B168" s="719"/>
      <c r="C168" s="869"/>
      <c r="D168" s="877"/>
      <c r="E168" s="877"/>
      <c r="F168" s="877"/>
      <c r="G168" s="877"/>
      <c r="H168" s="877"/>
    </row>
    <row r="169" spans="1:8" s="703" customFormat="1" ht="17.45" customHeight="1">
      <c r="A169" s="718"/>
      <c r="B169" s="719"/>
      <c r="C169" s="869"/>
      <c r="D169" s="877"/>
      <c r="E169" s="877"/>
      <c r="F169" s="877"/>
      <c r="G169" s="877"/>
      <c r="H169" s="877"/>
    </row>
    <row r="170" spans="1:8" ht="25.5" customHeight="1">
      <c r="A170" s="694"/>
      <c r="C170" s="869"/>
      <c r="G170" s="711"/>
      <c r="H170" s="717"/>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694" customWidth="1"/>
    <col min="3" max="3" width="5.7109375" style="694" customWidth="1"/>
    <col min="4" max="4" width="36.85546875" style="694" customWidth="1"/>
    <col min="5" max="8" width="14.7109375" style="877" customWidth="1"/>
    <col min="9" max="9" width="14.7109375" style="694" customWidth="1"/>
    <col min="10" max="10" width="16.28515625" style="694" customWidth="1"/>
    <col min="11" max="16384" width="11.42578125" style="694"/>
  </cols>
  <sheetData>
    <row r="1" spans="1:11" ht="15" customHeight="1">
      <c r="A1" s="907" t="s">
        <v>1764</v>
      </c>
      <c r="E1" s="905"/>
      <c r="F1" s="905"/>
      <c r="G1" s="905"/>
      <c r="H1" s="905"/>
    </row>
    <row r="2" spans="1:11" s="703" customFormat="1" ht="15.95" customHeight="1">
      <c r="A2" s="1290" t="s">
        <v>678</v>
      </c>
      <c r="B2" s="1290"/>
      <c r="C2" s="1290"/>
      <c r="D2" s="1290"/>
      <c r="E2" s="1290"/>
      <c r="F2" s="1290"/>
      <c r="G2" s="1290"/>
      <c r="H2" s="1290"/>
      <c r="I2" s="1290"/>
      <c r="J2" s="1290"/>
    </row>
    <row r="3" spans="1:11" s="703" customFormat="1" ht="15.95" customHeight="1">
      <c r="A3" s="1290" t="s">
        <v>1470</v>
      </c>
      <c r="B3" s="1290"/>
      <c r="C3" s="1290"/>
      <c r="D3" s="1290"/>
      <c r="E3" s="1290"/>
      <c r="F3" s="1290"/>
      <c r="G3" s="1290"/>
      <c r="H3" s="1290"/>
      <c r="I3" s="1290"/>
      <c r="J3" s="1290"/>
    </row>
    <row r="4" spans="1:11" s="703" customFormat="1" ht="15.95" customHeight="1">
      <c r="A4" s="1290" t="s">
        <v>1478</v>
      </c>
      <c r="B4" s="1290"/>
      <c r="C4" s="1290"/>
      <c r="D4" s="1290"/>
      <c r="E4" s="1290"/>
      <c r="F4" s="1290"/>
      <c r="G4" s="1290"/>
      <c r="H4" s="1290"/>
      <c r="I4" s="1290"/>
      <c r="J4" s="1290"/>
    </row>
    <row r="5" spans="1:11" s="703" customFormat="1" ht="15.95" customHeight="1">
      <c r="A5" s="1290" t="s">
        <v>1479</v>
      </c>
      <c r="B5" s="1290"/>
      <c r="C5" s="1290"/>
      <c r="D5" s="1290"/>
      <c r="E5" s="1290"/>
      <c r="F5" s="1290"/>
      <c r="G5" s="1290"/>
      <c r="H5" s="1290"/>
      <c r="I5" s="1290"/>
      <c r="J5" s="1290"/>
    </row>
    <row r="6" spans="1:11" s="703" customFormat="1" ht="20.100000000000001" customHeight="1">
      <c r="A6" s="724" t="s">
        <v>1754</v>
      </c>
      <c r="B6" s="724"/>
      <c r="C6" s="724"/>
      <c r="D6" s="724"/>
      <c r="E6" s="724"/>
      <c r="F6" s="724"/>
      <c r="G6" s="724"/>
      <c r="H6" s="724"/>
      <c r="I6" s="724"/>
      <c r="J6" s="724"/>
      <c r="K6" s="725"/>
    </row>
    <row r="7" spans="1:11" s="726" customFormat="1" ht="39.950000000000003" customHeight="1">
      <c r="A7" s="1181" t="s">
        <v>436</v>
      </c>
      <c r="B7" s="1181"/>
      <c r="C7" s="1181"/>
      <c r="D7" s="1181"/>
      <c r="E7" s="1181"/>
      <c r="F7" s="1181"/>
      <c r="G7" s="1181"/>
      <c r="H7" s="1181"/>
      <c r="I7" s="1181"/>
      <c r="J7" s="1181"/>
    </row>
    <row r="8" spans="1:11" ht="30" customHeight="1">
      <c r="A8" s="1213" t="s">
        <v>1480</v>
      </c>
      <c r="B8" s="1213"/>
      <c r="C8" s="1213"/>
      <c r="D8" s="1166"/>
      <c r="E8" s="1292" t="s">
        <v>1471</v>
      </c>
      <c r="F8" s="1293"/>
      <c r="G8" s="1293"/>
      <c r="H8" s="1293"/>
      <c r="I8" s="1293"/>
      <c r="J8" s="1293"/>
    </row>
    <row r="9" spans="1:11" ht="30" customHeight="1">
      <c r="A9" s="1214"/>
      <c r="B9" s="1214"/>
      <c r="C9" s="1214"/>
      <c r="D9" s="1167"/>
      <c r="E9" s="1166" t="s">
        <v>1472</v>
      </c>
      <c r="F9" s="1210" t="s">
        <v>1058</v>
      </c>
      <c r="G9" s="1292" t="s">
        <v>549</v>
      </c>
      <c r="H9" s="1296"/>
      <c r="I9" s="1210" t="s">
        <v>1481</v>
      </c>
      <c r="J9" s="1198" t="s">
        <v>1473</v>
      </c>
    </row>
    <row r="10" spans="1:11" ht="30" customHeight="1">
      <c r="A10" s="1214"/>
      <c r="B10" s="1214"/>
      <c r="C10" s="1214"/>
      <c r="D10" s="1167"/>
      <c r="E10" s="1168"/>
      <c r="F10" s="1212"/>
      <c r="G10" s="704" t="s">
        <v>547</v>
      </c>
      <c r="H10" s="704" t="s">
        <v>536</v>
      </c>
      <c r="I10" s="1212"/>
      <c r="J10" s="1200"/>
    </row>
    <row r="11" spans="1:11" ht="20.100000000000001" customHeight="1">
      <c r="A11" s="1215"/>
      <c r="B11" s="1215"/>
      <c r="C11" s="1215"/>
      <c r="D11" s="1168"/>
      <c r="E11" s="868" t="s">
        <v>182</v>
      </c>
      <c r="F11" s="727" t="s">
        <v>542</v>
      </c>
      <c r="G11" s="728" t="s">
        <v>182</v>
      </c>
      <c r="H11" s="727" t="s">
        <v>542</v>
      </c>
      <c r="I11" s="867" t="s">
        <v>182</v>
      </c>
      <c r="J11" s="729" t="s">
        <v>670</v>
      </c>
    </row>
    <row r="12" spans="1:11" s="711" customFormat="1" ht="30" customHeight="1">
      <c r="A12" s="1205"/>
      <c r="B12" s="1205"/>
      <c r="C12" s="1205"/>
      <c r="D12" s="1205"/>
      <c r="E12" s="1205"/>
      <c r="F12" s="1205"/>
      <c r="G12" s="1205"/>
      <c r="H12" s="1205"/>
      <c r="I12" s="1205"/>
      <c r="J12" s="1205"/>
    </row>
    <row r="13" spans="1:11" s="703" customFormat="1" ht="30" customHeight="1">
      <c r="A13" s="1290" t="s">
        <v>513</v>
      </c>
      <c r="B13" s="1290"/>
      <c r="C13" s="1290"/>
      <c r="D13" s="1290"/>
      <c r="E13" s="730">
        <v>128403</v>
      </c>
      <c r="F13" s="730">
        <v>23360.07</v>
      </c>
      <c r="G13" s="730">
        <v>196437</v>
      </c>
      <c r="H13" s="730">
        <v>20183.34</v>
      </c>
      <c r="I13" s="730">
        <v>764790</v>
      </c>
      <c r="J13" s="730">
        <v>63026728</v>
      </c>
    </row>
    <row r="14" spans="1:11" s="703" customFormat="1" ht="16.5" customHeight="1">
      <c r="A14" s="1290" t="s">
        <v>1482</v>
      </c>
      <c r="B14" s="1290"/>
      <c r="C14" s="1290"/>
      <c r="D14" s="1290"/>
      <c r="E14" s="730"/>
      <c r="F14" s="730"/>
      <c r="G14" s="730"/>
      <c r="H14" s="730"/>
      <c r="I14" s="730"/>
      <c r="J14" s="730"/>
    </row>
    <row r="15" spans="1:11" s="703" customFormat="1" ht="12" customHeight="1">
      <c r="A15" s="1310" t="s">
        <v>1755</v>
      </c>
      <c r="B15" s="1310"/>
      <c r="C15" s="1310"/>
      <c r="D15" s="1310"/>
      <c r="E15" s="730">
        <v>129848</v>
      </c>
      <c r="F15" s="730">
        <v>23860.05</v>
      </c>
      <c r="G15" s="730">
        <v>203282</v>
      </c>
      <c r="H15" s="730">
        <v>20775.11</v>
      </c>
      <c r="I15" s="730">
        <v>779550</v>
      </c>
      <c r="J15" s="730">
        <v>61784127</v>
      </c>
    </row>
    <row r="16" spans="1:11" s="703" customFormat="1" ht="12" customHeight="1">
      <c r="A16" s="1310" t="s">
        <v>1756</v>
      </c>
      <c r="B16" s="1290"/>
      <c r="C16" s="1290"/>
      <c r="D16" s="1290"/>
      <c r="E16" s="730">
        <v>129394</v>
      </c>
      <c r="F16" s="730">
        <v>22447.920000000002</v>
      </c>
      <c r="G16" s="730">
        <v>199426</v>
      </c>
      <c r="H16" s="730">
        <v>20190.22</v>
      </c>
      <c r="I16" s="730">
        <v>768134</v>
      </c>
      <c r="J16" s="730">
        <v>55993151</v>
      </c>
    </row>
    <row r="17" spans="1:19" s="703" customFormat="1" ht="12" customHeight="1">
      <c r="A17" s="1310" t="s">
        <v>1757</v>
      </c>
      <c r="B17" s="1290"/>
      <c r="C17" s="1290"/>
      <c r="D17" s="1290"/>
      <c r="E17" s="730">
        <v>137227</v>
      </c>
      <c r="F17" s="730">
        <v>22595.95</v>
      </c>
      <c r="G17" s="730">
        <v>213615</v>
      </c>
      <c r="H17" s="730">
        <v>21429.72</v>
      </c>
      <c r="I17" s="730">
        <v>824499</v>
      </c>
      <c r="J17" s="730">
        <v>55543080</v>
      </c>
      <c r="K17" s="731"/>
      <c r="L17" s="731"/>
      <c r="M17" s="731"/>
      <c r="N17" s="731"/>
      <c r="O17" s="731"/>
      <c r="P17" s="731"/>
      <c r="Q17" s="731"/>
      <c r="R17" s="731"/>
      <c r="S17" s="731"/>
    </row>
    <row r="18" spans="1:19" s="703" customFormat="1" ht="50.1" customHeight="1">
      <c r="A18" s="1289" t="s">
        <v>1483</v>
      </c>
      <c r="B18" s="1289"/>
      <c r="C18" s="1289"/>
      <c r="D18" s="1289"/>
      <c r="E18" s="710">
        <v>102108</v>
      </c>
      <c r="F18" s="710">
        <v>3671.7300000000005</v>
      </c>
      <c r="G18" s="710">
        <v>191975</v>
      </c>
      <c r="H18" s="710">
        <v>19879.36</v>
      </c>
      <c r="I18" s="710">
        <v>754536</v>
      </c>
      <c r="J18" s="710">
        <v>36742839</v>
      </c>
    </row>
    <row r="19" spans="1:19" s="711" customFormat="1" ht="24.95" customHeight="1">
      <c r="A19" s="1289" t="s">
        <v>1484</v>
      </c>
      <c r="B19" s="1289"/>
      <c r="C19" s="1289"/>
      <c r="D19" s="1289"/>
      <c r="E19" s="710"/>
      <c r="F19" s="710"/>
      <c r="G19" s="710"/>
      <c r="H19" s="710"/>
      <c r="I19" s="710"/>
      <c r="J19" s="710"/>
    </row>
    <row r="20" spans="1:19" s="703" customFormat="1" ht="12" customHeight="1">
      <c r="A20" s="872"/>
      <c r="B20" s="703" t="s">
        <v>1485</v>
      </c>
      <c r="E20" s="730" t="s">
        <v>1727</v>
      </c>
      <c r="F20" s="730" t="s">
        <v>1727</v>
      </c>
      <c r="G20" s="730" t="s">
        <v>1727</v>
      </c>
      <c r="H20" s="730" t="s">
        <v>1727</v>
      </c>
      <c r="I20" s="730" t="s">
        <v>1727</v>
      </c>
      <c r="J20" s="730" t="s">
        <v>1727</v>
      </c>
    </row>
    <row r="21" spans="1:19" s="703" customFormat="1" ht="12" customHeight="1">
      <c r="B21" s="703" t="s">
        <v>1486</v>
      </c>
      <c r="C21" s="872"/>
      <c r="D21" s="872"/>
      <c r="E21" s="730" t="s">
        <v>1727</v>
      </c>
      <c r="F21" s="730" t="s">
        <v>1727</v>
      </c>
      <c r="G21" s="730" t="s">
        <v>1727</v>
      </c>
      <c r="H21" s="730" t="s">
        <v>1727</v>
      </c>
      <c r="I21" s="730" t="s">
        <v>1727</v>
      </c>
      <c r="J21" s="730" t="s">
        <v>1727</v>
      </c>
    </row>
    <row r="22" spans="1:19" s="703" customFormat="1" ht="12" customHeight="1">
      <c r="B22" s="703" t="s">
        <v>1477</v>
      </c>
      <c r="C22" s="872"/>
      <c r="D22" s="872"/>
      <c r="E22" s="730" t="s">
        <v>1727</v>
      </c>
      <c r="F22" s="730" t="s">
        <v>1727</v>
      </c>
      <c r="G22" s="730" t="s">
        <v>1727</v>
      </c>
      <c r="H22" s="730" t="s">
        <v>1727</v>
      </c>
      <c r="I22" s="730" t="s">
        <v>1727</v>
      </c>
      <c r="J22" s="730" t="s">
        <v>1727</v>
      </c>
    </row>
    <row r="23" spans="1:19" s="703" customFormat="1" ht="12" customHeight="1">
      <c r="B23" s="703" t="s">
        <v>286</v>
      </c>
      <c r="C23" s="872"/>
      <c r="D23" s="872"/>
      <c r="E23" s="730">
        <v>215</v>
      </c>
      <c r="F23" s="730">
        <v>44.67</v>
      </c>
      <c r="G23" s="730">
        <v>5405</v>
      </c>
      <c r="H23" s="730">
        <v>194.41</v>
      </c>
      <c r="I23" s="730">
        <v>8333</v>
      </c>
      <c r="J23" s="730">
        <v>437318</v>
      </c>
    </row>
    <row r="24" spans="1:19" s="711" customFormat="1" ht="24.95" customHeight="1">
      <c r="A24" s="871" t="s">
        <v>1487</v>
      </c>
      <c r="B24" s="871"/>
      <c r="C24" s="871"/>
      <c r="D24" s="871"/>
      <c r="E24" s="710"/>
      <c r="F24" s="710"/>
      <c r="G24" s="710"/>
      <c r="H24" s="710"/>
      <c r="I24" s="710"/>
      <c r="J24" s="710"/>
    </row>
    <row r="25" spans="1:19" s="703" customFormat="1" ht="12" customHeight="1">
      <c r="B25" s="703" t="s">
        <v>842</v>
      </c>
      <c r="E25" s="730">
        <v>7466</v>
      </c>
      <c r="F25" s="730">
        <v>861.68</v>
      </c>
      <c r="G25" s="730">
        <v>48702</v>
      </c>
      <c r="H25" s="730">
        <v>4112.16</v>
      </c>
      <c r="I25" s="730">
        <v>151601</v>
      </c>
      <c r="J25" s="730">
        <v>7592219</v>
      </c>
    </row>
    <row r="26" spans="1:19" s="711" customFormat="1" ht="34.5" customHeight="1">
      <c r="A26" s="871" t="s">
        <v>1488</v>
      </c>
      <c r="E26" s="710"/>
      <c r="F26" s="710"/>
      <c r="G26" s="710"/>
      <c r="H26" s="710"/>
      <c r="I26" s="710"/>
      <c r="J26" s="710"/>
    </row>
    <row r="27" spans="1:19" s="703" customFormat="1" ht="12" customHeight="1">
      <c r="B27" s="703" t="s">
        <v>1474</v>
      </c>
      <c r="E27" s="730">
        <v>649</v>
      </c>
      <c r="F27" s="730">
        <v>82.77000000000001</v>
      </c>
      <c r="G27" s="730">
        <v>6366</v>
      </c>
      <c r="H27" s="730">
        <v>371.65</v>
      </c>
      <c r="I27" s="730">
        <v>15799</v>
      </c>
      <c r="J27" s="730">
        <v>855945</v>
      </c>
    </row>
    <row r="28" spans="1:19" s="703" customFormat="1" ht="12" customHeight="1">
      <c r="B28" s="703" t="s">
        <v>792</v>
      </c>
      <c r="E28" s="730">
        <v>17693</v>
      </c>
      <c r="F28" s="730">
        <v>1313.19</v>
      </c>
      <c r="G28" s="730">
        <v>90406</v>
      </c>
      <c r="H28" s="730">
        <v>7351.0300000000007</v>
      </c>
      <c r="I28" s="730">
        <v>279368</v>
      </c>
      <c r="J28" s="730">
        <v>13583941</v>
      </c>
    </row>
    <row r="29" spans="1:19" s="703" customFormat="1" ht="12" customHeight="1">
      <c r="B29" s="703" t="s">
        <v>1489</v>
      </c>
      <c r="E29" s="730"/>
      <c r="F29" s="730"/>
      <c r="G29" s="730"/>
      <c r="H29" s="730"/>
      <c r="I29" s="730"/>
      <c r="J29" s="730"/>
    </row>
    <row r="30" spans="1:19" s="703" customFormat="1" ht="12" customHeight="1">
      <c r="C30" s="703" t="s">
        <v>1490</v>
      </c>
      <c r="E30" s="730">
        <v>14257</v>
      </c>
      <c r="F30" s="730">
        <v>1153.8499999999999</v>
      </c>
      <c r="G30" s="730">
        <v>73665</v>
      </c>
      <c r="H30" s="730">
        <v>6096.35</v>
      </c>
      <c r="I30" s="730">
        <v>231935</v>
      </c>
      <c r="J30" s="730">
        <v>11371517</v>
      </c>
    </row>
    <row r="31" spans="1:19" s="703" customFormat="1" ht="12" customHeight="1">
      <c r="C31" s="703" t="s">
        <v>1491</v>
      </c>
      <c r="E31" s="730">
        <v>217</v>
      </c>
      <c r="F31" s="730">
        <v>17.86</v>
      </c>
      <c r="G31" s="730">
        <v>1471</v>
      </c>
      <c r="H31" s="730">
        <v>113.05</v>
      </c>
      <c r="I31" s="730">
        <v>4023</v>
      </c>
      <c r="J31" s="730">
        <v>228716</v>
      </c>
    </row>
    <row r="32" spans="1:19" s="703" customFormat="1" ht="12" customHeight="1">
      <c r="C32" s="703" t="s">
        <v>1492</v>
      </c>
      <c r="E32" s="730">
        <v>3219</v>
      </c>
      <c r="F32" s="730">
        <v>141.47999999999999</v>
      </c>
      <c r="G32" s="730">
        <v>15270</v>
      </c>
      <c r="H32" s="730">
        <v>1141.6399999999999</v>
      </c>
      <c r="I32" s="730">
        <v>43410</v>
      </c>
      <c r="J32" s="730">
        <v>1983708</v>
      </c>
    </row>
    <row r="33" spans="1:10" s="711" customFormat="1" ht="20.100000000000001" customHeight="1">
      <c r="A33" s="871"/>
      <c r="B33" s="871" t="s">
        <v>1493</v>
      </c>
      <c r="E33" s="710">
        <v>83290</v>
      </c>
      <c r="F33" s="710">
        <v>2225.8599999999997</v>
      </c>
      <c r="G33" s="710">
        <v>92098</v>
      </c>
      <c r="H33" s="710">
        <v>11963.2</v>
      </c>
      <c r="I33" s="710">
        <v>451562</v>
      </c>
      <c r="J33" s="710">
        <v>21791007</v>
      </c>
    </row>
    <row r="34" spans="1:10" s="703" customFormat="1" ht="12" customHeight="1">
      <c r="A34" s="872"/>
      <c r="B34" s="872" t="s">
        <v>1494</v>
      </c>
      <c r="E34" s="710">
        <v>476</v>
      </c>
      <c r="F34" s="710">
        <v>49.910000000000004</v>
      </c>
      <c r="G34" s="710">
        <v>3105</v>
      </c>
      <c r="H34" s="710">
        <v>193.48</v>
      </c>
      <c r="I34" s="710">
        <v>7807</v>
      </c>
      <c r="J34" s="710">
        <v>511946</v>
      </c>
    </row>
    <row r="35" spans="1:10" s="711" customFormat="1" ht="50.1" customHeight="1">
      <c r="A35" s="871" t="s">
        <v>1495</v>
      </c>
      <c r="B35" s="871"/>
      <c r="C35" s="871"/>
      <c r="D35" s="864"/>
      <c r="E35" s="710">
        <v>26295</v>
      </c>
      <c r="F35" s="710">
        <v>19688.34</v>
      </c>
      <c r="G35" s="710">
        <v>4462</v>
      </c>
      <c r="H35" s="710">
        <v>303.96999999999997</v>
      </c>
      <c r="I35" s="710">
        <v>10254</v>
      </c>
      <c r="J35" s="710">
        <v>26283889</v>
      </c>
    </row>
    <row r="36" spans="1:10" s="711" customFormat="1" ht="24.95" customHeight="1">
      <c r="A36" s="871" t="s">
        <v>1484</v>
      </c>
      <c r="E36" s="710"/>
      <c r="F36" s="710"/>
      <c r="G36" s="710"/>
      <c r="H36" s="710"/>
      <c r="I36" s="710"/>
      <c r="J36" s="710"/>
    </row>
    <row r="37" spans="1:10" s="703" customFormat="1" ht="12" customHeight="1">
      <c r="B37" s="872" t="s">
        <v>494</v>
      </c>
      <c r="E37" s="730">
        <v>698</v>
      </c>
      <c r="F37" s="730">
        <v>798.99</v>
      </c>
      <c r="G37" s="730">
        <v>1277</v>
      </c>
      <c r="H37" s="730">
        <v>54.6</v>
      </c>
      <c r="I37" s="730">
        <v>1995</v>
      </c>
      <c r="J37" s="730">
        <v>2610900</v>
      </c>
    </row>
    <row r="38" spans="1:10" s="703" customFormat="1" ht="12" customHeight="1">
      <c r="B38" s="872" t="s">
        <v>21</v>
      </c>
      <c r="E38" s="730">
        <v>2783</v>
      </c>
      <c r="F38" s="730">
        <v>2419.88</v>
      </c>
      <c r="G38" s="730">
        <v>979</v>
      </c>
      <c r="H38" s="730">
        <v>51.910000000000004</v>
      </c>
      <c r="I38" s="730">
        <v>1718</v>
      </c>
      <c r="J38" s="730">
        <v>5582951</v>
      </c>
    </row>
    <row r="39" spans="1:10" s="703" customFormat="1" ht="12" customHeight="1">
      <c r="B39" s="872" t="s">
        <v>1496</v>
      </c>
      <c r="E39" s="730">
        <v>4002</v>
      </c>
      <c r="F39" s="730">
        <v>2247.23</v>
      </c>
      <c r="G39" s="730">
        <v>365</v>
      </c>
      <c r="H39" s="730">
        <v>44.13</v>
      </c>
      <c r="I39" s="730">
        <v>1589</v>
      </c>
      <c r="J39" s="730">
        <v>893798</v>
      </c>
    </row>
    <row r="40" spans="1:10" s="703" customFormat="1" ht="12" customHeight="1">
      <c r="B40" s="872" t="s">
        <v>1497</v>
      </c>
      <c r="E40" s="730">
        <v>14739</v>
      </c>
      <c r="F40" s="730">
        <v>12292.86</v>
      </c>
      <c r="G40" s="730">
        <v>1426</v>
      </c>
      <c r="H40" s="730">
        <v>128.06</v>
      </c>
      <c r="I40" s="730">
        <v>4395</v>
      </c>
      <c r="J40" s="730">
        <v>11877028</v>
      </c>
    </row>
    <row r="41" spans="1:10" s="703" customFormat="1" ht="12" customHeight="1">
      <c r="C41" s="703" t="s">
        <v>1487</v>
      </c>
      <c r="E41" s="730"/>
      <c r="F41" s="730"/>
      <c r="G41" s="730"/>
      <c r="H41" s="730"/>
      <c r="I41" s="730"/>
      <c r="J41" s="730"/>
    </row>
    <row r="42" spans="1:10" s="703" customFormat="1" ht="12" customHeight="1">
      <c r="C42" s="703" t="s">
        <v>1498</v>
      </c>
      <c r="E42" s="730">
        <v>3299</v>
      </c>
      <c r="F42" s="730">
        <v>3495.6400000000003</v>
      </c>
      <c r="G42" s="730">
        <v>287</v>
      </c>
      <c r="H42" s="730">
        <v>33.61</v>
      </c>
      <c r="I42" s="730">
        <v>1183</v>
      </c>
      <c r="J42" s="730">
        <v>4065215</v>
      </c>
    </row>
    <row r="43" spans="1:10" s="703" customFormat="1" ht="12" customHeight="1">
      <c r="C43" s="703" t="s">
        <v>1499</v>
      </c>
      <c r="E43" s="730">
        <v>6669</v>
      </c>
      <c r="F43" s="730">
        <v>6314.91</v>
      </c>
      <c r="G43" s="730">
        <v>1027</v>
      </c>
      <c r="H43" s="730">
        <v>93.45</v>
      </c>
      <c r="I43" s="730">
        <v>3317</v>
      </c>
      <c r="J43" s="730">
        <v>4687101</v>
      </c>
    </row>
    <row r="44" spans="1:10" s="703" customFormat="1" ht="12" customHeight="1">
      <c r="C44" s="703" t="s">
        <v>1500</v>
      </c>
      <c r="E44" s="730">
        <v>1414</v>
      </c>
      <c r="F44" s="730">
        <v>759.31999999999994</v>
      </c>
      <c r="G44" s="730">
        <v>10</v>
      </c>
      <c r="H44" s="730">
        <v>-6.2700000000000005</v>
      </c>
      <c r="I44" s="730">
        <v>-388</v>
      </c>
      <c r="J44" s="730">
        <v>1555326</v>
      </c>
    </row>
    <row r="45" spans="1:10" s="703" customFormat="1" ht="12" customHeight="1">
      <c r="B45" s="872" t="s">
        <v>1501</v>
      </c>
      <c r="E45" s="730">
        <v>4073</v>
      </c>
      <c r="F45" s="730">
        <v>1929.3799999999999</v>
      </c>
      <c r="G45" s="730">
        <v>415</v>
      </c>
      <c r="H45" s="730">
        <v>25.27</v>
      </c>
      <c r="I45" s="730">
        <v>557</v>
      </c>
      <c r="J45" s="730">
        <v>5319212</v>
      </c>
    </row>
    <row r="46" spans="1:10" s="711" customFormat="1" ht="24.95" customHeight="1">
      <c r="A46" s="871" t="s">
        <v>1487</v>
      </c>
      <c r="E46" s="710"/>
      <c r="F46" s="710"/>
      <c r="G46" s="710"/>
      <c r="H46" s="710"/>
      <c r="I46" s="710"/>
      <c r="J46" s="710"/>
    </row>
    <row r="47" spans="1:10" s="703" customFormat="1" ht="12" customHeight="1">
      <c r="B47" s="872" t="s">
        <v>1475</v>
      </c>
      <c r="E47" s="730">
        <v>5077</v>
      </c>
      <c r="F47" s="730">
        <v>2997.42</v>
      </c>
      <c r="G47" s="730">
        <v>1671</v>
      </c>
      <c r="H47" s="730">
        <v>76.92</v>
      </c>
      <c r="I47" s="730">
        <v>2521</v>
      </c>
      <c r="J47" s="730">
        <v>8371668</v>
      </c>
    </row>
    <row r="48" spans="1:10" s="711" customFormat="1" ht="35.1" customHeight="1">
      <c r="A48" s="871" t="s">
        <v>1488</v>
      </c>
      <c r="E48" s="710"/>
      <c r="F48" s="710"/>
      <c r="G48" s="710"/>
      <c r="H48" s="710"/>
      <c r="I48" s="710"/>
      <c r="J48" s="710"/>
    </row>
    <row r="49" spans="2:11" s="703" customFormat="1" ht="12" customHeight="1">
      <c r="B49" s="872" t="s">
        <v>1474</v>
      </c>
      <c r="E49" s="730">
        <v>3049</v>
      </c>
      <c r="F49" s="730">
        <v>1814.1200000000001</v>
      </c>
      <c r="G49" s="730">
        <v>-27</v>
      </c>
      <c r="H49" s="730">
        <v>-7.7</v>
      </c>
      <c r="I49" s="730">
        <v>-370</v>
      </c>
      <c r="J49" s="730">
        <v>6024941</v>
      </c>
    </row>
    <row r="50" spans="2:11" s="703" customFormat="1" ht="12" customHeight="1">
      <c r="B50" s="872" t="s">
        <v>792</v>
      </c>
      <c r="E50" s="730">
        <v>16020</v>
      </c>
      <c r="F50" s="730">
        <v>16103.45</v>
      </c>
      <c r="G50" s="730">
        <v>2783</v>
      </c>
      <c r="H50" s="730">
        <v>201.22</v>
      </c>
      <c r="I50" s="730">
        <v>6745</v>
      </c>
      <c r="J50" s="730">
        <v>17371787</v>
      </c>
    </row>
    <row r="51" spans="2:11" s="703" customFormat="1" ht="12" customHeight="1">
      <c r="C51" s="703" t="s">
        <v>1484</v>
      </c>
      <c r="E51" s="730"/>
      <c r="F51" s="730"/>
      <c r="G51" s="730"/>
      <c r="H51" s="730"/>
      <c r="I51" s="730"/>
      <c r="J51" s="730"/>
    </row>
    <row r="52" spans="2:11" s="703" customFormat="1" ht="12" customHeight="1">
      <c r="C52" s="703" t="s">
        <v>1502</v>
      </c>
      <c r="E52" s="730">
        <v>3653</v>
      </c>
      <c r="F52" s="730">
        <v>2224.35</v>
      </c>
      <c r="G52" s="730">
        <v>172</v>
      </c>
      <c r="H52" s="730">
        <v>20.97</v>
      </c>
      <c r="I52" s="730">
        <v>744</v>
      </c>
      <c r="J52" s="730">
        <v>856050</v>
      </c>
    </row>
    <row r="53" spans="2:11" s="703" customFormat="1" ht="12" customHeight="1">
      <c r="C53" s="703" t="s">
        <v>1503</v>
      </c>
      <c r="E53" s="730">
        <v>4148</v>
      </c>
      <c r="F53" s="730">
        <v>5016.7199999999993</v>
      </c>
      <c r="G53" s="730">
        <v>195</v>
      </c>
      <c r="H53" s="730">
        <v>19.190000000000001</v>
      </c>
      <c r="I53" s="730">
        <v>685</v>
      </c>
      <c r="J53" s="730">
        <v>5500303</v>
      </c>
    </row>
    <row r="54" spans="2:11" s="703" customFormat="1" ht="12" customHeight="1">
      <c r="C54" s="703" t="s">
        <v>1504</v>
      </c>
      <c r="D54" s="878"/>
      <c r="E54" s="732"/>
      <c r="F54" s="732"/>
      <c r="G54" s="732"/>
      <c r="H54" s="732"/>
      <c r="I54" s="732"/>
      <c r="J54" s="732"/>
    </row>
    <row r="55" spans="2:11" s="703" customFormat="1" ht="12" customHeight="1">
      <c r="C55" s="703" t="s">
        <v>1505</v>
      </c>
      <c r="D55" s="872"/>
      <c r="E55" s="732"/>
      <c r="F55" s="732"/>
      <c r="G55" s="732"/>
      <c r="H55" s="732"/>
      <c r="I55" s="732"/>
      <c r="J55" s="732"/>
    </row>
    <row r="56" spans="2:11" s="703" customFormat="1" ht="12" customHeight="1">
      <c r="C56" s="703" t="s">
        <v>1506</v>
      </c>
      <c r="D56" s="881"/>
      <c r="E56" s="732"/>
      <c r="F56" s="732"/>
      <c r="G56" s="732"/>
      <c r="H56" s="732"/>
      <c r="I56" s="732"/>
      <c r="J56" s="732"/>
    </row>
    <row r="57" spans="2:11" s="703" customFormat="1" ht="12" customHeight="1">
      <c r="C57" s="703" t="s">
        <v>1507</v>
      </c>
      <c r="D57" s="878"/>
      <c r="E57" s="730">
        <v>8219</v>
      </c>
      <c r="F57" s="730">
        <v>8862.380000000001</v>
      </c>
      <c r="G57" s="730">
        <v>2416</v>
      </c>
      <c r="H57" s="730">
        <v>161.04999999999998</v>
      </c>
      <c r="I57" s="730">
        <v>5316</v>
      </c>
      <c r="J57" s="730">
        <v>11015434</v>
      </c>
    </row>
    <row r="58" spans="2:11" s="703" customFormat="1" ht="12" customHeight="1">
      <c r="C58" s="703" t="s">
        <v>1508</v>
      </c>
      <c r="D58" s="878"/>
      <c r="E58" s="730"/>
      <c r="F58" s="730"/>
      <c r="G58" s="730"/>
      <c r="H58" s="730"/>
      <c r="I58" s="730"/>
      <c r="J58" s="730"/>
    </row>
    <row r="59" spans="2:11" s="703" customFormat="1" ht="12" customHeight="1">
      <c r="C59" s="703" t="s">
        <v>1509</v>
      </c>
      <c r="E59" s="730">
        <v>262</v>
      </c>
      <c r="F59" s="730">
        <v>681.98</v>
      </c>
      <c r="G59" s="730">
        <v>111</v>
      </c>
      <c r="H59" s="730">
        <v>5.5299999999999994</v>
      </c>
      <c r="I59" s="730">
        <v>163</v>
      </c>
      <c r="J59" s="730">
        <v>893796</v>
      </c>
    </row>
    <row r="60" spans="2:11" s="711" customFormat="1" ht="20.100000000000001" customHeight="1">
      <c r="B60" s="871" t="s">
        <v>1493</v>
      </c>
      <c r="E60" s="730">
        <v>5877</v>
      </c>
      <c r="F60" s="730">
        <v>1154.8499999999999</v>
      </c>
      <c r="G60" s="730">
        <v>1205</v>
      </c>
      <c r="H60" s="730">
        <v>96.02000000000001</v>
      </c>
      <c r="I60" s="730">
        <v>3297</v>
      </c>
      <c r="J60" s="730">
        <v>1350009</v>
      </c>
    </row>
    <row r="61" spans="2:11" s="703" customFormat="1" ht="12" customHeight="1">
      <c r="B61" s="872" t="s">
        <v>1494</v>
      </c>
      <c r="E61" s="730">
        <v>1349</v>
      </c>
      <c r="F61" s="730">
        <v>615.91999999999996</v>
      </c>
      <c r="G61" s="730">
        <v>501</v>
      </c>
      <c r="H61" s="730">
        <v>14.430000000000001</v>
      </c>
      <c r="I61" s="730">
        <v>582</v>
      </c>
      <c r="J61" s="730">
        <v>1537152</v>
      </c>
    </row>
    <row r="62" spans="2:11" s="711" customFormat="1" ht="9.9499999999999993" customHeight="1">
      <c r="E62" s="720"/>
      <c r="F62" s="720"/>
      <c r="G62" s="720"/>
      <c r="H62" s="721"/>
      <c r="I62" s="720"/>
      <c r="J62" s="720"/>
    </row>
    <row r="63" spans="2:11" s="711" customFormat="1" ht="9.9499999999999993" customHeight="1">
      <c r="B63" s="1289"/>
      <c r="C63" s="1289"/>
      <c r="D63" s="1289"/>
      <c r="E63" s="720"/>
      <c r="F63" s="720"/>
      <c r="G63" s="720"/>
      <c r="H63" s="720"/>
      <c r="I63" s="720"/>
      <c r="J63" s="720"/>
    </row>
    <row r="64" spans="2:11" s="711" customFormat="1">
      <c r="B64" s="871"/>
      <c r="C64" s="871"/>
      <c r="D64" s="871"/>
      <c r="E64" s="720"/>
      <c r="F64" s="720"/>
      <c r="G64" s="720"/>
      <c r="H64" s="720"/>
      <c r="I64" s="720"/>
      <c r="J64" s="720"/>
      <c r="K64" s="720"/>
    </row>
    <row r="65" spans="1:11" s="711" customFormat="1" ht="5.0999999999999996" customHeight="1">
      <c r="B65" s="871"/>
      <c r="C65" s="871"/>
      <c r="D65" s="871"/>
      <c r="E65" s="720"/>
      <c r="F65" s="720"/>
      <c r="G65" s="720"/>
      <c r="H65" s="720"/>
      <c r="I65" s="720"/>
      <c r="J65" s="720"/>
      <c r="K65" s="720"/>
    </row>
    <row r="66" spans="1:11" s="711" customFormat="1" ht="9.9499999999999993" customHeight="1">
      <c r="B66" s="871"/>
      <c r="C66" s="871"/>
      <c r="D66" s="871"/>
      <c r="E66" s="720"/>
      <c r="F66" s="720"/>
      <c r="G66" s="720"/>
      <c r="H66" s="720"/>
      <c r="I66" s="720"/>
      <c r="J66" s="720"/>
    </row>
    <row r="67" spans="1:11" s="711" customFormat="1" ht="35.1" customHeight="1">
      <c r="A67" s="714" t="s">
        <v>1745</v>
      </c>
      <c r="B67" s="876"/>
      <c r="C67" s="876"/>
      <c r="D67" s="871"/>
      <c r="E67" s="720"/>
      <c r="F67" s="720"/>
      <c r="G67" s="720"/>
      <c r="H67" s="720"/>
      <c r="I67" s="720"/>
    </row>
    <row r="68" spans="1:11" s="711" customFormat="1" ht="9.9499999999999993" customHeight="1">
      <c r="E68" s="720"/>
      <c r="F68" s="721"/>
      <c r="G68" s="720"/>
      <c r="H68" s="721"/>
      <c r="I68" s="720"/>
      <c r="J68" s="720"/>
    </row>
    <row r="69" spans="1:11" s="711" customFormat="1" ht="9.9499999999999993" customHeight="1">
      <c r="A69" s="1298"/>
      <c r="B69" s="1298"/>
      <c r="C69" s="1298"/>
      <c r="D69" s="1298"/>
      <c r="E69" s="1298"/>
      <c r="F69" s="733"/>
      <c r="G69" s="734"/>
      <c r="H69" s="735"/>
      <c r="I69" s="735"/>
      <c r="J69" s="735"/>
    </row>
    <row r="70" spans="1:11" s="703" customFormat="1" ht="35.1" customHeight="1">
      <c r="A70" s="1290"/>
      <c r="B70" s="1290"/>
      <c r="C70" s="1290"/>
      <c r="D70" s="1290"/>
      <c r="E70" s="869"/>
      <c r="F70" s="877"/>
      <c r="G70" s="877"/>
      <c r="H70" s="877"/>
    </row>
    <row r="71" spans="1:11" s="711" customFormat="1" ht="24.95" customHeight="1">
      <c r="E71" s="869"/>
      <c r="F71" s="877"/>
      <c r="G71" s="877"/>
      <c r="H71" s="877"/>
    </row>
    <row r="72" spans="1:11" s="711" customFormat="1" ht="9.9499999999999993" customHeight="1">
      <c r="E72" s="869"/>
      <c r="F72" s="877"/>
      <c r="G72" s="877"/>
      <c r="H72" s="877"/>
    </row>
    <row r="73" spans="1:11" s="711" customFormat="1" ht="9.9499999999999993" customHeight="1">
      <c r="E73" s="869"/>
      <c r="F73" s="877"/>
      <c r="G73" s="877"/>
      <c r="H73" s="877"/>
    </row>
    <row r="74" spans="1:11" s="711" customFormat="1" ht="9.9499999999999993" customHeight="1">
      <c r="E74" s="869"/>
      <c r="F74" s="877"/>
      <c r="G74" s="877"/>
      <c r="H74" s="877"/>
    </row>
    <row r="75" spans="1:11" s="711" customFormat="1" ht="9.9499999999999993" customHeight="1">
      <c r="E75" s="869"/>
      <c r="F75" s="877"/>
      <c r="G75" s="877"/>
      <c r="H75" s="877"/>
    </row>
    <row r="76" spans="1:11" s="711" customFormat="1" ht="24.95" customHeight="1">
      <c r="E76" s="869"/>
      <c r="F76" s="877"/>
      <c r="G76" s="877"/>
      <c r="H76" s="877"/>
    </row>
    <row r="77" spans="1:11" s="711" customFormat="1" ht="24.95" customHeight="1">
      <c r="E77" s="869"/>
      <c r="F77" s="877"/>
      <c r="G77" s="877"/>
      <c r="H77" s="877"/>
    </row>
    <row r="78" spans="1:11" s="711" customFormat="1" ht="9.9499999999999993" customHeight="1">
      <c r="E78" s="869"/>
      <c r="F78" s="877"/>
      <c r="G78" s="877"/>
      <c r="H78" s="877"/>
    </row>
    <row r="79" spans="1:11" s="711" customFormat="1" ht="9.9499999999999993" customHeight="1">
      <c r="E79" s="869"/>
      <c r="F79" s="877"/>
      <c r="G79" s="877"/>
      <c r="H79" s="877"/>
    </row>
    <row r="80" spans="1:11" s="711" customFormat="1" ht="9.9499999999999993" customHeight="1">
      <c r="E80" s="869"/>
      <c r="F80" s="877"/>
      <c r="G80" s="877"/>
      <c r="H80" s="877"/>
    </row>
    <row r="81" spans="1:8" s="711" customFormat="1" ht="9.9499999999999993" customHeight="1">
      <c r="E81" s="869"/>
      <c r="F81" s="877"/>
      <c r="G81" s="877"/>
      <c r="H81" s="877"/>
    </row>
    <row r="82" spans="1:8" s="711" customFormat="1" ht="14.1" customHeight="1">
      <c r="E82" s="869"/>
      <c r="F82" s="877"/>
      <c r="G82" s="877"/>
      <c r="H82" s="877"/>
    </row>
    <row r="83" spans="1:8" s="711" customFormat="1" ht="9.9499999999999993" customHeight="1">
      <c r="E83" s="869"/>
      <c r="F83" s="877"/>
      <c r="G83" s="877"/>
      <c r="H83" s="877"/>
    </row>
    <row r="84" spans="1:8" s="711" customFormat="1" ht="50.1" customHeight="1">
      <c r="A84" s="1290"/>
      <c r="B84" s="1290"/>
      <c r="C84" s="1290"/>
      <c r="D84" s="1307"/>
      <c r="E84" s="869"/>
      <c r="F84" s="877"/>
      <c r="G84" s="877"/>
      <c r="H84" s="877"/>
    </row>
    <row r="85" spans="1:8" s="711" customFormat="1" ht="9.9499999999999993" customHeight="1">
      <c r="E85" s="869"/>
      <c r="F85" s="877"/>
      <c r="G85" s="877"/>
      <c r="H85" s="877"/>
    </row>
    <row r="86" spans="1:8" s="711" customFormat="1" ht="9.9499999999999993" customHeight="1">
      <c r="E86" s="869"/>
      <c r="F86" s="877"/>
      <c r="G86" s="877"/>
      <c r="H86" s="877"/>
    </row>
    <row r="87" spans="1:8" s="711" customFormat="1" ht="9.9499999999999993" customHeight="1">
      <c r="E87" s="869"/>
      <c r="F87" s="877"/>
      <c r="G87" s="877"/>
      <c r="H87" s="877"/>
    </row>
    <row r="88" spans="1:8" s="711" customFormat="1" ht="9.9499999999999993" customHeight="1">
      <c r="E88" s="869"/>
      <c r="F88" s="877"/>
      <c r="G88" s="877"/>
      <c r="H88" s="877"/>
    </row>
    <row r="89" spans="1:8" s="711" customFormat="1" ht="9.9499999999999993" customHeight="1">
      <c r="E89" s="869"/>
      <c r="F89" s="877"/>
      <c r="G89" s="877"/>
      <c r="H89" s="877"/>
    </row>
    <row r="90" spans="1:8" s="711" customFormat="1" ht="9.9499999999999993" customHeight="1">
      <c r="E90" s="869"/>
      <c r="F90" s="877"/>
      <c r="G90" s="877"/>
      <c r="H90" s="877"/>
    </row>
    <row r="91" spans="1:8" s="711" customFormat="1" ht="9.9499999999999993" customHeight="1">
      <c r="E91" s="869"/>
      <c r="F91" s="877"/>
      <c r="G91" s="877"/>
      <c r="H91" s="877"/>
    </row>
    <row r="92" spans="1:8" s="711" customFormat="1" ht="9.9499999999999993" customHeight="1">
      <c r="E92" s="869"/>
      <c r="F92" s="877"/>
      <c r="G92" s="877"/>
      <c r="H92" s="877"/>
    </row>
    <row r="93" spans="1:8" s="711" customFormat="1" ht="24.95" customHeight="1">
      <c r="E93" s="869"/>
      <c r="F93" s="877"/>
      <c r="G93" s="877"/>
      <c r="H93" s="877"/>
    </row>
    <row r="94" spans="1:8" s="711" customFormat="1" ht="9.9499999999999993" customHeight="1">
      <c r="E94" s="869"/>
      <c r="F94" s="877"/>
      <c r="G94" s="877"/>
      <c r="H94" s="877"/>
    </row>
    <row r="95" spans="1:8" s="711" customFormat="1" ht="9.9499999999999993" customHeight="1">
      <c r="E95" s="869"/>
      <c r="F95" s="877"/>
      <c r="G95" s="877"/>
      <c r="H95" s="877"/>
    </row>
    <row r="96" spans="1:8" s="711" customFormat="1" ht="9.9499999999999993" customHeight="1">
      <c r="E96" s="869"/>
      <c r="F96" s="877"/>
      <c r="G96" s="877"/>
      <c r="H96" s="877"/>
    </row>
    <row r="97" spans="1:10" s="711" customFormat="1" ht="9.9499999999999993" customHeight="1">
      <c r="C97" s="1289"/>
      <c r="D97" s="1178"/>
      <c r="E97" s="1297"/>
      <c r="F97" s="1298"/>
      <c r="G97" s="1298"/>
      <c r="H97" s="1298"/>
      <c r="I97" s="1298"/>
      <c r="J97" s="1298"/>
    </row>
    <row r="98" spans="1:10" s="711" customFormat="1" ht="9.9499999999999993" customHeight="1">
      <c r="C98" s="1308"/>
      <c r="D98" s="1309"/>
      <c r="E98" s="1297"/>
      <c r="F98" s="1298"/>
      <c r="G98" s="1298"/>
      <c r="H98" s="1298"/>
      <c r="I98" s="1298"/>
      <c r="J98" s="1298"/>
    </row>
    <row r="99" spans="1:10" s="711" customFormat="1" ht="9.9499999999999993" customHeight="1">
      <c r="C99" s="1289"/>
      <c r="D99" s="1178"/>
      <c r="E99" s="1297"/>
      <c r="F99" s="1298"/>
      <c r="G99" s="1298"/>
      <c r="H99" s="1298"/>
      <c r="I99" s="1298"/>
      <c r="J99" s="1298"/>
    </row>
    <row r="100" spans="1:10" s="711" customFormat="1" ht="9.9499999999999993" customHeight="1">
      <c r="C100" s="871"/>
      <c r="E100" s="869"/>
      <c r="F100" s="877"/>
      <c r="G100" s="877"/>
      <c r="H100" s="877"/>
    </row>
    <row r="101" spans="1:10" s="711" customFormat="1" ht="9.9499999999999993" customHeight="1">
      <c r="E101" s="869"/>
      <c r="F101" s="877"/>
      <c r="G101" s="877"/>
      <c r="H101" s="877"/>
    </row>
    <row r="102" spans="1:10" s="711" customFormat="1" ht="21.95" customHeight="1">
      <c r="A102" s="736"/>
      <c r="B102" s="736"/>
      <c r="E102" s="875"/>
      <c r="G102" s="876"/>
      <c r="H102" s="876"/>
      <c r="I102" s="876"/>
      <c r="J102" s="876"/>
    </row>
    <row r="103" spans="1:10" s="711" customFormat="1" ht="9.9499999999999993" customHeight="1">
      <c r="B103" s="1289"/>
      <c r="C103" s="1289"/>
      <c r="D103" s="1178"/>
      <c r="E103" s="1207"/>
      <c r="F103" s="1298"/>
      <c r="G103" s="1306"/>
      <c r="H103" s="1306"/>
      <c r="I103" s="1298"/>
      <c r="J103" s="1298"/>
    </row>
    <row r="104" spans="1:10" s="711" customFormat="1" ht="9.9499999999999993" customHeight="1">
      <c r="A104" s="736"/>
      <c r="B104" s="1289"/>
      <c r="C104" s="1289"/>
      <c r="D104" s="1178"/>
      <c r="E104" s="1207"/>
      <c r="F104" s="1298"/>
      <c r="G104" s="1306"/>
      <c r="H104" s="1306"/>
      <c r="I104" s="1298"/>
      <c r="J104" s="1298"/>
    </row>
    <row r="105" spans="1:10" s="711" customFormat="1" ht="9.9499999999999993" customHeight="1">
      <c r="E105" s="869"/>
      <c r="F105" s="877"/>
      <c r="G105" s="877"/>
      <c r="H105" s="877"/>
    </row>
    <row r="106" spans="1:10" s="711" customFormat="1" ht="24.95" customHeight="1">
      <c r="E106" s="869"/>
      <c r="F106" s="877"/>
      <c r="G106" s="877"/>
      <c r="H106" s="877"/>
    </row>
    <row r="107" spans="1:10" s="711" customFormat="1" ht="50.1" customHeight="1">
      <c r="A107" s="1207"/>
      <c r="B107" s="1207"/>
      <c r="C107" s="1207"/>
      <c r="D107" s="1207"/>
      <c r="E107" s="1207"/>
      <c r="F107" s="1207"/>
      <c r="G107" s="1207"/>
      <c r="H107" s="1207"/>
      <c r="I107" s="1207"/>
      <c r="J107" s="1207"/>
    </row>
    <row r="108" spans="1:10" s="703" customFormat="1" ht="35.1" customHeight="1">
      <c r="A108" s="1290"/>
      <c r="B108" s="1290"/>
      <c r="C108" s="1290"/>
      <c r="D108" s="1290"/>
      <c r="E108" s="737"/>
      <c r="F108" s="737"/>
      <c r="G108" s="738"/>
      <c r="H108" s="739"/>
      <c r="I108" s="739"/>
      <c r="J108" s="739"/>
    </row>
    <row r="109" spans="1:10" s="703" customFormat="1" ht="35.1" customHeight="1">
      <c r="A109" s="1290"/>
      <c r="B109" s="1290"/>
      <c r="C109" s="1290"/>
      <c r="D109" s="1290"/>
      <c r="E109" s="869"/>
      <c r="F109" s="877"/>
      <c r="G109" s="877"/>
      <c r="H109" s="877"/>
    </row>
    <row r="110" spans="1:10" s="711" customFormat="1" ht="24.95" customHeight="1">
      <c r="E110" s="869"/>
      <c r="F110" s="877"/>
      <c r="G110" s="877"/>
      <c r="H110" s="877"/>
    </row>
    <row r="111" spans="1:10" s="711" customFormat="1" ht="9.9499999999999993" customHeight="1">
      <c r="E111" s="869"/>
      <c r="F111" s="877"/>
      <c r="G111" s="877"/>
      <c r="H111" s="877"/>
    </row>
    <row r="112" spans="1:10" s="711" customFormat="1" ht="9.9499999999999993" customHeight="1">
      <c r="E112" s="869"/>
      <c r="F112" s="877"/>
      <c r="G112" s="877"/>
      <c r="H112" s="877"/>
    </row>
    <row r="113" spans="1:8" s="711" customFormat="1" ht="9.9499999999999993" customHeight="1">
      <c r="E113" s="869"/>
      <c r="F113" s="877"/>
      <c r="G113" s="877"/>
      <c r="H113" s="877"/>
    </row>
    <row r="114" spans="1:8" s="711" customFormat="1" ht="9.9499999999999993" customHeight="1">
      <c r="E114" s="869"/>
      <c r="F114" s="877"/>
      <c r="G114" s="877"/>
      <c r="H114" s="877"/>
    </row>
    <row r="115" spans="1:8" s="711" customFormat="1" ht="24.95" customHeight="1">
      <c r="E115" s="869"/>
      <c r="F115" s="877"/>
      <c r="G115" s="877"/>
      <c r="H115" s="877"/>
    </row>
    <row r="116" spans="1:8" s="711" customFormat="1" ht="24.95" customHeight="1">
      <c r="E116" s="869"/>
      <c r="F116" s="877"/>
      <c r="G116" s="877"/>
      <c r="H116" s="877"/>
    </row>
    <row r="117" spans="1:8" s="711" customFormat="1" ht="9.9499999999999993" customHeight="1">
      <c r="E117" s="869"/>
      <c r="F117" s="877"/>
      <c r="G117" s="877"/>
      <c r="H117" s="877"/>
    </row>
    <row r="118" spans="1:8" s="711" customFormat="1" ht="9.9499999999999993" customHeight="1">
      <c r="E118" s="869"/>
      <c r="F118" s="877"/>
      <c r="G118" s="877"/>
      <c r="H118" s="877"/>
    </row>
    <row r="119" spans="1:8" s="711" customFormat="1" ht="9.9499999999999993" customHeight="1">
      <c r="E119" s="869"/>
      <c r="F119" s="877"/>
      <c r="G119" s="877"/>
      <c r="H119" s="877"/>
    </row>
    <row r="120" spans="1:8" s="711" customFormat="1" ht="9.9499999999999993" customHeight="1">
      <c r="E120" s="869"/>
      <c r="F120" s="877"/>
      <c r="G120" s="877"/>
      <c r="H120" s="877"/>
    </row>
    <row r="121" spans="1:8" s="711" customFormat="1" ht="14.1" customHeight="1">
      <c r="E121" s="869"/>
      <c r="F121" s="877"/>
      <c r="G121" s="877"/>
      <c r="H121" s="877"/>
    </row>
    <row r="122" spans="1:8" s="711" customFormat="1" ht="9.9499999999999993" customHeight="1">
      <c r="E122" s="869"/>
      <c r="F122" s="877"/>
      <c r="G122" s="877"/>
      <c r="H122" s="877"/>
    </row>
    <row r="123" spans="1:8" s="711" customFormat="1" ht="50.1" customHeight="1">
      <c r="A123" s="1290"/>
      <c r="B123" s="1290"/>
      <c r="C123" s="1290"/>
      <c r="D123" s="1307"/>
      <c r="E123" s="869"/>
      <c r="F123" s="877"/>
      <c r="G123" s="877"/>
      <c r="H123" s="877"/>
    </row>
    <row r="124" spans="1:8" s="711" customFormat="1" ht="9.9499999999999993" customHeight="1">
      <c r="E124" s="869"/>
      <c r="F124" s="877"/>
      <c r="G124" s="877"/>
      <c r="H124" s="877"/>
    </row>
    <row r="125" spans="1:8" s="711" customFormat="1" ht="9.9499999999999993" customHeight="1">
      <c r="E125" s="869"/>
      <c r="F125" s="877"/>
      <c r="G125" s="877"/>
      <c r="H125" s="877"/>
    </row>
    <row r="126" spans="1:8" s="711" customFormat="1" ht="9.9499999999999993" customHeight="1">
      <c r="E126" s="869"/>
      <c r="F126" s="877"/>
      <c r="G126" s="877"/>
      <c r="H126" s="877"/>
    </row>
    <row r="127" spans="1:8" s="711" customFormat="1" ht="9.9499999999999993" customHeight="1">
      <c r="E127" s="869"/>
      <c r="F127" s="877"/>
      <c r="G127" s="877"/>
      <c r="H127" s="877"/>
    </row>
    <row r="128" spans="1:8" s="711" customFormat="1" ht="9.9499999999999993" customHeight="1">
      <c r="E128" s="869"/>
      <c r="F128" s="877"/>
      <c r="G128" s="877"/>
      <c r="H128" s="877"/>
    </row>
    <row r="129" spans="1:10" s="711" customFormat="1" ht="9.9499999999999993" customHeight="1">
      <c r="E129" s="869"/>
      <c r="F129" s="877"/>
      <c r="G129" s="877"/>
      <c r="H129" s="877"/>
    </row>
    <row r="130" spans="1:10" ht="9.9499999999999993" customHeight="1">
      <c r="E130" s="869"/>
    </row>
    <row r="131" spans="1:10" ht="9.9499999999999993" customHeight="1">
      <c r="E131" s="869"/>
    </row>
    <row r="132" spans="1:10" ht="24.95" customHeight="1">
      <c r="E132" s="869"/>
    </row>
    <row r="133" spans="1:10" ht="9.9499999999999993" customHeight="1">
      <c r="E133" s="869"/>
    </row>
    <row r="134" spans="1:10" ht="9.9499999999999993" customHeight="1">
      <c r="E134" s="869"/>
    </row>
    <row r="135" spans="1:10" ht="9.9499999999999993" customHeight="1">
      <c r="E135" s="869"/>
      <c r="I135" s="711"/>
      <c r="J135" s="711"/>
    </row>
    <row r="136" spans="1:10" ht="9.9499999999999993" customHeight="1">
      <c r="C136" s="1303"/>
      <c r="D136" s="1288"/>
      <c r="E136" s="1297"/>
      <c r="F136" s="1298"/>
      <c r="G136" s="1298"/>
      <c r="H136" s="1298"/>
      <c r="I136" s="1298"/>
      <c r="J136" s="1298"/>
    </row>
    <row r="137" spans="1:10" ht="9.9499999999999993" customHeight="1">
      <c r="C137" s="1304"/>
      <c r="D137" s="1305"/>
      <c r="E137" s="1297"/>
      <c r="F137" s="1298"/>
      <c r="G137" s="1298"/>
      <c r="H137" s="1298"/>
      <c r="I137" s="1298"/>
      <c r="J137" s="1298"/>
    </row>
    <row r="138" spans="1:10" ht="9.9499999999999993" customHeight="1">
      <c r="C138" s="1303"/>
      <c r="D138" s="1288"/>
      <c r="E138" s="1297"/>
      <c r="F138" s="1298"/>
      <c r="G138" s="1298"/>
      <c r="H138" s="1298"/>
      <c r="I138" s="1298"/>
      <c r="J138" s="1298"/>
    </row>
    <row r="139" spans="1:10" ht="9.9499999999999993" customHeight="1">
      <c r="C139" s="871"/>
      <c r="E139" s="869"/>
      <c r="I139" s="711"/>
      <c r="J139" s="711"/>
    </row>
    <row r="140" spans="1:10" ht="9.9499999999999993" customHeight="1">
      <c r="E140" s="869"/>
      <c r="I140" s="711"/>
      <c r="J140" s="711"/>
    </row>
    <row r="141" spans="1:10" ht="21.95" customHeight="1">
      <c r="A141" s="736"/>
      <c r="B141" s="736"/>
      <c r="E141" s="869"/>
      <c r="F141" s="711"/>
      <c r="I141" s="711"/>
      <c r="J141" s="711"/>
    </row>
    <row r="142" spans="1:10" ht="9.9499999999999993" customHeight="1">
      <c r="A142" s="711"/>
      <c r="B142" s="1303"/>
      <c r="C142" s="1303"/>
      <c r="D142" s="1288"/>
      <c r="E142" s="1207"/>
      <c r="F142" s="1298"/>
      <c r="G142" s="1306"/>
      <c r="H142" s="1306"/>
      <c r="I142" s="1298"/>
      <c r="J142" s="1298"/>
    </row>
    <row r="143" spans="1:10" ht="9.9499999999999993" customHeight="1">
      <c r="A143" s="736"/>
      <c r="B143" s="1303"/>
      <c r="C143" s="1303"/>
      <c r="D143" s="1288"/>
      <c r="E143" s="1207"/>
      <c r="F143" s="1298"/>
      <c r="G143" s="1306"/>
      <c r="H143" s="1306"/>
      <c r="I143" s="1298"/>
      <c r="J143" s="1298"/>
    </row>
    <row r="144" spans="1:10" ht="9.9499999999999993" customHeight="1">
      <c r="E144" s="869"/>
    </row>
    <row r="145" spans="5:5" ht="24.95" customHeight="1">
      <c r="E145" s="869"/>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694" customWidth="1"/>
    <col min="3" max="3" width="5.7109375" style="694" customWidth="1"/>
    <col min="4" max="4" width="31.7109375" style="694" customWidth="1"/>
    <col min="5" max="9" width="13.28515625" style="877" customWidth="1"/>
    <col min="10" max="10" width="13.28515625" style="694" customWidth="1"/>
    <col min="11" max="11" width="14.7109375" style="694" customWidth="1"/>
    <col min="12" max="16384" width="11.42578125" style="694"/>
  </cols>
  <sheetData>
    <row r="1" spans="1:12" ht="15" customHeight="1">
      <c r="A1" s="907" t="s">
        <v>1764</v>
      </c>
      <c r="E1" s="905"/>
      <c r="F1" s="905"/>
      <c r="G1" s="905"/>
      <c r="H1" s="905"/>
      <c r="I1" s="905"/>
    </row>
    <row r="2" spans="1:12" s="703" customFormat="1" ht="15.95" customHeight="1">
      <c r="A2" s="1290" t="s">
        <v>678</v>
      </c>
      <c r="B2" s="1290"/>
      <c r="C2" s="1290"/>
      <c r="D2" s="1290"/>
      <c r="E2" s="1290"/>
      <c r="F2" s="1290"/>
      <c r="G2" s="1290"/>
      <c r="H2" s="1290"/>
      <c r="I2" s="1290"/>
      <c r="J2" s="1290"/>
      <c r="K2" s="1290"/>
    </row>
    <row r="3" spans="1:12" s="703" customFormat="1" ht="15.95" customHeight="1">
      <c r="A3" s="1290" t="s">
        <v>1470</v>
      </c>
      <c r="B3" s="1290"/>
      <c r="C3" s="1290"/>
      <c r="D3" s="1290"/>
      <c r="E3" s="1290"/>
      <c r="F3" s="1290"/>
      <c r="G3" s="1290"/>
      <c r="H3" s="1290"/>
      <c r="I3" s="1290"/>
      <c r="J3" s="1290"/>
      <c r="K3" s="1290"/>
    </row>
    <row r="4" spans="1:12" s="703" customFormat="1" ht="15.95" customHeight="1">
      <c r="A4" s="1290" t="s">
        <v>1478</v>
      </c>
      <c r="B4" s="1290"/>
      <c r="C4" s="1290"/>
      <c r="D4" s="1290"/>
      <c r="E4" s="1290"/>
      <c r="F4" s="1290"/>
      <c r="G4" s="1290"/>
      <c r="H4" s="1290"/>
      <c r="I4" s="1290"/>
      <c r="J4" s="1290"/>
      <c r="K4" s="1290"/>
    </row>
    <row r="5" spans="1:12" s="703" customFormat="1" ht="15.95" customHeight="1">
      <c r="A5" s="1290" t="s">
        <v>1479</v>
      </c>
      <c r="B5" s="1290"/>
      <c r="C5" s="1290"/>
      <c r="D5" s="1290"/>
      <c r="E5" s="1290"/>
      <c r="F5" s="1290"/>
      <c r="G5" s="1290"/>
      <c r="H5" s="1290"/>
      <c r="I5" s="1290"/>
      <c r="J5" s="1290"/>
      <c r="K5" s="1290"/>
    </row>
    <row r="6" spans="1:12" s="703" customFormat="1" ht="20.100000000000001" customHeight="1">
      <c r="A6" s="1312" t="s">
        <v>1754</v>
      </c>
      <c r="B6" s="1312"/>
      <c r="C6" s="1312"/>
      <c r="D6" s="1312"/>
      <c r="E6" s="1312"/>
      <c r="F6" s="1312"/>
      <c r="G6" s="1312"/>
      <c r="H6" s="1312"/>
      <c r="I6" s="1312"/>
      <c r="J6" s="1312"/>
      <c r="K6" s="1312"/>
    </row>
    <row r="7" spans="1:12" s="703" customFormat="1" ht="39.950000000000003" customHeight="1">
      <c r="A7" s="1181" t="s">
        <v>436</v>
      </c>
      <c r="B7" s="1181"/>
      <c r="C7" s="1181"/>
      <c r="D7" s="1181"/>
      <c r="E7" s="1181"/>
      <c r="F7" s="1181"/>
      <c r="G7" s="1181"/>
      <c r="H7" s="1181"/>
      <c r="I7" s="1181"/>
      <c r="J7" s="1181"/>
      <c r="K7" s="1181"/>
    </row>
    <row r="8" spans="1:12" ht="30" customHeight="1">
      <c r="A8" s="1213" t="s">
        <v>1480</v>
      </c>
      <c r="B8" s="1213"/>
      <c r="C8" s="1213"/>
      <c r="D8" s="1166"/>
      <c r="E8" s="1292" t="s">
        <v>699</v>
      </c>
      <c r="F8" s="1293"/>
      <c r="G8" s="1293"/>
      <c r="H8" s="1293"/>
      <c r="I8" s="1293"/>
      <c r="J8" s="1293"/>
      <c r="K8" s="1293"/>
    </row>
    <row r="9" spans="1:12" ht="30" customHeight="1">
      <c r="A9" s="1214"/>
      <c r="B9" s="1214"/>
      <c r="C9" s="1214"/>
      <c r="D9" s="1167"/>
      <c r="E9" s="1166" t="s">
        <v>364</v>
      </c>
      <c r="F9" s="1210" t="s">
        <v>561</v>
      </c>
      <c r="G9" s="1210" t="s">
        <v>1058</v>
      </c>
      <c r="H9" s="1292" t="s">
        <v>549</v>
      </c>
      <c r="I9" s="1296"/>
      <c r="J9" s="1210" t="s">
        <v>1481</v>
      </c>
      <c r="K9" s="1198" t="s">
        <v>1510</v>
      </c>
    </row>
    <row r="10" spans="1:12" ht="30" customHeight="1">
      <c r="A10" s="1214"/>
      <c r="B10" s="1214"/>
      <c r="C10" s="1214"/>
      <c r="D10" s="1167"/>
      <c r="E10" s="1168"/>
      <c r="F10" s="1212"/>
      <c r="G10" s="1212"/>
      <c r="H10" s="704" t="s">
        <v>547</v>
      </c>
      <c r="I10" s="704" t="s">
        <v>536</v>
      </c>
      <c r="J10" s="1212"/>
      <c r="K10" s="1200"/>
    </row>
    <row r="11" spans="1:12" ht="20.100000000000001" customHeight="1">
      <c r="A11" s="1215"/>
      <c r="B11" s="1215"/>
      <c r="C11" s="1215"/>
      <c r="D11" s="1168"/>
      <c r="E11" s="868" t="s">
        <v>182</v>
      </c>
      <c r="F11" s="868" t="s">
        <v>730</v>
      </c>
      <c r="G11" s="727" t="s">
        <v>542</v>
      </c>
      <c r="H11" s="728" t="s">
        <v>182</v>
      </c>
      <c r="I11" s="727" t="s">
        <v>542</v>
      </c>
      <c r="J11" s="867" t="s">
        <v>182</v>
      </c>
      <c r="K11" s="729" t="s">
        <v>670</v>
      </c>
    </row>
    <row r="12" spans="1:12" s="711" customFormat="1" ht="30" customHeight="1">
      <c r="A12" s="1205"/>
      <c r="B12" s="1205"/>
      <c r="C12" s="1205"/>
      <c r="D12" s="1205"/>
      <c r="E12" s="1205"/>
      <c r="F12" s="1205"/>
      <c r="G12" s="1205"/>
      <c r="H12" s="1205"/>
      <c r="I12" s="1205"/>
      <c r="J12" s="1205"/>
      <c r="K12" s="1205"/>
    </row>
    <row r="13" spans="1:12" s="703" customFormat="1" ht="30" customHeight="1">
      <c r="A13" s="1290" t="s">
        <v>513</v>
      </c>
      <c r="B13" s="1290"/>
      <c r="C13" s="1290"/>
      <c r="D13" s="1290"/>
      <c r="E13" s="730">
        <v>84833</v>
      </c>
      <c r="F13" s="730">
        <v>217506</v>
      </c>
      <c r="G13" s="730">
        <v>22189.39</v>
      </c>
      <c r="H13" s="730">
        <v>173123</v>
      </c>
      <c r="I13" s="730">
        <v>17642.170000000002</v>
      </c>
      <c r="J13" s="730">
        <v>678374</v>
      </c>
      <c r="K13" s="730">
        <v>52329896</v>
      </c>
    </row>
    <row r="14" spans="1:12" s="703" customFormat="1" ht="16.5" customHeight="1">
      <c r="A14" s="1290" t="s">
        <v>1482</v>
      </c>
      <c r="B14" s="1290"/>
      <c r="C14" s="1290"/>
      <c r="D14" s="1290"/>
      <c r="E14" s="730"/>
      <c r="F14" s="730"/>
      <c r="G14" s="730"/>
      <c r="H14" s="730"/>
      <c r="I14" s="730"/>
      <c r="J14" s="730"/>
      <c r="K14" s="730"/>
    </row>
    <row r="15" spans="1:12" s="703" customFormat="1" ht="12" customHeight="1">
      <c r="A15" s="1310" t="s">
        <v>1755</v>
      </c>
      <c r="B15" s="1310"/>
      <c r="C15" s="1310"/>
      <c r="D15" s="1310"/>
      <c r="E15" s="730">
        <v>85850</v>
      </c>
      <c r="F15" s="730">
        <v>225859</v>
      </c>
      <c r="G15" s="730">
        <v>22940.57</v>
      </c>
      <c r="H15" s="730">
        <v>180314</v>
      </c>
      <c r="I15" s="730">
        <v>18013.03</v>
      </c>
      <c r="J15" s="730">
        <v>694757</v>
      </c>
      <c r="K15" s="730">
        <v>51869052</v>
      </c>
      <c r="L15" s="730">
        <v>0</v>
      </c>
    </row>
    <row r="16" spans="1:12" s="703" customFormat="1" ht="12" customHeight="1">
      <c r="A16" s="1310" t="s">
        <v>1756</v>
      </c>
      <c r="B16" s="1290"/>
      <c r="C16" s="1290"/>
      <c r="D16" s="1290"/>
      <c r="E16" s="730">
        <v>85314</v>
      </c>
      <c r="F16" s="730">
        <v>215849</v>
      </c>
      <c r="G16" s="730">
        <v>21288.82</v>
      </c>
      <c r="H16" s="730">
        <v>175799</v>
      </c>
      <c r="I16" s="730">
        <v>17611.5</v>
      </c>
      <c r="J16" s="730">
        <v>681014</v>
      </c>
      <c r="K16" s="730">
        <v>46242547</v>
      </c>
    </row>
    <row r="17" spans="1:25" s="703" customFormat="1" ht="12" customHeight="1">
      <c r="A17" s="1310" t="s">
        <v>1757</v>
      </c>
      <c r="B17" s="1290"/>
      <c r="C17" s="1290"/>
      <c r="D17" s="1290"/>
      <c r="E17" s="730">
        <v>91142</v>
      </c>
      <c r="F17" s="730">
        <v>218987</v>
      </c>
      <c r="G17" s="730">
        <v>21721.95</v>
      </c>
      <c r="H17" s="730">
        <v>182813</v>
      </c>
      <c r="I17" s="730">
        <v>18405.14</v>
      </c>
      <c r="J17" s="730">
        <v>719797</v>
      </c>
      <c r="K17" s="730">
        <v>46127732</v>
      </c>
      <c r="L17" s="731"/>
      <c r="M17" s="731"/>
      <c r="N17" s="731"/>
      <c r="O17" s="731"/>
      <c r="P17" s="731"/>
      <c r="Q17" s="731"/>
      <c r="R17" s="731"/>
      <c r="S17" s="731"/>
      <c r="T17" s="731"/>
      <c r="U17" s="731"/>
      <c r="V17" s="731"/>
      <c r="W17" s="731"/>
      <c r="X17" s="731"/>
      <c r="Y17" s="731"/>
    </row>
    <row r="18" spans="1:25" s="703" customFormat="1" ht="50.1" customHeight="1">
      <c r="A18" s="1289" t="s">
        <v>1483</v>
      </c>
      <c r="B18" s="1289"/>
      <c r="C18" s="1289"/>
      <c r="D18" s="1289"/>
      <c r="E18" s="710">
        <v>69313</v>
      </c>
      <c r="F18" s="710">
        <v>94229</v>
      </c>
      <c r="G18" s="710">
        <v>4594.55</v>
      </c>
      <c r="H18" s="710">
        <v>169788</v>
      </c>
      <c r="I18" s="710">
        <v>17393.939999999999</v>
      </c>
      <c r="J18" s="710">
        <v>669553</v>
      </c>
      <c r="K18" s="710">
        <v>31697088</v>
      </c>
    </row>
    <row r="19" spans="1:25" s="711" customFormat="1" ht="24.95" customHeight="1">
      <c r="A19" s="1289" t="s">
        <v>1484</v>
      </c>
      <c r="B19" s="1289"/>
      <c r="C19" s="1289"/>
      <c r="D19" s="1289"/>
      <c r="E19" s="710"/>
      <c r="F19" s="710"/>
      <c r="G19" s="710"/>
      <c r="H19" s="710"/>
      <c r="I19" s="710"/>
      <c r="J19" s="710"/>
      <c r="K19" s="710"/>
    </row>
    <row r="20" spans="1:25" s="703" customFormat="1" ht="12" customHeight="1">
      <c r="A20" s="872"/>
      <c r="B20" s="703" t="s">
        <v>1485</v>
      </c>
      <c r="E20" s="730">
        <v>53231</v>
      </c>
      <c r="F20" s="730">
        <v>44133</v>
      </c>
      <c r="G20" s="730">
        <v>2117.9499999999998</v>
      </c>
      <c r="H20" s="730">
        <v>53231</v>
      </c>
      <c r="I20" s="730">
        <v>8161.24</v>
      </c>
      <c r="J20" s="730">
        <v>311365</v>
      </c>
      <c r="K20" s="730">
        <v>14643757</v>
      </c>
    </row>
    <row r="21" spans="1:25" s="703" customFormat="1" ht="12" customHeight="1">
      <c r="B21" s="703" t="s">
        <v>1486</v>
      </c>
      <c r="C21" s="872"/>
      <c r="D21" s="872"/>
      <c r="E21" s="730">
        <v>6166</v>
      </c>
      <c r="F21" s="730">
        <v>7452</v>
      </c>
      <c r="G21" s="730">
        <v>359.34000000000003</v>
      </c>
      <c r="H21" s="730">
        <v>12332</v>
      </c>
      <c r="I21" s="730">
        <v>1399.95</v>
      </c>
      <c r="J21" s="730">
        <v>54733</v>
      </c>
      <c r="K21" s="730">
        <v>2478963</v>
      </c>
    </row>
    <row r="22" spans="1:25" s="703" customFormat="1" ht="12" customHeight="1">
      <c r="B22" s="703" t="s">
        <v>1477</v>
      </c>
      <c r="C22" s="872"/>
      <c r="D22" s="872"/>
      <c r="E22" s="730">
        <v>9793</v>
      </c>
      <c r="F22" s="730">
        <v>41563</v>
      </c>
      <c r="G22" s="730">
        <v>2058.4299999999998</v>
      </c>
      <c r="H22" s="730">
        <v>99317</v>
      </c>
      <c r="I22" s="730">
        <v>7650.8</v>
      </c>
      <c r="J22" s="730">
        <v>296025</v>
      </c>
      <c r="K22" s="730">
        <v>14175877</v>
      </c>
    </row>
    <row r="23" spans="1:25" s="703" customFormat="1" ht="12" customHeight="1">
      <c r="B23" s="703" t="s">
        <v>286</v>
      </c>
      <c r="C23" s="872"/>
      <c r="D23" s="872"/>
      <c r="E23" s="730">
        <v>123</v>
      </c>
      <c r="F23" s="730">
        <v>1081</v>
      </c>
      <c r="G23" s="730">
        <v>58.83</v>
      </c>
      <c r="H23" s="730">
        <v>4908</v>
      </c>
      <c r="I23" s="730">
        <v>181.95</v>
      </c>
      <c r="J23" s="730">
        <v>7430</v>
      </c>
      <c r="K23" s="730">
        <v>398491</v>
      </c>
    </row>
    <row r="24" spans="1:25" s="711" customFormat="1" ht="24.95" customHeight="1">
      <c r="A24" s="871" t="s">
        <v>1487</v>
      </c>
      <c r="B24" s="871"/>
      <c r="C24" s="871"/>
      <c r="D24" s="871"/>
      <c r="E24" s="710"/>
      <c r="F24" s="710"/>
      <c r="G24" s="710"/>
      <c r="H24" s="710"/>
      <c r="I24" s="710"/>
      <c r="J24" s="710"/>
      <c r="K24" s="710"/>
    </row>
    <row r="25" spans="1:25" s="703" customFormat="1" ht="12" customHeight="1">
      <c r="B25" s="703" t="s">
        <v>842</v>
      </c>
      <c r="E25" s="730">
        <v>5017</v>
      </c>
      <c r="F25" s="730">
        <v>20124</v>
      </c>
      <c r="G25" s="730">
        <v>1074.08</v>
      </c>
      <c r="H25" s="730">
        <v>44294</v>
      </c>
      <c r="I25" s="730">
        <v>3725.8900000000003</v>
      </c>
      <c r="J25" s="730">
        <v>138365</v>
      </c>
      <c r="K25" s="730">
        <v>6813380</v>
      </c>
    </row>
    <row r="26" spans="1:25" s="711" customFormat="1" ht="34.5" customHeight="1">
      <c r="A26" s="871" t="s">
        <v>1488</v>
      </c>
      <c r="E26" s="710"/>
      <c r="F26" s="710"/>
      <c r="G26" s="710"/>
      <c r="H26" s="710"/>
      <c r="I26" s="710"/>
      <c r="J26" s="710"/>
      <c r="K26" s="710"/>
    </row>
    <row r="27" spans="1:25" s="703" customFormat="1" ht="12" customHeight="1">
      <c r="B27" s="703" t="s">
        <v>1474</v>
      </c>
      <c r="E27" s="730">
        <v>437</v>
      </c>
      <c r="F27" s="730">
        <v>2001</v>
      </c>
      <c r="G27" s="730">
        <v>91.679999999999993</v>
      </c>
      <c r="H27" s="730">
        <v>6244</v>
      </c>
      <c r="I27" s="730">
        <v>359.02</v>
      </c>
      <c r="J27" s="730">
        <v>15766</v>
      </c>
      <c r="K27" s="730">
        <v>751840</v>
      </c>
    </row>
    <row r="28" spans="1:25" s="703" customFormat="1" ht="12" customHeight="1">
      <c r="B28" s="703" t="s">
        <v>792</v>
      </c>
      <c r="E28" s="730">
        <v>14275</v>
      </c>
      <c r="F28" s="730">
        <v>36066</v>
      </c>
      <c r="G28" s="730">
        <v>1699.5700000000002</v>
      </c>
      <c r="H28" s="730">
        <v>81934</v>
      </c>
      <c r="I28" s="730">
        <v>6689.7699999999995</v>
      </c>
      <c r="J28" s="730">
        <v>257096</v>
      </c>
      <c r="K28" s="730">
        <v>12151087</v>
      </c>
    </row>
    <row r="29" spans="1:25" s="703" customFormat="1" ht="12" customHeight="1">
      <c r="B29" s="703" t="s">
        <v>1489</v>
      </c>
      <c r="E29" s="730"/>
      <c r="F29" s="730"/>
      <c r="G29" s="730"/>
      <c r="H29" s="730"/>
      <c r="I29" s="730"/>
      <c r="J29" s="730"/>
      <c r="K29" s="730"/>
    </row>
    <row r="30" spans="1:25" s="703" customFormat="1" ht="12" customHeight="1">
      <c r="C30" s="703" t="s">
        <v>1490</v>
      </c>
      <c r="E30" s="730">
        <v>11823</v>
      </c>
      <c r="F30" s="730">
        <v>30289</v>
      </c>
      <c r="G30" s="730">
        <v>1424.5700000000002</v>
      </c>
      <c r="H30" s="730">
        <v>68117</v>
      </c>
      <c r="I30" s="730">
        <v>5630.6</v>
      </c>
      <c r="J30" s="730">
        <v>216901</v>
      </c>
      <c r="K30" s="730">
        <v>10295274</v>
      </c>
    </row>
    <row r="31" spans="1:25" s="703" customFormat="1" ht="12" customHeight="1">
      <c r="C31" s="703" t="s">
        <v>1491</v>
      </c>
      <c r="E31" s="730">
        <v>125</v>
      </c>
      <c r="F31" s="730">
        <v>535</v>
      </c>
      <c r="G31" s="730">
        <v>24.4</v>
      </c>
      <c r="H31" s="730">
        <v>1275</v>
      </c>
      <c r="I31" s="730">
        <v>95.8</v>
      </c>
      <c r="J31" s="730">
        <v>3497</v>
      </c>
      <c r="K31" s="730">
        <v>184413</v>
      </c>
    </row>
    <row r="32" spans="1:25" s="703" customFormat="1" ht="12" customHeight="1">
      <c r="C32" s="703" t="s">
        <v>1492</v>
      </c>
      <c r="E32" s="730">
        <v>2327</v>
      </c>
      <c r="F32" s="730">
        <v>5242</v>
      </c>
      <c r="G32" s="730">
        <v>250.60000000000002</v>
      </c>
      <c r="H32" s="730">
        <v>12542</v>
      </c>
      <c r="I32" s="730">
        <v>963.37000000000012</v>
      </c>
      <c r="J32" s="730">
        <v>36698</v>
      </c>
      <c r="K32" s="730">
        <v>1671400</v>
      </c>
    </row>
    <row r="33" spans="1:11" s="711" customFormat="1" ht="20.100000000000001" customHeight="1">
      <c r="A33" s="871">
        <v>0</v>
      </c>
      <c r="B33" s="871" t="s">
        <v>1493</v>
      </c>
      <c r="E33" s="710">
        <v>54354</v>
      </c>
      <c r="F33" s="710">
        <v>55080</v>
      </c>
      <c r="G33" s="710">
        <v>2744.2400000000002</v>
      </c>
      <c r="H33" s="710">
        <v>78791</v>
      </c>
      <c r="I33" s="710">
        <v>10160.86</v>
      </c>
      <c r="J33" s="710">
        <v>389505</v>
      </c>
      <c r="K33" s="710">
        <v>18356826</v>
      </c>
    </row>
    <row r="34" spans="1:11" s="703" customFormat="1" ht="12" customHeight="1">
      <c r="A34" s="872">
        <v>0</v>
      </c>
      <c r="B34" s="872" t="s">
        <v>1494</v>
      </c>
      <c r="E34" s="710">
        <v>247</v>
      </c>
      <c r="F34" s="710">
        <v>1082</v>
      </c>
      <c r="G34" s="710">
        <v>59.05</v>
      </c>
      <c r="H34" s="710">
        <v>2819</v>
      </c>
      <c r="I34" s="710">
        <v>184.3</v>
      </c>
      <c r="J34" s="710">
        <v>7186</v>
      </c>
      <c r="K34" s="710">
        <v>437335</v>
      </c>
    </row>
    <row r="35" spans="1:11" s="711" customFormat="1" ht="50.1" customHeight="1">
      <c r="A35" s="871" t="s">
        <v>1495</v>
      </c>
      <c r="B35" s="871"/>
      <c r="C35" s="871"/>
      <c r="D35" s="864"/>
      <c r="E35" s="710">
        <v>15520</v>
      </c>
      <c r="F35" s="710">
        <v>123278</v>
      </c>
      <c r="G35" s="710">
        <v>17594.84</v>
      </c>
      <c r="H35" s="710">
        <v>3335</v>
      </c>
      <c r="I35" s="710">
        <v>248.23000000000002</v>
      </c>
      <c r="J35" s="710">
        <v>8821</v>
      </c>
      <c r="K35" s="710">
        <v>20632808</v>
      </c>
    </row>
    <row r="36" spans="1:11" s="711" customFormat="1" ht="24.95" customHeight="1">
      <c r="A36" s="871" t="s">
        <v>1484</v>
      </c>
      <c r="E36" s="710"/>
      <c r="F36" s="710"/>
      <c r="G36" s="710"/>
      <c r="H36" s="710"/>
      <c r="I36" s="710"/>
      <c r="J36" s="710"/>
      <c r="K36" s="710"/>
    </row>
    <row r="37" spans="1:11" s="703" customFormat="1" ht="12" customHeight="1">
      <c r="B37" s="872" t="s">
        <v>494</v>
      </c>
      <c r="E37" s="730">
        <v>376</v>
      </c>
      <c r="F37" s="730">
        <v>4117</v>
      </c>
      <c r="G37" s="730">
        <v>725.71</v>
      </c>
      <c r="H37" s="730">
        <v>1006</v>
      </c>
      <c r="I37" s="730">
        <v>47.480000000000004</v>
      </c>
      <c r="J37" s="730">
        <v>1712</v>
      </c>
      <c r="K37" s="730">
        <v>2166401</v>
      </c>
    </row>
    <row r="38" spans="1:11" s="703" customFormat="1" ht="12" customHeight="1">
      <c r="B38" s="872" t="s">
        <v>21</v>
      </c>
      <c r="E38" s="730">
        <v>1193</v>
      </c>
      <c r="F38" s="730">
        <v>12339</v>
      </c>
      <c r="G38" s="730">
        <v>2199.79</v>
      </c>
      <c r="H38" s="730">
        <v>727</v>
      </c>
      <c r="I38" s="730">
        <v>57.17</v>
      </c>
      <c r="J38" s="730">
        <v>2000</v>
      </c>
      <c r="K38" s="730">
        <v>4379106</v>
      </c>
    </row>
    <row r="39" spans="1:11" s="703" customFormat="1" ht="12" customHeight="1">
      <c r="B39" s="872" t="s">
        <v>1496</v>
      </c>
      <c r="E39" s="730">
        <v>2963</v>
      </c>
      <c r="F39" s="730">
        <v>13802</v>
      </c>
      <c r="G39" s="730">
        <v>2077.5099999999998</v>
      </c>
      <c r="H39" s="730">
        <v>82</v>
      </c>
      <c r="I39" s="730">
        <v>10.77</v>
      </c>
      <c r="J39" s="730">
        <v>403</v>
      </c>
      <c r="K39" s="730">
        <v>744608</v>
      </c>
    </row>
    <row r="40" spans="1:11" s="703" customFormat="1" ht="12" customHeight="1">
      <c r="B40" s="872" t="s">
        <v>1497</v>
      </c>
      <c r="E40" s="730">
        <v>9243</v>
      </c>
      <c r="F40" s="730">
        <v>83540</v>
      </c>
      <c r="G40" s="730">
        <v>11016.99</v>
      </c>
      <c r="H40" s="730">
        <v>978</v>
      </c>
      <c r="I40" s="730">
        <v>92.09</v>
      </c>
      <c r="J40" s="730">
        <v>3306</v>
      </c>
      <c r="K40" s="730">
        <v>9696561</v>
      </c>
    </row>
    <row r="41" spans="1:11" s="703" customFormat="1" ht="12" customHeight="1">
      <c r="C41" s="703" t="s">
        <v>1487</v>
      </c>
      <c r="E41" s="730"/>
      <c r="F41" s="730"/>
      <c r="G41" s="730"/>
      <c r="H41" s="730"/>
      <c r="I41" s="730"/>
      <c r="J41" s="730"/>
      <c r="K41" s="730"/>
    </row>
    <row r="42" spans="1:11" s="703" customFormat="1" ht="12" customHeight="1">
      <c r="C42" s="703" t="s">
        <v>1498</v>
      </c>
      <c r="E42" s="730">
        <v>1832</v>
      </c>
      <c r="F42" s="730">
        <v>24220</v>
      </c>
      <c r="G42" s="730">
        <v>2989.2</v>
      </c>
      <c r="H42" s="730">
        <v>193</v>
      </c>
      <c r="I42" s="730">
        <v>22.28</v>
      </c>
      <c r="J42" s="730">
        <v>814</v>
      </c>
      <c r="K42" s="730">
        <v>3276544</v>
      </c>
    </row>
    <row r="43" spans="1:11" s="703" customFormat="1" ht="12" customHeight="1">
      <c r="C43" s="703" t="s">
        <v>1499</v>
      </c>
      <c r="E43" s="730">
        <v>4254</v>
      </c>
      <c r="F43" s="730">
        <v>49051</v>
      </c>
      <c r="G43" s="730">
        <v>5714.58</v>
      </c>
      <c r="H43" s="730">
        <v>591</v>
      </c>
      <c r="I43" s="730">
        <v>54.789999999999992</v>
      </c>
      <c r="J43" s="730">
        <v>1928</v>
      </c>
      <c r="K43" s="730">
        <v>3798878</v>
      </c>
    </row>
    <row r="44" spans="1:11" s="703" customFormat="1" ht="12" customHeight="1">
      <c r="C44" s="703" t="s">
        <v>1500</v>
      </c>
      <c r="E44" s="730">
        <v>479</v>
      </c>
      <c r="F44" s="730">
        <v>3111</v>
      </c>
      <c r="G44" s="730">
        <v>648.98</v>
      </c>
      <c r="H44" s="730">
        <v>124</v>
      </c>
      <c r="I44" s="730">
        <v>9.08</v>
      </c>
      <c r="J44" s="730">
        <v>327</v>
      </c>
      <c r="K44" s="730">
        <v>1169797</v>
      </c>
    </row>
    <row r="45" spans="1:11" s="703" customFormat="1" ht="12" customHeight="1">
      <c r="B45" s="872" t="s">
        <v>1501</v>
      </c>
      <c r="E45" s="730">
        <v>1745</v>
      </c>
      <c r="F45" s="730">
        <v>9479</v>
      </c>
      <c r="G45" s="730">
        <v>1574.83</v>
      </c>
      <c r="H45" s="730">
        <v>542</v>
      </c>
      <c r="I45" s="730">
        <v>40.72</v>
      </c>
      <c r="J45" s="730">
        <v>1400</v>
      </c>
      <c r="K45" s="730">
        <v>3646132</v>
      </c>
    </row>
    <row r="46" spans="1:11" s="711" customFormat="1" ht="24.95" customHeight="1">
      <c r="A46" s="871" t="s">
        <v>1487</v>
      </c>
      <c r="E46" s="710"/>
      <c r="F46" s="710"/>
      <c r="G46" s="710"/>
      <c r="H46" s="710"/>
      <c r="I46" s="710"/>
      <c r="J46" s="710"/>
      <c r="K46" s="710"/>
    </row>
    <row r="47" spans="1:11" s="703" customFormat="1" ht="12" customHeight="1">
      <c r="B47" s="872" t="s">
        <v>1475</v>
      </c>
      <c r="E47" s="730">
        <v>2335</v>
      </c>
      <c r="F47" s="730">
        <v>15307</v>
      </c>
      <c r="G47" s="730">
        <v>2558.7599999999998</v>
      </c>
      <c r="H47" s="730">
        <v>1536</v>
      </c>
      <c r="I47" s="730">
        <v>87.06</v>
      </c>
      <c r="J47" s="730">
        <v>3054</v>
      </c>
      <c r="K47" s="730">
        <v>6204193</v>
      </c>
    </row>
    <row r="48" spans="1:11" s="711" customFormat="1" ht="35.1" customHeight="1">
      <c r="A48" s="871" t="s">
        <v>1488</v>
      </c>
      <c r="E48" s="710"/>
      <c r="F48" s="710"/>
      <c r="G48" s="710"/>
      <c r="H48" s="710"/>
      <c r="I48" s="710"/>
      <c r="J48" s="710"/>
      <c r="K48" s="710"/>
    </row>
    <row r="49" spans="2:11" s="703" customFormat="1" ht="12" customHeight="1">
      <c r="B49" s="872" t="s">
        <v>1474</v>
      </c>
      <c r="E49" s="730">
        <v>1464</v>
      </c>
      <c r="F49" s="730">
        <v>9698</v>
      </c>
      <c r="G49" s="730">
        <v>1517.8600000000001</v>
      </c>
      <c r="H49" s="730">
        <v>53</v>
      </c>
      <c r="I49" s="730">
        <v>3.75</v>
      </c>
      <c r="J49" s="730">
        <v>149</v>
      </c>
      <c r="K49" s="730">
        <v>4370747</v>
      </c>
    </row>
    <row r="50" spans="2:11" s="703" customFormat="1" ht="12" customHeight="1">
      <c r="B50" s="872" t="s">
        <v>792</v>
      </c>
      <c r="E50" s="730">
        <v>10040</v>
      </c>
      <c r="F50" s="730">
        <v>104760</v>
      </c>
      <c r="G50" s="730">
        <v>14530.11</v>
      </c>
      <c r="H50" s="730">
        <v>2322</v>
      </c>
      <c r="I50" s="730">
        <v>177.9</v>
      </c>
      <c r="J50" s="730">
        <v>6147</v>
      </c>
      <c r="K50" s="730">
        <v>14256321</v>
      </c>
    </row>
    <row r="51" spans="2:11" s="703" customFormat="1" ht="12" customHeight="1">
      <c r="C51" s="703" t="s">
        <v>1484</v>
      </c>
      <c r="E51" s="730"/>
      <c r="F51" s="730"/>
      <c r="G51" s="730"/>
      <c r="H51" s="730"/>
      <c r="I51" s="730"/>
      <c r="J51" s="730"/>
      <c r="K51" s="730"/>
    </row>
    <row r="52" spans="2:11" s="703" customFormat="1" ht="12" customHeight="1">
      <c r="C52" s="703" t="s">
        <v>1502</v>
      </c>
      <c r="E52" s="730">
        <v>2841</v>
      </c>
      <c r="F52" s="730">
        <v>13591</v>
      </c>
      <c r="G52" s="730">
        <v>2047.2599999999998</v>
      </c>
      <c r="H52" s="730">
        <v>67</v>
      </c>
      <c r="I52" s="730">
        <v>8.7900000000000009</v>
      </c>
      <c r="J52" s="730">
        <v>325</v>
      </c>
      <c r="K52" s="730">
        <v>738179</v>
      </c>
    </row>
    <row r="53" spans="2:11" s="703" customFormat="1" ht="12" customHeight="1">
      <c r="C53" s="703" t="s">
        <v>1503</v>
      </c>
      <c r="E53" s="730">
        <v>2517</v>
      </c>
      <c r="F53" s="730">
        <v>34362</v>
      </c>
      <c r="G53" s="730">
        <v>4350.6000000000004</v>
      </c>
      <c r="H53" s="730">
        <v>171</v>
      </c>
      <c r="I53" s="730">
        <v>17.73</v>
      </c>
      <c r="J53" s="730">
        <v>641</v>
      </c>
      <c r="K53" s="730">
        <v>4576553</v>
      </c>
    </row>
    <row r="54" spans="2:11" s="703" customFormat="1" ht="12" customHeight="1">
      <c r="C54" s="703" t="s">
        <v>1504</v>
      </c>
      <c r="D54" s="878"/>
      <c r="E54" s="732"/>
      <c r="F54" s="732"/>
      <c r="G54" s="732"/>
      <c r="H54" s="732"/>
      <c r="I54" s="732"/>
      <c r="J54" s="732"/>
      <c r="K54" s="732"/>
    </row>
    <row r="55" spans="2:11" s="703" customFormat="1" ht="12" customHeight="1">
      <c r="C55" s="703" t="s">
        <v>1505</v>
      </c>
      <c r="D55" s="872"/>
      <c r="E55" s="732"/>
      <c r="F55" s="732"/>
      <c r="G55" s="732"/>
      <c r="H55" s="732"/>
      <c r="I55" s="732"/>
      <c r="J55" s="732"/>
      <c r="K55" s="732"/>
    </row>
    <row r="56" spans="2:11" s="703" customFormat="1" ht="12" customHeight="1">
      <c r="C56" s="703" t="s">
        <v>1506</v>
      </c>
      <c r="D56" s="881"/>
      <c r="E56" s="732"/>
      <c r="F56" s="732"/>
      <c r="G56" s="732"/>
      <c r="H56" s="732"/>
      <c r="I56" s="732"/>
      <c r="J56" s="732"/>
      <c r="K56" s="732"/>
    </row>
    <row r="57" spans="2:11" s="703" customFormat="1" ht="12" customHeight="1">
      <c r="C57" s="703" t="s">
        <v>1507</v>
      </c>
      <c r="D57" s="878"/>
      <c r="E57" s="730">
        <v>4682</v>
      </c>
      <c r="F57" s="730">
        <v>56806</v>
      </c>
      <c r="G57" s="730">
        <v>8132.25</v>
      </c>
      <c r="H57" s="730">
        <v>2084</v>
      </c>
      <c r="I57" s="730">
        <v>151.38999999999999</v>
      </c>
      <c r="J57" s="730">
        <v>5181</v>
      </c>
      <c r="K57" s="730">
        <v>8941589</v>
      </c>
    </row>
    <row r="58" spans="2:11" s="703" customFormat="1" ht="12" customHeight="1">
      <c r="C58" s="703" t="s">
        <v>1508</v>
      </c>
      <c r="D58" s="878"/>
      <c r="E58" s="730"/>
      <c r="F58" s="730"/>
      <c r="G58" s="730"/>
      <c r="H58" s="730"/>
      <c r="I58" s="730"/>
      <c r="J58" s="730"/>
      <c r="K58" s="730"/>
    </row>
    <row r="59" spans="2:11" s="703" customFormat="1" ht="12" customHeight="1">
      <c r="C59" s="703" t="s">
        <v>1509</v>
      </c>
      <c r="E59" s="730">
        <v>115</v>
      </c>
      <c r="F59" s="730">
        <v>5155</v>
      </c>
      <c r="G59" s="730">
        <v>647.66999999999996</v>
      </c>
      <c r="H59" s="730">
        <v>75</v>
      </c>
      <c r="I59" s="730">
        <v>4.63</v>
      </c>
      <c r="J59" s="730">
        <v>134</v>
      </c>
      <c r="K59" s="730">
        <v>752881</v>
      </c>
    </row>
    <row r="60" spans="2:11" s="711" customFormat="1" ht="20.100000000000001" customHeight="1">
      <c r="B60" s="871" t="s">
        <v>1493</v>
      </c>
      <c r="E60" s="730">
        <v>3448</v>
      </c>
      <c r="F60" s="730">
        <v>5956</v>
      </c>
      <c r="G60" s="730">
        <v>1024.99</v>
      </c>
      <c r="H60" s="730">
        <v>671</v>
      </c>
      <c r="I60" s="730">
        <v>52.65</v>
      </c>
      <c r="J60" s="730">
        <v>1932</v>
      </c>
      <c r="K60" s="730">
        <v>939912</v>
      </c>
    </row>
    <row r="61" spans="2:11" s="703" customFormat="1" ht="12" customHeight="1">
      <c r="B61" s="872" t="s">
        <v>1494</v>
      </c>
      <c r="E61" s="730">
        <v>568</v>
      </c>
      <c r="F61" s="730">
        <v>2865</v>
      </c>
      <c r="G61" s="730">
        <v>521.88</v>
      </c>
      <c r="H61" s="730">
        <v>289</v>
      </c>
      <c r="I61" s="730">
        <v>13.930000000000001</v>
      </c>
      <c r="J61" s="730">
        <v>593</v>
      </c>
      <c r="K61" s="730">
        <v>1065828</v>
      </c>
    </row>
    <row r="62" spans="2:11" s="711" customFormat="1" ht="9.9499999999999993" customHeight="1">
      <c r="E62" s="710"/>
      <c r="F62" s="710"/>
      <c r="G62" s="710"/>
      <c r="H62" s="710"/>
      <c r="I62" s="710"/>
      <c r="J62" s="710"/>
      <c r="K62" s="710"/>
    </row>
    <row r="63" spans="2:11" s="711" customFormat="1" ht="9.9499999999999993" customHeight="1">
      <c r="B63" s="1289"/>
      <c r="C63" s="1289"/>
      <c r="D63" s="1289"/>
      <c r="E63" s="720"/>
      <c r="F63" s="720"/>
      <c r="G63" s="720"/>
      <c r="H63" s="720"/>
      <c r="I63" s="720"/>
      <c r="J63" s="720"/>
      <c r="K63" s="720"/>
    </row>
    <row r="64" spans="2:11" s="711" customFormat="1">
      <c r="B64" s="871"/>
      <c r="C64" s="871"/>
      <c r="D64" s="871"/>
      <c r="E64" s="720"/>
      <c r="F64" s="720"/>
      <c r="G64" s="720"/>
      <c r="H64" s="720"/>
      <c r="I64" s="720"/>
      <c r="J64" s="720"/>
      <c r="K64" s="720"/>
    </row>
    <row r="65" spans="1:11" s="711" customFormat="1" ht="5.0999999999999996" customHeight="1">
      <c r="B65" s="871"/>
      <c r="C65" s="871"/>
      <c r="D65" s="871"/>
      <c r="E65" s="720"/>
      <c r="F65" s="720"/>
      <c r="G65" s="720"/>
      <c r="H65" s="720"/>
      <c r="I65" s="720"/>
      <c r="J65" s="720"/>
      <c r="K65" s="720"/>
    </row>
    <row r="66" spans="1:11" s="711" customFormat="1" ht="9.9499999999999993" customHeight="1">
      <c r="B66" s="871"/>
      <c r="C66" s="871"/>
      <c r="D66" s="871"/>
      <c r="E66" s="720"/>
      <c r="F66" s="720"/>
      <c r="G66" s="720"/>
      <c r="H66" s="720"/>
      <c r="I66" s="720"/>
      <c r="J66" s="720"/>
      <c r="K66" s="720"/>
    </row>
    <row r="67" spans="1:11" s="711" customFormat="1" ht="35.1" customHeight="1">
      <c r="A67" s="714" t="s">
        <v>1745</v>
      </c>
      <c r="B67" s="871"/>
      <c r="C67" s="871"/>
      <c r="D67" s="871"/>
      <c r="E67" s="720"/>
      <c r="F67" s="720"/>
      <c r="G67" s="720"/>
      <c r="H67" s="720"/>
      <c r="I67" s="720"/>
      <c r="J67" s="720"/>
    </row>
    <row r="68" spans="1:11" s="711" customFormat="1" ht="9.9499999999999993" customHeight="1">
      <c r="E68" s="720"/>
      <c r="F68" s="720"/>
      <c r="G68" s="721"/>
      <c r="H68" s="720"/>
      <c r="I68" s="721"/>
      <c r="J68" s="720"/>
      <c r="K68" s="720"/>
    </row>
    <row r="69" spans="1:11" s="711" customFormat="1" ht="9.9499999999999993" customHeight="1">
      <c r="A69" s="1298"/>
      <c r="B69" s="1298"/>
      <c r="C69" s="1298"/>
      <c r="D69" s="1298"/>
      <c r="E69" s="1298"/>
      <c r="F69" s="876"/>
      <c r="G69" s="733"/>
      <c r="H69" s="734"/>
      <c r="I69" s="735"/>
      <c r="J69" s="735"/>
      <c r="K69" s="735"/>
    </row>
    <row r="70" spans="1:11" s="703" customFormat="1" ht="35.1" customHeight="1">
      <c r="A70" s="1290"/>
      <c r="B70" s="1290"/>
      <c r="C70" s="1290"/>
      <c r="D70" s="1290"/>
      <c r="E70" s="869"/>
      <c r="F70" s="869"/>
      <c r="G70" s="877"/>
      <c r="H70" s="877"/>
      <c r="I70" s="877"/>
    </row>
    <row r="71" spans="1:11" s="711" customFormat="1" ht="24.95" customHeight="1">
      <c r="E71" s="869"/>
      <c r="F71" s="869"/>
      <c r="G71" s="877"/>
      <c r="H71" s="877"/>
      <c r="I71" s="877"/>
    </row>
    <row r="72" spans="1:11" s="711" customFormat="1" ht="9.9499999999999993" customHeight="1">
      <c r="E72" s="869"/>
      <c r="F72" s="869"/>
      <c r="G72" s="877"/>
      <c r="H72" s="877"/>
      <c r="I72" s="877"/>
    </row>
    <row r="73" spans="1:11" ht="9.9499999999999993" customHeight="1">
      <c r="E73" s="869"/>
      <c r="F73" s="869"/>
    </row>
    <row r="74" spans="1:11" ht="9.9499999999999993" customHeight="1">
      <c r="E74" s="869"/>
      <c r="F74" s="869"/>
    </row>
    <row r="75" spans="1:11" ht="9.9499999999999993" customHeight="1">
      <c r="E75" s="869"/>
      <c r="F75" s="869"/>
    </row>
    <row r="76" spans="1:11" ht="24.95" customHeight="1">
      <c r="E76" s="869"/>
      <c r="F76" s="869"/>
    </row>
    <row r="77" spans="1:11" ht="24.95" customHeight="1">
      <c r="E77" s="869"/>
      <c r="F77" s="869"/>
    </row>
    <row r="78" spans="1:11" ht="9.9499999999999993" customHeight="1">
      <c r="E78" s="869"/>
      <c r="F78" s="869"/>
    </row>
    <row r="79" spans="1:11" ht="9.9499999999999993" customHeight="1">
      <c r="E79" s="869"/>
      <c r="F79" s="869"/>
    </row>
    <row r="80" spans="1:11" ht="9.9499999999999993" customHeight="1">
      <c r="E80" s="869"/>
      <c r="F80" s="869"/>
    </row>
    <row r="81" spans="1:11" ht="9.9499999999999993" customHeight="1">
      <c r="E81" s="869"/>
      <c r="F81" s="869"/>
    </row>
    <row r="82" spans="1:11" ht="14.1" customHeight="1">
      <c r="E82" s="869"/>
      <c r="F82" s="869"/>
    </row>
    <row r="83" spans="1:11" ht="9.9499999999999993" customHeight="1">
      <c r="E83" s="869"/>
      <c r="F83" s="869"/>
    </row>
    <row r="84" spans="1:11" ht="50.1" customHeight="1">
      <c r="A84" s="1290"/>
      <c r="B84" s="1290"/>
      <c r="C84" s="1290"/>
      <c r="D84" s="1307"/>
      <c r="E84" s="869"/>
      <c r="F84" s="869"/>
    </row>
    <row r="85" spans="1:11" ht="9.9499999999999993" customHeight="1">
      <c r="E85" s="869"/>
      <c r="F85" s="869"/>
    </row>
    <row r="86" spans="1:11" ht="9.9499999999999993" customHeight="1">
      <c r="E86" s="869"/>
      <c r="F86" s="869"/>
    </row>
    <row r="87" spans="1:11" ht="9.9499999999999993" customHeight="1">
      <c r="E87" s="869"/>
      <c r="F87" s="869"/>
    </row>
    <row r="88" spans="1:11" ht="9.9499999999999993" customHeight="1">
      <c r="E88" s="869"/>
      <c r="F88" s="869"/>
    </row>
    <row r="89" spans="1:11" ht="9.9499999999999993" customHeight="1">
      <c r="E89" s="869"/>
      <c r="F89" s="869"/>
    </row>
    <row r="90" spans="1:11" ht="9.9499999999999993" customHeight="1">
      <c r="E90" s="869"/>
      <c r="F90" s="869"/>
    </row>
    <row r="91" spans="1:11" ht="9.9499999999999993" customHeight="1">
      <c r="E91" s="869"/>
      <c r="F91" s="869"/>
    </row>
    <row r="92" spans="1:11" ht="9.9499999999999993" customHeight="1">
      <c r="E92" s="869"/>
      <c r="F92" s="869"/>
    </row>
    <row r="93" spans="1:11" ht="24.95" customHeight="1">
      <c r="E93" s="869"/>
      <c r="F93" s="869"/>
    </row>
    <row r="94" spans="1:11" ht="9.9499999999999993" customHeight="1">
      <c r="E94" s="869"/>
      <c r="F94" s="869"/>
    </row>
    <row r="95" spans="1:11" ht="9.9499999999999993" customHeight="1">
      <c r="E95" s="869"/>
      <c r="F95" s="869"/>
    </row>
    <row r="96" spans="1:11" ht="9.9499999999999993" customHeight="1">
      <c r="E96" s="869"/>
      <c r="F96" s="869"/>
      <c r="J96" s="711"/>
      <c r="K96" s="711"/>
    </row>
    <row r="97" spans="1:11" ht="9.9499999999999993" customHeight="1">
      <c r="C97" s="1303"/>
      <c r="D97" s="1288"/>
      <c r="E97" s="1297"/>
      <c r="F97" s="875"/>
      <c r="G97" s="1298"/>
      <c r="H97" s="1298"/>
      <c r="I97" s="1298"/>
      <c r="J97" s="1298"/>
      <c r="K97" s="1298"/>
    </row>
    <row r="98" spans="1:11" ht="9.9499999999999993" customHeight="1">
      <c r="C98" s="1304"/>
      <c r="D98" s="1305"/>
      <c r="E98" s="1297"/>
      <c r="F98" s="875"/>
      <c r="G98" s="1298"/>
      <c r="H98" s="1298"/>
      <c r="I98" s="1298"/>
      <c r="J98" s="1298"/>
      <c r="K98" s="1298"/>
    </row>
    <row r="99" spans="1:11" ht="9.9499999999999993" customHeight="1">
      <c r="C99" s="1303"/>
      <c r="D99" s="1288"/>
      <c r="E99" s="1297"/>
      <c r="F99" s="875"/>
      <c r="G99" s="1298"/>
      <c r="H99" s="1298"/>
      <c r="I99" s="1298"/>
      <c r="J99" s="1298"/>
      <c r="K99" s="1298"/>
    </row>
    <row r="100" spans="1:11" ht="9.9499999999999993" customHeight="1">
      <c r="C100" s="871"/>
      <c r="E100" s="869"/>
      <c r="F100" s="869"/>
      <c r="J100" s="711"/>
      <c r="K100" s="711"/>
    </row>
    <row r="101" spans="1:11" ht="9.9499999999999993" customHeight="1">
      <c r="E101" s="869"/>
      <c r="F101" s="869"/>
      <c r="J101" s="711"/>
      <c r="K101" s="711"/>
    </row>
    <row r="102" spans="1:11" ht="21.95" customHeight="1">
      <c r="A102" s="736"/>
      <c r="B102" s="736"/>
      <c r="E102" s="875"/>
      <c r="F102" s="875"/>
      <c r="G102" s="711"/>
      <c r="H102" s="876"/>
      <c r="I102" s="876"/>
      <c r="J102" s="876"/>
      <c r="K102" s="876"/>
    </row>
    <row r="103" spans="1:11" ht="9.9499999999999993" customHeight="1">
      <c r="A103" s="711"/>
      <c r="B103" s="1303"/>
      <c r="C103" s="1303"/>
      <c r="D103" s="1288"/>
      <c r="E103" s="1207"/>
      <c r="F103" s="869"/>
      <c r="G103" s="1298"/>
      <c r="H103" s="1306"/>
      <c r="I103" s="1306"/>
      <c r="J103" s="1298"/>
      <c r="K103" s="1298"/>
    </row>
    <row r="104" spans="1:11" ht="9.9499999999999993" customHeight="1">
      <c r="A104" s="736"/>
      <c r="B104" s="1303"/>
      <c r="C104" s="1303"/>
      <c r="D104" s="1288"/>
      <c r="E104" s="1207"/>
      <c r="F104" s="869"/>
      <c r="G104" s="1298"/>
      <c r="H104" s="1306"/>
      <c r="I104" s="1306"/>
      <c r="J104" s="1298"/>
      <c r="K104" s="1298"/>
    </row>
    <row r="105" spans="1:11" ht="9.9499999999999993" customHeight="1">
      <c r="E105" s="869"/>
      <c r="F105" s="869"/>
    </row>
    <row r="106" spans="1:11" ht="24.95" customHeight="1">
      <c r="E106" s="869"/>
      <c r="F106" s="869"/>
    </row>
    <row r="107" spans="1:11" ht="50.1" customHeight="1">
      <c r="A107" s="1207"/>
      <c r="B107" s="1207"/>
      <c r="C107" s="1207"/>
      <c r="D107" s="1207"/>
      <c r="E107" s="1207"/>
      <c r="F107" s="1207"/>
      <c r="G107" s="1207"/>
      <c r="H107" s="1207"/>
      <c r="I107" s="1207"/>
      <c r="J107" s="1207"/>
      <c r="K107" s="1207"/>
    </row>
    <row r="108" spans="1:11" s="743" customFormat="1" ht="35.1" customHeight="1">
      <c r="A108" s="1311"/>
      <c r="B108" s="1311"/>
      <c r="C108" s="1311"/>
      <c r="D108" s="1311"/>
      <c r="E108" s="740"/>
      <c r="F108" s="740"/>
      <c r="G108" s="740"/>
      <c r="H108" s="741"/>
      <c r="I108" s="742"/>
      <c r="J108" s="742"/>
      <c r="K108" s="742"/>
    </row>
    <row r="109" spans="1:11" s="743" customFormat="1" ht="35.1" customHeight="1">
      <c r="A109" s="1311"/>
      <c r="B109" s="1311"/>
      <c r="C109" s="1311"/>
      <c r="D109" s="1311"/>
      <c r="E109" s="870"/>
      <c r="F109" s="870"/>
      <c r="G109" s="744"/>
      <c r="H109" s="744"/>
      <c r="I109" s="744"/>
    </row>
    <row r="110" spans="1:11" ht="24.95" customHeight="1">
      <c r="E110" s="869"/>
      <c r="F110" s="869"/>
    </row>
    <row r="111" spans="1:11" ht="9.9499999999999993" customHeight="1">
      <c r="E111" s="869"/>
      <c r="F111" s="869"/>
    </row>
    <row r="112" spans="1:11" ht="9.9499999999999993" customHeight="1">
      <c r="E112" s="869"/>
      <c r="F112" s="869"/>
    </row>
    <row r="113" spans="1:6" ht="9.9499999999999993" customHeight="1">
      <c r="E113" s="869"/>
      <c r="F113" s="869"/>
    </row>
    <row r="114" spans="1:6" ht="9.9499999999999993" customHeight="1">
      <c r="E114" s="869"/>
      <c r="F114" s="869"/>
    </row>
    <row r="115" spans="1:6" ht="24.95" customHeight="1">
      <c r="E115" s="869"/>
      <c r="F115" s="869"/>
    </row>
    <row r="116" spans="1:6" ht="24.95" customHeight="1">
      <c r="E116" s="869"/>
      <c r="F116" s="869"/>
    </row>
    <row r="117" spans="1:6" ht="9.9499999999999993" customHeight="1">
      <c r="E117" s="869"/>
      <c r="F117" s="869"/>
    </row>
    <row r="118" spans="1:6" ht="9.9499999999999993" customHeight="1">
      <c r="E118" s="869"/>
      <c r="F118" s="869"/>
    </row>
    <row r="119" spans="1:6" ht="9.9499999999999993" customHeight="1">
      <c r="E119" s="869"/>
      <c r="F119" s="869"/>
    </row>
    <row r="120" spans="1:6" ht="9.9499999999999993" customHeight="1">
      <c r="E120" s="869"/>
      <c r="F120" s="869"/>
    </row>
    <row r="121" spans="1:6" ht="14.1" customHeight="1">
      <c r="E121" s="869"/>
      <c r="F121" s="869"/>
    </row>
    <row r="122" spans="1:6" ht="9.9499999999999993" customHeight="1">
      <c r="E122" s="869"/>
      <c r="F122" s="869"/>
    </row>
    <row r="123" spans="1:6" ht="50.1" customHeight="1">
      <c r="A123" s="1290"/>
      <c r="B123" s="1290"/>
      <c r="C123" s="1290"/>
      <c r="D123" s="1307"/>
      <c r="E123" s="869"/>
      <c r="F123" s="869"/>
    </row>
    <row r="124" spans="1:6" ht="9.9499999999999993" customHeight="1">
      <c r="E124" s="869"/>
      <c r="F124" s="869"/>
    </row>
    <row r="125" spans="1:6" ht="9.9499999999999993" customHeight="1">
      <c r="E125" s="869"/>
      <c r="F125" s="869"/>
    </row>
    <row r="126" spans="1:6" ht="9.9499999999999993" customHeight="1">
      <c r="E126" s="869"/>
      <c r="F126" s="869"/>
    </row>
    <row r="127" spans="1:6" ht="9.9499999999999993" customHeight="1">
      <c r="E127" s="869"/>
      <c r="F127" s="869"/>
    </row>
    <row r="128" spans="1:6" ht="9.9499999999999993" customHeight="1">
      <c r="E128" s="869"/>
      <c r="F128" s="869"/>
    </row>
    <row r="129" spans="1:11" ht="9.9499999999999993" customHeight="1">
      <c r="E129" s="869"/>
      <c r="F129" s="869"/>
    </row>
    <row r="130" spans="1:11" ht="9.9499999999999993" customHeight="1">
      <c r="E130" s="869"/>
      <c r="F130" s="869"/>
    </row>
    <row r="131" spans="1:11" ht="9.9499999999999993" customHeight="1">
      <c r="E131" s="869"/>
      <c r="F131" s="869"/>
    </row>
    <row r="132" spans="1:11" ht="24.95" customHeight="1">
      <c r="E132" s="869"/>
      <c r="F132" s="869"/>
    </row>
    <row r="133" spans="1:11" ht="9.9499999999999993" customHeight="1">
      <c r="E133" s="869"/>
      <c r="F133" s="869"/>
    </row>
    <row r="134" spans="1:11" ht="9.9499999999999993" customHeight="1">
      <c r="E134" s="869"/>
      <c r="F134" s="869"/>
    </row>
    <row r="135" spans="1:11" ht="9.9499999999999993" customHeight="1">
      <c r="E135" s="869"/>
      <c r="F135" s="869"/>
      <c r="J135" s="711"/>
      <c r="K135" s="711"/>
    </row>
    <row r="136" spans="1:11" ht="9.9499999999999993" customHeight="1">
      <c r="C136" s="1303"/>
      <c r="D136" s="1288"/>
      <c r="E136" s="1297"/>
      <c r="F136" s="875"/>
      <c r="G136" s="1298"/>
      <c r="H136" s="1298"/>
      <c r="I136" s="1298"/>
      <c r="J136" s="1298"/>
      <c r="K136" s="1298"/>
    </row>
    <row r="137" spans="1:11" ht="9.9499999999999993" customHeight="1">
      <c r="C137" s="1304"/>
      <c r="D137" s="1305"/>
      <c r="E137" s="1297"/>
      <c r="F137" s="875"/>
      <c r="G137" s="1298"/>
      <c r="H137" s="1298"/>
      <c r="I137" s="1298"/>
      <c r="J137" s="1298"/>
      <c r="K137" s="1298"/>
    </row>
    <row r="138" spans="1:11" ht="9.9499999999999993" customHeight="1">
      <c r="C138" s="1303"/>
      <c r="D138" s="1288"/>
      <c r="E138" s="1297"/>
      <c r="F138" s="875"/>
      <c r="G138" s="1298"/>
      <c r="H138" s="1298"/>
      <c r="I138" s="1298"/>
      <c r="J138" s="1298"/>
      <c r="K138" s="1298"/>
    </row>
    <row r="139" spans="1:11" ht="9.9499999999999993" customHeight="1">
      <c r="C139" s="871"/>
      <c r="E139" s="869"/>
      <c r="F139" s="869"/>
      <c r="J139" s="711"/>
      <c r="K139" s="711"/>
    </row>
    <row r="140" spans="1:11" ht="9.9499999999999993" customHeight="1">
      <c r="E140" s="869"/>
      <c r="F140" s="869"/>
      <c r="J140" s="711"/>
      <c r="K140" s="711"/>
    </row>
    <row r="141" spans="1:11" ht="21.95" customHeight="1">
      <c r="A141" s="736"/>
      <c r="B141" s="736"/>
      <c r="E141" s="869"/>
      <c r="F141" s="869"/>
      <c r="G141" s="711"/>
      <c r="J141" s="711"/>
      <c r="K141" s="711"/>
    </row>
    <row r="142" spans="1:11" ht="9.9499999999999993" customHeight="1">
      <c r="A142" s="711"/>
      <c r="B142" s="1303"/>
      <c r="C142" s="1303"/>
      <c r="D142" s="1288"/>
      <c r="E142" s="1207"/>
      <c r="F142" s="869"/>
      <c r="G142" s="1298"/>
      <c r="H142" s="1306"/>
      <c r="I142" s="1306"/>
      <c r="J142" s="1298"/>
      <c r="K142" s="1298"/>
    </row>
    <row r="143" spans="1:11" ht="9.9499999999999993" customHeight="1">
      <c r="A143" s="736"/>
      <c r="B143" s="1303"/>
      <c r="C143" s="1303"/>
      <c r="D143" s="1288"/>
      <c r="E143" s="1207"/>
      <c r="F143" s="869"/>
      <c r="G143" s="1298"/>
      <c r="H143" s="1306"/>
      <c r="I143" s="1306"/>
      <c r="J143" s="1298"/>
      <c r="K143" s="1298"/>
    </row>
    <row r="144" spans="1:11" ht="9.9499999999999993" customHeight="1">
      <c r="E144" s="869"/>
      <c r="F144" s="869"/>
    </row>
    <row r="145" spans="5:6" ht="24.95" customHeight="1">
      <c r="E145" s="869"/>
      <c r="F145" s="869"/>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694" customWidth="1"/>
    <col min="3" max="3" width="5.7109375" style="694" customWidth="1"/>
    <col min="4" max="4" width="32.42578125" style="694" customWidth="1"/>
    <col min="5" max="9" width="13.28515625" style="877" customWidth="1"/>
    <col min="10" max="10" width="13.28515625" style="694" customWidth="1"/>
    <col min="11" max="11" width="14.85546875" style="694" customWidth="1"/>
    <col min="12" max="16384" width="11.42578125" style="694"/>
  </cols>
  <sheetData>
    <row r="1" spans="1:11" ht="15" customHeight="1">
      <c r="A1" s="907" t="s">
        <v>1764</v>
      </c>
      <c r="E1" s="905"/>
      <c r="F1" s="905"/>
      <c r="G1" s="905"/>
      <c r="H1" s="905"/>
      <c r="I1" s="905"/>
    </row>
    <row r="2" spans="1:11" s="703" customFormat="1" ht="15.95" customHeight="1">
      <c r="A2" s="1290" t="s">
        <v>678</v>
      </c>
      <c r="B2" s="1290"/>
      <c r="C2" s="1290"/>
      <c r="D2" s="1290"/>
      <c r="E2" s="1290"/>
      <c r="F2" s="1290"/>
      <c r="G2" s="1290"/>
      <c r="H2" s="1290"/>
      <c r="I2" s="1290"/>
      <c r="J2" s="1290"/>
      <c r="K2" s="1290"/>
    </row>
    <row r="3" spans="1:11" s="703" customFormat="1" ht="15.95" customHeight="1">
      <c r="A3" s="1290" t="s">
        <v>1470</v>
      </c>
      <c r="B3" s="1290"/>
      <c r="C3" s="1290"/>
      <c r="D3" s="1290"/>
      <c r="E3" s="1290"/>
      <c r="F3" s="1290"/>
      <c r="G3" s="1290"/>
      <c r="H3" s="1290"/>
      <c r="I3" s="1290"/>
      <c r="J3" s="1290"/>
      <c r="K3" s="1290"/>
    </row>
    <row r="4" spans="1:11" s="703" customFormat="1" ht="15.95" customHeight="1">
      <c r="A4" s="1290" t="s">
        <v>1511</v>
      </c>
      <c r="B4" s="1290"/>
      <c r="C4" s="1290"/>
      <c r="D4" s="1290"/>
      <c r="E4" s="1290"/>
      <c r="F4" s="1290"/>
      <c r="G4" s="1290"/>
      <c r="H4" s="1290"/>
      <c r="I4" s="1290"/>
      <c r="J4" s="1290"/>
      <c r="K4" s="1290"/>
    </row>
    <row r="5" spans="1:11" s="703" customFormat="1" ht="15.95" customHeight="1">
      <c r="A5" s="1290" t="s">
        <v>1512</v>
      </c>
      <c r="B5" s="1290"/>
      <c r="C5" s="1290"/>
      <c r="D5" s="1290"/>
      <c r="E5" s="1290"/>
      <c r="F5" s="1290"/>
      <c r="G5" s="1290"/>
      <c r="H5" s="1290"/>
      <c r="I5" s="1290"/>
      <c r="J5" s="1290"/>
      <c r="K5" s="1290"/>
    </row>
    <row r="6" spans="1:11" s="745" customFormat="1" ht="20.100000000000001" customHeight="1">
      <c r="A6" s="724" t="s">
        <v>1754</v>
      </c>
      <c r="B6" s="724"/>
      <c r="C6" s="724"/>
      <c r="D6" s="724"/>
      <c r="E6" s="724"/>
      <c r="F6" s="724"/>
      <c r="G6" s="724"/>
      <c r="H6" s="724"/>
      <c r="I6" s="724"/>
      <c r="J6" s="724"/>
    </row>
    <row r="7" spans="1:11" s="703" customFormat="1" ht="39.950000000000003" customHeight="1">
      <c r="A7" s="1181" t="s">
        <v>436</v>
      </c>
      <c r="B7" s="1181"/>
      <c r="C7" s="1181"/>
      <c r="D7" s="1181"/>
      <c r="E7" s="1181"/>
      <c r="F7" s="1181"/>
      <c r="G7" s="1181"/>
      <c r="H7" s="1181"/>
      <c r="I7" s="1181"/>
      <c r="J7" s="1181"/>
      <c r="K7" s="1181"/>
    </row>
    <row r="8" spans="1:11" ht="30" customHeight="1">
      <c r="A8" s="1213" t="s">
        <v>1480</v>
      </c>
      <c r="B8" s="1213"/>
      <c r="C8" s="1213"/>
      <c r="D8" s="1166"/>
      <c r="E8" s="1292" t="s">
        <v>699</v>
      </c>
      <c r="F8" s="1293"/>
      <c r="G8" s="1293"/>
      <c r="H8" s="1293"/>
      <c r="I8" s="1293"/>
      <c r="J8" s="1293"/>
      <c r="K8" s="1293"/>
    </row>
    <row r="9" spans="1:11" ht="30" customHeight="1">
      <c r="A9" s="1214"/>
      <c r="B9" s="1214"/>
      <c r="C9" s="1214"/>
      <c r="D9" s="1167"/>
      <c r="E9" s="1166" t="s">
        <v>364</v>
      </c>
      <c r="F9" s="1210" t="s">
        <v>1617</v>
      </c>
      <c r="G9" s="1210" t="s">
        <v>1618</v>
      </c>
      <c r="H9" s="1292" t="s">
        <v>549</v>
      </c>
      <c r="I9" s="1296"/>
      <c r="J9" s="1210" t="s">
        <v>1513</v>
      </c>
      <c r="K9" s="1198" t="s">
        <v>1619</v>
      </c>
    </row>
    <row r="10" spans="1:11" ht="30" customHeight="1">
      <c r="A10" s="1214"/>
      <c r="B10" s="1214"/>
      <c r="C10" s="1214"/>
      <c r="D10" s="1167"/>
      <c r="E10" s="1168"/>
      <c r="F10" s="1212"/>
      <c r="G10" s="1212"/>
      <c r="H10" s="704" t="s">
        <v>1620</v>
      </c>
      <c r="I10" s="704" t="s">
        <v>536</v>
      </c>
      <c r="J10" s="1212"/>
      <c r="K10" s="1200"/>
    </row>
    <row r="11" spans="1:11" ht="30" customHeight="1">
      <c r="A11" s="1215"/>
      <c r="B11" s="1215"/>
      <c r="C11" s="1215"/>
      <c r="D11" s="1168"/>
      <c r="E11" s="874" t="s">
        <v>182</v>
      </c>
      <c r="F11" s="874" t="s">
        <v>1476</v>
      </c>
      <c r="G11" s="704" t="s">
        <v>810</v>
      </c>
      <c r="H11" s="705" t="s">
        <v>182</v>
      </c>
      <c r="I11" s="704" t="s">
        <v>810</v>
      </c>
      <c r="J11" s="873" t="s">
        <v>182</v>
      </c>
      <c r="K11" s="706" t="s">
        <v>670</v>
      </c>
    </row>
    <row r="12" spans="1:11" s="711" customFormat="1" ht="30" customHeight="1">
      <c r="A12" s="1205"/>
      <c r="B12" s="1205"/>
      <c r="C12" s="1205"/>
      <c r="D12" s="1205"/>
      <c r="E12" s="1205"/>
      <c r="F12" s="1205"/>
      <c r="G12" s="1205"/>
      <c r="H12" s="1205"/>
      <c r="I12" s="1205"/>
      <c r="J12" s="1205"/>
      <c r="K12" s="1205"/>
    </row>
    <row r="13" spans="1:11" s="703" customFormat="1" ht="30" customHeight="1">
      <c r="A13" s="1290" t="s">
        <v>513</v>
      </c>
      <c r="B13" s="1290"/>
      <c r="C13" s="1290"/>
      <c r="D13" s="1290"/>
      <c r="E13" s="730">
        <v>18041</v>
      </c>
      <c r="F13" s="730">
        <v>72103</v>
      </c>
      <c r="G13" s="730">
        <v>8241.25</v>
      </c>
      <c r="H13" s="730">
        <v>19094</v>
      </c>
      <c r="I13" s="730">
        <v>2277.6999999999998</v>
      </c>
      <c r="J13" s="730">
        <v>88741</v>
      </c>
      <c r="K13" s="730">
        <v>10104231</v>
      </c>
    </row>
    <row r="14" spans="1:11" s="703" customFormat="1" ht="17.100000000000001" customHeight="1">
      <c r="A14" s="1290" t="s">
        <v>1482</v>
      </c>
      <c r="B14" s="1290"/>
      <c r="C14" s="1290"/>
      <c r="D14" s="1290"/>
      <c r="E14" s="730"/>
      <c r="F14" s="730"/>
      <c r="G14" s="730"/>
      <c r="H14" s="730"/>
      <c r="I14" s="730"/>
      <c r="J14" s="730"/>
      <c r="K14" s="730"/>
    </row>
    <row r="15" spans="1:11" s="703" customFormat="1" ht="12" customHeight="1">
      <c r="A15" s="1310" t="s">
        <v>1755</v>
      </c>
      <c r="B15" s="1310"/>
      <c r="C15" s="1310"/>
      <c r="D15" s="1310"/>
      <c r="E15" s="730">
        <v>16953</v>
      </c>
      <c r="F15" s="730">
        <v>70670</v>
      </c>
      <c r="G15" s="730">
        <v>7868.68</v>
      </c>
      <c r="H15" s="730">
        <v>17681</v>
      </c>
      <c r="I15" s="730">
        <v>2048.4299999999998</v>
      </c>
      <c r="J15" s="730">
        <v>79681</v>
      </c>
      <c r="K15" s="730">
        <v>9177604</v>
      </c>
    </row>
    <row r="16" spans="1:11" s="703" customFormat="1" ht="12" customHeight="1">
      <c r="A16" s="1310" t="s">
        <v>1756</v>
      </c>
      <c r="B16" s="1290"/>
      <c r="C16" s="1290"/>
      <c r="D16" s="1290"/>
      <c r="E16" s="730">
        <v>17526</v>
      </c>
      <c r="F16" s="730">
        <v>73386</v>
      </c>
      <c r="G16" s="730">
        <v>7963.22</v>
      </c>
      <c r="H16" s="730">
        <v>21166</v>
      </c>
      <c r="I16" s="730">
        <v>2246.42</v>
      </c>
      <c r="J16" s="730">
        <v>88833</v>
      </c>
      <c r="K16" s="730">
        <v>8864749</v>
      </c>
    </row>
    <row r="17" spans="1:12" s="703" customFormat="1" ht="12" customHeight="1">
      <c r="A17" s="1310" t="s">
        <v>1757</v>
      </c>
      <c r="B17" s="1290"/>
      <c r="C17" s="1290"/>
      <c r="D17" s="1290"/>
      <c r="E17" s="730">
        <v>17194</v>
      </c>
      <c r="F17" s="730">
        <v>70124</v>
      </c>
      <c r="G17" s="730">
        <v>7902.88</v>
      </c>
      <c r="H17" s="730">
        <v>22442</v>
      </c>
      <c r="I17" s="730">
        <v>2145.02</v>
      </c>
      <c r="J17" s="730">
        <v>86271</v>
      </c>
      <c r="K17" s="730">
        <v>8342029</v>
      </c>
    </row>
    <row r="18" spans="1:12" s="711" customFormat="1" ht="50.1" customHeight="1">
      <c r="A18" s="1289" t="s">
        <v>1483</v>
      </c>
      <c r="B18" s="1289"/>
      <c r="C18" s="1289"/>
      <c r="D18" s="1289"/>
      <c r="E18" s="710">
        <v>12673</v>
      </c>
      <c r="F18" s="710">
        <v>11797</v>
      </c>
      <c r="G18" s="710">
        <v>548.70000000000005</v>
      </c>
      <c r="H18" s="710">
        <v>18768</v>
      </c>
      <c r="I18" s="710">
        <v>2249.9499999999998</v>
      </c>
      <c r="J18" s="710">
        <v>87728</v>
      </c>
      <c r="K18" s="710">
        <v>4172466</v>
      </c>
    </row>
    <row r="19" spans="1:12" s="711" customFormat="1" ht="24.95" customHeight="1">
      <c r="A19" s="1289" t="s">
        <v>1484</v>
      </c>
      <c r="B19" s="1289"/>
      <c r="C19" s="1289"/>
      <c r="D19" s="1289"/>
      <c r="E19" s="710"/>
      <c r="F19" s="710"/>
      <c r="G19" s="710"/>
      <c r="H19" s="710"/>
      <c r="I19" s="710"/>
      <c r="J19" s="710"/>
      <c r="K19" s="710"/>
    </row>
    <row r="20" spans="1:12" s="703" customFormat="1" ht="12" customHeight="1">
      <c r="A20" s="872"/>
      <c r="B20" s="703" t="s">
        <v>1485</v>
      </c>
      <c r="E20" s="730">
        <v>11211</v>
      </c>
      <c r="F20" s="730">
        <v>8565</v>
      </c>
      <c r="G20" s="730">
        <v>406.49</v>
      </c>
      <c r="H20" s="730">
        <v>11211</v>
      </c>
      <c r="I20" s="730">
        <v>1628.59</v>
      </c>
      <c r="J20" s="730">
        <v>63157</v>
      </c>
      <c r="K20" s="730">
        <v>3002335</v>
      </c>
      <c r="L20" s="711"/>
    </row>
    <row r="21" spans="1:12" s="703" customFormat="1" ht="12" customHeight="1">
      <c r="B21" s="703" t="s">
        <v>1486</v>
      </c>
      <c r="C21" s="872"/>
      <c r="D21" s="872"/>
      <c r="E21" s="730">
        <v>997</v>
      </c>
      <c r="F21" s="730">
        <v>1107</v>
      </c>
      <c r="G21" s="730">
        <v>49.660000000000004</v>
      </c>
      <c r="H21" s="730">
        <v>1994</v>
      </c>
      <c r="I21" s="730">
        <v>213.26999999999998</v>
      </c>
      <c r="J21" s="730">
        <v>8493</v>
      </c>
      <c r="K21" s="730">
        <v>388052</v>
      </c>
      <c r="L21" s="711"/>
    </row>
    <row r="22" spans="1:12" s="703" customFormat="1" ht="12" customHeight="1">
      <c r="B22" s="703" t="s">
        <v>1477</v>
      </c>
      <c r="C22" s="872"/>
      <c r="D22" s="872"/>
      <c r="E22" s="730">
        <v>444</v>
      </c>
      <c r="F22" s="730">
        <v>1983</v>
      </c>
      <c r="G22" s="730">
        <v>88.320000000000007</v>
      </c>
      <c r="H22" s="730">
        <v>5069</v>
      </c>
      <c r="I22" s="730">
        <v>383.89</v>
      </c>
      <c r="J22" s="730">
        <v>14680</v>
      </c>
      <c r="K22" s="730">
        <v>718864</v>
      </c>
      <c r="L22" s="711"/>
    </row>
    <row r="23" spans="1:12" s="703" customFormat="1" ht="12" customHeight="1">
      <c r="B23" s="703" t="s">
        <v>286</v>
      </c>
      <c r="C23" s="872"/>
      <c r="D23" s="872"/>
      <c r="E23" s="730">
        <v>21</v>
      </c>
      <c r="F23" s="730">
        <v>142</v>
      </c>
      <c r="G23" s="730">
        <v>4.2299999999999995</v>
      </c>
      <c r="H23" s="730">
        <v>494</v>
      </c>
      <c r="I23" s="730">
        <v>24.21</v>
      </c>
      <c r="J23" s="730">
        <v>1398</v>
      </c>
      <c r="K23" s="730">
        <v>63215</v>
      </c>
      <c r="L23" s="711"/>
    </row>
    <row r="24" spans="1:12" s="711" customFormat="1" ht="24.95" customHeight="1">
      <c r="A24" s="871" t="s">
        <v>1487</v>
      </c>
      <c r="B24" s="871"/>
      <c r="C24" s="871"/>
      <c r="D24" s="871"/>
      <c r="E24" s="710"/>
      <c r="F24" s="710"/>
      <c r="G24" s="710"/>
      <c r="H24" s="710"/>
      <c r="I24" s="710"/>
      <c r="J24" s="710"/>
      <c r="K24" s="710"/>
    </row>
    <row r="25" spans="1:12" s="703" customFormat="1" ht="12" customHeight="1">
      <c r="B25" s="703" t="s">
        <v>842</v>
      </c>
      <c r="E25" s="730">
        <v>255</v>
      </c>
      <c r="F25" s="730">
        <v>688</v>
      </c>
      <c r="G25" s="730">
        <v>43.45</v>
      </c>
      <c r="H25" s="730">
        <v>1466</v>
      </c>
      <c r="I25" s="730">
        <v>131.39000000000001</v>
      </c>
      <c r="J25" s="730">
        <v>4940</v>
      </c>
      <c r="K25" s="730">
        <v>240847</v>
      </c>
    </row>
    <row r="26" spans="1:12" s="711" customFormat="1" ht="35.1" customHeight="1">
      <c r="A26" s="871" t="s">
        <v>1488</v>
      </c>
      <c r="E26" s="710"/>
      <c r="F26" s="710"/>
      <c r="G26" s="710"/>
      <c r="H26" s="710"/>
      <c r="I26" s="710"/>
      <c r="J26" s="710"/>
      <c r="K26" s="710"/>
    </row>
    <row r="27" spans="1:12" s="703" customFormat="1" ht="12" customHeight="1">
      <c r="B27" s="703" t="s">
        <v>1474</v>
      </c>
      <c r="E27" s="730">
        <v>47</v>
      </c>
      <c r="F27" s="730">
        <v>267</v>
      </c>
      <c r="G27" s="730">
        <v>9.5299999999999994</v>
      </c>
      <c r="H27" s="730">
        <v>783</v>
      </c>
      <c r="I27" s="730">
        <v>50.1</v>
      </c>
      <c r="J27" s="730">
        <v>2456</v>
      </c>
      <c r="K27" s="730">
        <v>119318</v>
      </c>
    </row>
    <row r="28" spans="1:12" s="703" customFormat="1" ht="12" customHeight="1">
      <c r="B28" s="703" t="s">
        <v>792</v>
      </c>
      <c r="E28" s="730">
        <v>1083</v>
      </c>
      <c r="F28" s="730">
        <v>1932</v>
      </c>
      <c r="G28" s="730">
        <v>78.14</v>
      </c>
      <c r="H28" s="730">
        <v>4561</v>
      </c>
      <c r="I28" s="730">
        <v>382.34000000000003</v>
      </c>
      <c r="J28" s="730">
        <v>14495</v>
      </c>
      <c r="K28" s="730">
        <v>652131</v>
      </c>
    </row>
    <row r="29" spans="1:12" s="703" customFormat="1" ht="12" customHeight="1">
      <c r="B29" s="703" t="s">
        <v>1489</v>
      </c>
      <c r="E29" s="730"/>
      <c r="F29" s="730"/>
      <c r="G29" s="730"/>
      <c r="H29" s="730"/>
      <c r="I29" s="730"/>
      <c r="J29" s="730"/>
      <c r="K29" s="730"/>
    </row>
    <row r="30" spans="1:12" s="703" customFormat="1" ht="12" customHeight="1">
      <c r="C30" s="703" t="s">
        <v>1490</v>
      </c>
      <c r="E30" s="730">
        <v>805</v>
      </c>
      <c r="F30" s="730">
        <v>1596</v>
      </c>
      <c r="G30" s="730">
        <v>65.59</v>
      </c>
      <c r="H30" s="730">
        <v>3680</v>
      </c>
      <c r="I30" s="730">
        <v>313.66999999999996</v>
      </c>
      <c r="J30" s="730">
        <v>11923</v>
      </c>
      <c r="K30" s="730">
        <v>531787</v>
      </c>
    </row>
    <row r="31" spans="1:12" s="703" customFormat="1" ht="12" customHeight="1">
      <c r="C31" s="703" t="s">
        <v>1491</v>
      </c>
      <c r="E31" s="730">
        <v>1</v>
      </c>
      <c r="F31" s="730" t="s">
        <v>444</v>
      </c>
      <c r="G31" s="730" t="s">
        <v>444</v>
      </c>
      <c r="H31" s="730" t="s">
        <v>444</v>
      </c>
      <c r="I31" s="730" t="s">
        <v>444</v>
      </c>
      <c r="J31" s="730" t="s">
        <v>444</v>
      </c>
      <c r="K31" s="730" t="s">
        <v>444</v>
      </c>
    </row>
    <row r="32" spans="1:12" s="703" customFormat="1" ht="12" customHeight="1">
      <c r="C32" s="703" t="s">
        <v>1492</v>
      </c>
      <c r="E32" s="730">
        <v>277</v>
      </c>
      <c r="F32" s="730">
        <v>323</v>
      </c>
      <c r="G32" s="730">
        <v>12.559999999999999</v>
      </c>
      <c r="H32" s="730">
        <v>854</v>
      </c>
      <c r="I32" s="730">
        <v>64.48</v>
      </c>
      <c r="J32" s="730">
        <v>2474</v>
      </c>
      <c r="K32" s="730">
        <v>114487</v>
      </c>
    </row>
    <row r="33" spans="1:11" s="711" customFormat="1" ht="20.100000000000001" customHeight="1">
      <c r="A33" s="871">
        <v>0</v>
      </c>
      <c r="B33" s="871" t="s">
        <v>1493</v>
      </c>
      <c r="E33" s="710">
        <v>11511</v>
      </c>
      <c r="F33" s="710">
        <v>9525</v>
      </c>
      <c r="G33" s="710">
        <v>457.81000000000006</v>
      </c>
      <c r="H33" s="710">
        <v>13207</v>
      </c>
      <c r="I33" s="710">
        <v>1802.3</v>
      </c>
      <c r="J33" s="710">
        <v>70139</v>
      </c>
      <c r="K33" s="710">
        <v>3363046</v>
      </c>
    </row>
    <row r="34" spans="1:11" s="703" customFormat="1" ht="12" customHeight="1">
      <c r="A34" s="872">
        <v>0</v>
      </c>
      <c r="B34" s="872" t="s">
        <v>1494</v>
      </c>
      <c r="E34" s="730">
        <v>32</v>
      </c>
      <c r="F34" s="730">
        <v>73</v>
      </c>
      <c r="G34" s="730">
        <v>3.22</v>
      </c>
      <c r="H34" s="730">
        <v>217</v>
      </c>
      <c r="I34" s="730">
        <v>15.209999999999999</v>
      </c>
      <c r="J34" s="730">
        <v>638</v>
      </c>
      <c r="K34" s="730">
        <v>37971</v>
      </c>
    </row>
    <row r="35" spans="1:11" s="711" customFormat="1" ht="50.1" customHeight="1">
      <c r="A35" s="871" t="s">
        <v>1495</v>
      </c>
      <c r="B35" s="871"/>
      <c r="C35" s="871"/>
      <c r="D35" s="864"/>
      <c r="E35" s="710">
        <v>5368</v>
      </c>
      <c r="F35" s="710">
        <v>60306</v>
      </c>
      <c r="G35" s="710">
        <v>7692.55</v>
      </c>
      <c r="H35" s="710">
        <v>326</v>
      </c>
      <c r="I35" s="710">
        <v>27.76</v>
      </c>
      <c r="J35" s="710">
        <v>1013</v>
      </c>
      <c r="K35" s="710">
        <v>5931765</v>
      </c>
    </row>
    <row r="36" spans="1:11" s="711" customFormat="1" ht="24.95" customHeight="1">
      <c r="A36" s="871" t="s">
        <v>1484</v>
      </c>
      <c r="E36" s="710"/>
      <c r="F36" s="710"/>
      <c r="G36" s="710"/>
      <c r="H36" s="710"/>
      <c r="I36" s="710"/>
      <c r="J36" s="710"/>
      <c r="K36" s="710"/>
    </row>
    <row r="37" spans="1:11" s="703" customFormat="1" ht="12" customHeight="1">
      <c r="B37" s="872" t="s">
        <v>494</v>
      </c>
      <c r="E37" s="730">
        <v>98</v>
      </c>
      <c r="F37" s="730">
        <v>261</v>
      </c>
      <c r="G37" s="730">
        <v>49.71</v>
      </c>
      <c r="H37" s="730">
        <v>38</v>
      </c>
      <c r="I37" s="730">
        <v>1.55</v>
      </c>
      <c r="J37" s="730">
        <v>41</v>
      </c>
      <c r="K37" s="730">
        <v>117653</v>
      </c>
    </row>
    <row r="38" spans="1:11" s="703" customFormat="1" ht="12" customHeight="1">
      <c r="B38" s="872" t="s">
        <v>21</v>
      </c>
      <c r="E38" s="730">
        <v>309</v>
      </c>
      <c r="F38" s="730">
        <v>2404</v>
      </c>
      <c r="G38" s="730">
        <v>407.65</v>
      </c>
      <c r="H38" s="730">
        <v>20</v>
      </c>
      <c r="I38" s="730">
        <v>2.31</v>
      </c>
      <c r="J38" s="730">
        <v>82</v>
      </c>
      <c r="K38" s="730">
        <v>689591</v>
      </c>
    </row>
    <row r="39" spans="1:11" s="703" customFormat="1" ht="12" customHeight="1">
      <c r="B39" s="872" t="s">
        <v>1496</v>
      </c>
      <c r="E39" s="730">
        <v>976</v>
      </c>
      <c r="F39" s="730">
        <v>5753</v>
      </c>
      <c r="G39" s="730">
        <v>863.33999999999992</v>
      </c>
      <c r="H39" s="730">
        <v>9</v>
      </c>
      <c r="I39" s="730">
        <v>1.0900000000000001</v>
      </c>
      <c r="J39" s="730">
        <v>46</v>
      </c>
      <c r="K39" s="730">
        <v>258982</v>
      </c>
    </row>
    <row r="40" spans="1:11" s="703" customFormat="1" ht="12" customHeight="1">
      <c r="B40" s="872" t="s">
        <v>1497</v>
      </c>
      <c r="E40" s="730">
        <v>3535</v>
      </c>
      <c r="F40" s="730">
        <v>49893</v>
      </c>
      <c r="G40" s="730">
        <v>6015.99</v>
      </c>
      <c r="H40" s="730">
        <v>221</v>
      </c>
      <c r="I40" s="730">
        <v>20.02</v>
      </c>
      <c r="J40" s="730">
        <v>707</v>
      </c>
      <c r="K40" s="730">
        <v>4241449</v>
      </c>
    </row>
    <row r="41" spans="1:11" s="703" customFormat="1" ht="12" customHeight="1">
      <c r="C41" s="703" t="s">
        <v>1487</v>
      </c>
      <c r="E41" s="730"/>
      <c r="F41" s="730"/>
      <c r="G41" s="730"/>
      <c r="H41" s="730"/>
      <c r="I41" s="730"/>
      <c r="J41" s="730"/>
      <c r="K41" s="730"/>
    </row>
    <row r="42" spans="1:11" s="703" customFormat="1" ht="12" customHeight="1">
      <c r="C42" s="703" t="s">
        <v>1498</v>
      </c>
      <c r="E42" s="730">
        <v>845</v>
      </c>
      <c r="F42" s="730">
        <v>13180</v>
      </c>
      <c r="G42" s="730">
        <v>1638.4099999999999</v>
      </c>
      <c r="H42" s="730">
        <v>60</v>
      </c>
      <c r="I42" s="730">
        <v>5.76</v>
      </c>
      <c r="J42" s="730">
        <v>228</v>
      </c>
      <c r="K42" s="730">
        <v>1526808</v>
      </c>
    </row>
    <row r="43" spans="1:11" s="703" customFormat="1" ht="12" customHeight="1">
      <c r="C43" s="703" t="s">
        <v>1499</v>
      </c>
      <c r="E43" s="730">
        <v>1917</v>
      </c>
      <c r="F43" s="730">
        <v>33231</v>
      </c>
      <c r="G43" s="730">
        <v>3547.16</v>
      </c>
      <c r="H43" s="730">
        <v>144</v>
      </c>
      <c r="I43" s="730">
        <v>12.780000000000001</v>
      </c>
      <c r="J43" s="730">
        <v>432</v>
      </c>
      <c r="K43" s="730">
        <v>2052472</v>
      </c>
    </row>
    <row r="44" spans="1:11" s="703" customFormat="1" ht="12" customHeight="1">
      <c r="C44" s="703" t="s">
        <v>1500</v>
      </c>
      <c r="E44" s="730">
        <v>155</v>
      </c>
      <c r="F44" s="730">
        <v>527</v>
      </c>
      <c r="G44" s="730">
        <v>120.10999999999999</v>
      </c>
      <c r="H44" s="730">
        <v>9</v>
      </c>
      <c r="I44" s="730">
        <v>0.74</v>
      </c>
      <c r="J44" s="730">
        <v>24</v>
      </c>
      <c r="K44" s="730">
        <v>162537</v>
      </c>
    </row>
    <row r="45" spans="1:11" s="703" customFormat="1" ht="12" customHeight="1">
      <c r="B45" s="872" t="s">
        <v>1501</v>
      </c>
      <c r="E45" s="730">
        <v>450</v>
      </c>
      <c r="F45" s="730">
        <v>1995</v>
      </c>
      <c r="G45" s="730">
        <v>355.87</v>
      </c>
      <c r="H45" s="730">
        <v>38</v>
      </c>
      <c r="I45" s="730">
        <v>2.79</v>
      </c>
      <c r="J45" s="730">
        <v>137</v>
      </c>
      <c r="K45" s="730">
        <v>624090</v>
      </c>
    </row>
    <row r="46" spans="1:11" s="711" customFormat="1" ht="24.95" customHeight="1">
      <c r="A46" s="871" t="s">
        <v>1487</v>
      </c>
      <c r="E46" s="710"/>
      <c r="F46" s="710"/>
      <c r="G46" s="710"/>
      <c r="H46" s="710"/>
      <c r="I46" s="710"/>
      <c r="J46" s="710"/>
      <c r="K46" s="710"/>
    </row>
    <row r="47" spans="1:11" s="703" customFormat="1" ht="12" customHeight="1">
      <c r="B47" s="872" t="s">
        <v>1475</v>
      </c>
      <c r="E47" s="730">
        <v>627</v>
      </c>
      <c r="F47" s="730">
        <v>3149</v>
      </c>
      <c r="G47" s="730">
        <v>552.99</v>
      </c>
      <c r="H47" s="730">
        <v>72</v>
      </c>
      <c r="I47" s="730">
        <v>3.9899999999999998</v>
      </c>
      <c r="J47" s="730">
        <v>149</v>
      </c>
      <c r="K47" s="730">
        <v>892441</v>
      </c>
    </row>
    <row r="48" spans="1:11" s="711" customFormat="1" ht="35.1" customHeight="1">
      <c r="A48" s="871" t="s">
        <v>1488</v>
      </c>
      <c r="E48" s="710"/>
      <c r="F48" s="710"/>
      <c r="G48" s="710"/>
      <c r="H48" s="710"/>
      <c r="I48" s="710"/>
      <c r="J48" s="710"/>
      <c r="K48" s="710"/>
    </row>
    <row r="49" spans="2:11" s="703" customFormat="1" ht="12" customHeight="1">
      <c r="B49" s="872" t="s">
        <v>1474</v>
      </c>
      <c r="E49" s="730">
        <v>405</v>
      </c>
      <c r="F49" s="730">
        <v>1885</v>
      </c>
      <c r="G49" s="730">
        <v>333.07</v>
      </c>
      <c r="H49" s="730">
        <v>0</v>
      </c>
      <c r="I49" s="730">
        <v>0</v>
      </c>
      <c r="J49" s="730">
        <v>0</v>
      </c>
      <c r="K49" s="730">
        <v>661488</v>
      </c>
    </row>
    <row r="50" spans="2:11" s="703" customFormat="1" ht="12" customHeight="1">
      <c r="B50" s="872" t="s">
        <v>792</v>
      </c>
      <c r="E50" s="730">
        <v>4028</v>
      </c>
      <c r="F50" s="730">
        <v>55743</v>
      </c>
      <c r="G50" s="730">
        <v>6916.24</v>
      </c>
      <c r="H50" s="730">
        <v>239</v>
      </c>
      <c r="I50" s="730">
        <v>20.96</v>
      </c>
      <c r="J50" s="730">
        <v>771</v>
      </c>
      <c r="K50" s="730">
        <v>4913849</v>
      </c>
    </row>
    <row r="51" spans="2:11" s="703" customFormat="1" ht="12" customHeight="1">
      <c r="C51" s="703" t="s">
        <v>1484</v>
      </c>
      <c r="E51" s="730"/>
      <c r="F51" s="730"/>
      <c r="G51" s="730"/>
      <c r="H51" s="730"/>
      <c r="I51" s="730"/>
      <c r="J51" s="730"/>
      <c r="K51" s="730"/>
    </row>
    <row r="52" spans="2:11" s="703" customFormat="1" ht="12" customHeight="1">
      <c r="C52" s="703" t="s">
        <v>1502</v>
      </c>
      <c r="E52" s="730">
        <v>939</v>
      </c>
      <c r="F52" s="730">
        <v>5561</v>
      </c>
      <c r="G52" s="730">
        <v>839.61</v>
      </c>
      <c r="H52" s="730">
        <v>6</v>
      </c>
      <c r="I52" s="730">
        <v>0.62</v>
      </c>
      <c r="J52" s="730">
        <v>27</v>
      </c>
      <c r="K52" s="730">
        <v>250533</v>
      </c>
    </row>
    <row r="53" spans="2:11" s="703" customFormat="1" ht="12" customHeight="1">
      <c r="C53" s="703" t="s">
        <v>1503</v>
      </c>
      <c r="E53" s="730">
        <v>1269</v>
      </c>
      <c r="F53" s="730">
        <v>19216</v>
      </c>
      <c r="G53" s="730">
        <v>2442.9900000000002</v>
      </c>
      <c r="H53" s="730">
        <v>63</v>
      </c>
      <c r="I53" s="730">
        <v>4.76</v>
      </c>
      <c r="J53" s="730">
        <v>191</v>
      </c>
      <c r="K53" s="730">
        <v>2006652</v>
      </c>
    </row>
    <row r="54" spans="2:11" s="703" customFormat="1" ht="12" customHeight="1">
      <c r="C54" s="703" t="s">
        <v>1504</v>
      </c>
      <c r="D54" s="878"/>
      <c r="E54" s="732"/>
      <c r="F54" s="732"/>
      <c r="G54" s="732"/>
      <c r="H54" s="732"/>
      <c r="I54" s="732"/>
      <c r="J54" s="732"/>
      <c r="K54" s="732"/>
    </row>
    <row r="55" spans="2:11" s="703" customFormat="1" ht="12" customHeight="1">
      <c r="C55" s="703" t="s">
        <v>1505</v>
      </c>
      <c r="D55" s="872"/>
      <c r="E55" s="732"/>
      <c r="F55" s="732"/>
      <c r="G55" s="732"/>
      <c r="H55" s="732"/>
      <c r="I55" s="732"/>
      <c r="J55" s="732"/>
      <c r="K55" s="732"/>
    </row>
    <row r="56" spans="2:11" s="703" customFormat="1" ht="12" customHeight="1">
      <c r="C56" s="703" t="s">
        <v>1506</v>
      </c>
      <c r="D56" s="881"/>
      <c r="E56" s="732"/>
      <c r="F56" s="732"/>
      <c r="G56" s="732"/>
      <c r="H56" s="732"/>
      <c r="I56" s="732"/>
      <c r="J56" s="732"/>
      <c r="K56" s="732"/>
    </row>
    <row r="57" spans="2:11" s="703" customFormat="1" ht="12" customHeight="1">
      <c r="C57" s="703" t="s">
        <v>1507</v>
      </c>
      <c r="D57" s="878"/>
      <c r="E57" s="730">
        <v>1820</v>
      </c>
      <c r="F57" s="730">
        <v>30967</v>
      </c>
      <c r="G57" s="730">
        <v>36336.5</v>
      </c>
      <c r="H57" s="730">
        <v>170</v>
      </c>
      <c r="I57" s="730">
        <v>155.79999999999998</v>
      </c>
      <c r="J57" s="730">
        <v>553</v>
      </c>
      <c r="K57" s="730">
        <v>2656664</v>
      </c>
    </row>
    <row r="58" spans="2:11" s="703" customFormat="1" ht="12" customHeight="1">
      <c r="C58" s="703" t="s">
        <v>1508</v>
      </c>
      <c r="D58" s="878"/>
      <c r="E58" s="730"/>
      <c r="F58" s="730"/>
      <c r="G58" s="730"/>
      <c r="H58" s="730"/>
      <c r="I58" s="730"/>
      <c r="J58" s="730"/>
      <c r="K58" s="730"/>
    </row>
    <row r="59" spans="2:11" s="703" customFormat="1" ht="12" customHeight="1">
      <c r="C59" s="703" t="s">
        <v>1509</v>
      </c>
      <c r="E59" s="730">
        <v>60</v>
      </c>
      <c r="F59" s="730">
        <v>3862</v>
      </c>
      <c r="G59" s="730">
        <v>393.73</v>
      </c>
      <c r="H59" s="730">
        <v>1</v>
      </c>
      <c r="I59" s="730">
        <v>0.02</v>
      </c>
      <c r="J59" s="730">
        <v>1</v>
      </c>
      <c r="K59" s="730">
        <v>331121</v>
      </c>
    </row>
    <row r="60" spans="2:11" s="711" customFormat="1" ht="20.100000000000001" customHeight="1">
      <c r="B60" s="871" t="s">
        <v>1493</v>
      </c>
      <c r="E60" s="710">
        <v>804</v>
      </c>
      <c r="F60" s="710">
        <v>2131</v>
      </c>
      <c r="G60" s="710">
        <v>333.65999999999997</v>
      </c>
      <c r="H60" s="710">
        <v>73</v>
      </c>
      <c r="I60" s="710">
        <v>6.29</v>
      </c>
      <c r="J60" s="710">
        <v>225</v>
      </c>
      <c r="K60" s="710">
        <v>221545</v>
      </c>
    </row>
    <row r="61" spans="2:11" s="703" customFormat="1" ht="12" customHeight="1">
      <c r="B61" s="872" t="s">
        <v>1494</v>
      </c>
      <c r="E61" s="730">
        <v>131</v>
      </c>
      <c r="F61" s="730">
        <v>546</v>
      </c>
      <c r="G61" s="730">
        <v>109.58</v>
      </c>
      <c r="H61" s="730">
        <v>14</v>
      </c>
      <c r="I61" s="730">
        <v>0.51</v>
      </c>
      <c r="J61" s="730">
        <v>17</v>
      </c>
      <c r="K61" s="730">
        <v>134883</v>
      </c>
    </row>
    <row r="62" spans="2:11" s="711" customFormat="1" ht="9.9499999999999993" customHeight="1">
      <c r="E62" s="720"/>
      <c r="F62" s="720"/>
      <c r="G62" s="721"/>
      <c r="H62" s="720"/>
      <c r="I62" s="721"/>
      <c r="J62" s="720"/>
      <c r="K62" s="720"/>
    </row>
    <row r="63" spans="2:11" s="711" customFormat="1" ht="9.9499999999999993" customHeight="1">
      <c r="B63" s="1289"/>
      <c r="C63" s="1289"/>
      <c r="D63" s="1289"/>
      <c r="E63" s="720"/>
      <c r="F63" s="720"/>
      <c r="G63" s="720"/>
      <c r="H63" s="720"/>
      <c r="I63" s="720"/>
      <c r="J63" s="720"/>
      <c r="K63" s="720"/>
    </row>
    <row r="64" spans="2:11" s="711" customFormat="1" ht="9.9499999999999993" customHeight="1">
      <c r="B64" s="871"/>
      <c r="C64" s="871"/>
      <c r="D64" s="871"/>
      <c r="E64" s="720"/>
      <c r="F64" s="720"/>
      <c r="G64" s="720"/>
      <c r="H64" s="720"/>
      <c r="I64" s="720"/>
      <c r="J64" s="720"/>
      <c r="K64" s="720"/>
    </row>
    <row r="65" spans="1:11" s="711" customFormat="1" ht="27.95" customHeight="1">
      <c r="A65" s="714" t="s">
        <v>1745</v>
      </c>
      <c r="B65" s="871"/>
      <c r="C65" s="871"/>
      <c r="D65" s="871"/>
      <c r="E65" s="720"/>
      <c r="F65" s="720"/>
      <c r="G65" s="720"/>
      <c r="H65" s="720"/>
      <c r="I65" s="720"/>
      <c r="J65" s="720"/>
    </row>
    <row r="66" spans="1:11" s="711" customFormat="1" ht="9.9499999999999993" customHeight="1">
      <c r="E66" s="720"/>
      <c r="F66" s="720"/>
      <c r="G66" s="721"/>
      <c r="H66" s="720"/>
      <c r="I66" s="721"/>
      <c r="J66" s="720"/>
      <c r="K66" s="720"/>
    </row>
    <row r="67" spans="1:11" s="711" customFormat="1" ht="9.9499999999999993" customHeight="1">
      <c r="A67" s="1298"/>
      <c r="B67" s="1298"/>
      <c r="C67" s="1298"/>
      <c r="D67" s="1298"/>
      <c r="E67" s="1298"/>
      <c r="F67" s="876"/>
      <c r="G67" s="733"/>
      <c r="H67" s="734"/>
      <c r="I67" s="735"/>
      <c r="J67" s="735"/>
      <c r="K67" s="735"/>
    </row>
    <row r="68" spans="1:11" s="703" customFormat="1" ht="35.1" customHeight="1">
      <c r="A68" s="1290"/>
      <c r="B68" s="1290"/>
      <c r="C68" s="1290"/>
      <c r="D68" s="1290"/>
      <c r="E68" s="869"/>
      <c r="F68" s="869"/>
      <c r="G68" s="877"/>
      <c r="H68" s="877"/>
      <c r="I68" s="877"/>
    </row>
    <row r="69" spans="1:11" s="711" customFormat="1" ht="24.95" customHeight="1">
      <c r="E69" s="869"/>
      <c r="F69" s="869"/>
      <c r="G69" s="877"/>
      <c r="H69" s="877"/>
      <c r="I69" s="877"/>
    </row>
    <row r="70" spans="1:11" s="711" customFormat="1" ht="9.9499999999999993" customHeight="1">
      <c r="E70" s="869"/>
      <c r="F70" s="869"/>
      <c r="G70" s="877"/>
      <c r="H70" s="877"/>
      <c r="I70" s="877"/>
    </row>
    <row r="71" spans="1:11" ht="9.9499999999999993" customHeight="1">
      <c r="E71" s="869"/>
      <c r="F71" s="869"/>
    </row>
    <row r="72" spans="1:11" ht="9.9499999999999993" customHeight="1">
      <c r="E72" s="869"/>
      <c r="F72" s="869"/>
    </row>
    <row r="73" spans="1:11" ht="9.9499999999999993" customHeight="1">
      <c r="E73" s="869"/>
      <c r="F73" s="869"/>
    </row>
    <row r="74" spans="1:11" ht="24.95" customHeight="1">
      <c r="E74" s="869"/>
      <c r="F74" s="869"/>
    </row>
    <row r="75" spans="1:11" ht="24.95" customHeight="1">
      <c r="E75" s="869"/>
      <c r="F75" s="869"/>
    </row>
    <row r="76" spans="1:11" ht="9.9499999999999993" customHeight="1">
      <c r="E76" s="869"/>
      <c r="F76" s="869"/>
    </row>
    <row r="77" spans="1:11" ht="9.9499999999999993" customHeight="1">
      <c r="E77" s="869"/>
      <c r="F77" s="869"/>
    </row>
    <row r="78" spans="1:11" ht="9.9499999999999993" customHeight="1">
      <c r="E78" s="869"/>
      <c r="F78" s="869"/>
    </row>
    <row r="79" spans="1:11" ht="9.9499999999999993" customHeight="1">
      <c r="E79" s="869"/>
      <c r="F79" s="869"/>
    </row>
    <row r="80" spans="1:11" ht="14.1" customHeight="1">
      <c r="E80" s="869"/>
      <c r="F80" s="869"/>
    </row>
    <row r="81" spans="1:11" ht="9.9499999999999993" customHeight="1">
      <c r="E81" s="869"/>
      <c r="F81" s="869"/>
    </row>
    <row r="82" spans="1:11" ht="50.1" customHeight="1">
      <c r="A82" s="1290"/>
      <c r="B82" s="1290"/>
      <c r="C82" s="1290"/>
      <c r="D82" s="1307"/>
      <c r="E82" s="869"/>
      <c r="F82" s="869"/>
    </row>
    <row r="83" spans="1:11" ht="9.9499999999999993" customHeight="1">
      <c r="E83" s="869"/>
      <c r="F83" s="869"/>
    </row>
    <row r="84" spans="1:11" ht="9.9499999999999993" customHeight="1">
      <c r="E84" s="869"/>
      <c r="F84" s="869"/>
    </row>
    <row r="85" spans="1:11" ht="9.9499999999999993" customHeight="1">
      <c r="E85" s="869"/>
      <c r="F85" s="869"/>
    </row>
    <row r="86" spans="1:11" ht="9.9499999999999993" customHeight="1">
      <c r="E86" s="869"/>
      <c r="F86" s="869"/>
    </row>
    <row r="87" spans="1:11" ht="9.9499999999999993" customHeight="1">
      <c r="E87" s="869"/>
      <c r="F87" s="869"/>
    </row>
    <row r="88" spans="1:11" ht="9.9499999999999993" customHeight="1">
      <c r="E88" s="869"/>
      <c r="F88" s="869"/>
    </row>
    <row r="89" spans="1:11" ht="9.9499999999999993" customHeight="1">
      <c r="E89" s="869"/>
      <c r="F89" s="869"/>
    </row>
    <row r="90" spans="1:11" ht="9.9499999999999993" customHeight="1">
      <c r="E90" s="869"/>
      <c r="F90" s="869"/>
    </row>
    <row r="91" spans="1:11" ht="24.95" customHeight="1">
      <c r="E91" s="869"/>
      <c r="F91" s="869"/>
    </row>
    <row r="92" spans="1:11" ht="9.9499999999999993" customHeight="1">
      <c r="E92" s="869"/>
      <c r="F92" s="869"/>
    </row>
    <row r="93" spans="1:11" ht="9.9499999999999993" customHeight="1">
      <c r="E93" s="869"/>
      <c r="F93" s="869"/>
    </row>
    <row r="94" spans="1:11" ht="9.9499999999999993" customHeight="1">
      <c r="E94" s="869"/>
      <c r="F94" s="869"/>
      <c r="J94" s="711"/>
      <c r="K94" s="711"/>
    </row>
    <row r="95" spans="1:11" ht="9.9499999999999993" customHeight="1">
      <c r="C95" s="1303"/>
      <c r="D95" s="1288"/>
      <c r="E95" s="1297"/>
      <c r="F95" s="875"/>
      <c r="G95" s="1298"/>
      <c r="H95" s="1298"/>
      <c r="I95" s="1298"/>
      <c r="J95" s="1298"/>
      <c r="K95" s="1298"/>
    </row>
    <row r="96" spans="1:11" ht="9.9499999999999993" customHeight="1">
      <c r="C96" s="1304"/>
      <c r="D96" s="1305"/>
      <c r="E96" s="1297"/>
      <c r="F96" s="875"/>
      <c r="G96" s="1298"/>
      <c r="H96" s="1298"/>
      <c r="I96" s="1298"/>
      <c r="J96" s="1298"/>
      <c r="K96" s="1298"/>
    </row>
    <row r="97" spans="1:11" ht="9.9499999999999993" customHeight="1">
      <c r="C97" s="1303"/>
      <c r="D97" s="1288"/>
      <c r="E97" s="1297"/>
      <c r="F97" s="875"/>
      <c r="G97" s="1298"/>
      <c r="H97" s="1298"/>
      <c r="I97" s="1298"/>
      <c r="J97" s="1298"/>
      <c r="K97" s="1298"/>
    </row>
    <row r="98" spans="1:11" ht="9.9499999999999993" customHeight="1">
      <c r="C98" s="871"/>
      <c r="E98" s="869"/>
      <c r="F98" s="869"/>
      <c r="J98" s="711"/>
      <c r="K98" s="711"/>
    </row>
    <row r="99" spans="1:11" ht="9.9499999999999993" customHeight="1">
      <c r="E99" s="869"/>
      <c r="F99" s="869"/>
      <c r="J99" s="711"/>
      <c r="K99" s="711"/>
    </row>
    <row r="100" spans="1:11" ht="21.95" customHeight="1">
      <c r="A100" s="736"/>
      <c r="B100" s="736"/>
      <c r="E100" s="875"/>
      <c r="F100" s="875"/>
      <c r="G100" s="711"/>
      <c r="H100" s="876"/>
      <c r="I100" s="876"/>
      <c r="J100" s="876"/>
      <c r="K100" s="876"/>
    </row>
    <row r="101" spans="1:11" ht="9.9499999999999993" customHeight="1">
      <c r="A101" s="711"/>
      <c r="B101" s="1303"/>
      <c r="C101" s="1303"/>
      <c r="D101" s="1288"/>
      <c r="E101" s="1207"/>
      <c r="F101" s="869"/>
      <c r="G101" s="1298"/>
      <c r="H101" s="1306"/>
      <c r="I101" s="1306"/>
      <c r="J101" s="1298"/>
      <c r="K101" s="1298"/>
    </row>
    <row r="102" spans="1:11" ht="9.9499999999999993" customHeight="1">
      <c r="A102" s="736"/>
      <c r="B102" s="1303"/>
      <c r="C102" s="1303"/>
      <c r="D102" s="1288"/>
      <c r="E102" s="1207"/>
      <c r="F102" s="869"/>
      <c r="G102" s="1298"/>
      <c r="H102" s="1306"/>
      <c r="I102" s="1306"/>
      <c r="J102" s="1298"/>
      <c r="K102" s="1298"/>
    </row>
    <row r="103" spans="1:11" ht="9.9499999999999993" customHeight="1">
      <c r="E103" s="869"/>
      <c r="F103" s="869"/>
    </row>
    <row r="104" spans="1:11" ht="24.95" customHeight="1">
      <c r="E104" s="869"/>
      <c r="F104" s="869"/>
    </row>
    <row r="105" spans="1:11" ht="50.1" customHeight="1">
      <c r="A105" s="1207"/>
      <c r="B105" s="1207"/>
      <c r="C105" s="1207"/>
      <c r="D105" s="1207"/>
      <c r="E105" s="1207"/>
      <c r="F105" s="1207"/>
      <c r="G105" s="1207"/>
      <c r="H105" s="1207"/>
      <c r="I105" s="1207"/>
      <c r="J105" s="1207"/>
      <c r="K105" s="1207"/>
    </row>
    <row r="106" spans="1:11" s="743" customFormat="1" ht="35.1" customHeight="1">
      <c r="A106" s="1311"/>
      <c r="B106" s="1311"/>
      <c r="C106" s="1311"/>
      <c r="D106" s="1311"/>
      <c r="E106" s="740"/>
      <c r="F106" s="740"/>
      <c r="G106" s="740"/>
      <c r="H106" s="741"/>
      <c r="I106" s="742"/>
      <c r="J106" s="742"/>
      <c r="K106" s="742"/>
    </row>
    <row r="107" spans="1:11" s="743" customFormat="1" ht="35.1" customHeight="1">
      <c r="A107" s="1311"/>
      <c r="B107" s="1311"/>
      <c r="C107" s="1311"/>
      <c r="D107" s="1311"/>
      <c r="E107" s="870"/>
      <c r="F107" s="870"/>
      <c r="G107" s="744"/>
      <c r="H107" s="744"/>
      <c r="I107" s="744"/>
    </row>
    <row r="108" spans="1:11" ht="24.95" customHeight="1">
      <c r="E108" s="869"/>
      <c r="F108" s="869"/>
    </row>
    <row r="109" spans="1:11" ht="9.9499999999999993" customHeight="1">
      <c r="E109" s="869"/>
      <c r="F109" s="869"/>
    </row>
    <row r="110" spans="1:11" ht="9.9499999999999993" customHeight="1">
      <c r="E110" s="869"/>
      <c r="F110" s="869"/>
    </row>
    <row r="111" spans="1:11" ht="9.9499999999999993" customHeight="1">
      <c r="E111" s="869"/>
      <c r="F111" s="869"/>
    </row>
    <row r="112" spans="1:11" ht="9.9499999999999993" customHeight="1">
      <c r="E112" s="869"/>
      <c r="F112" s="869"/>
    </row>
    <row r="113" spans="1:6" ht="24.95" customHeight="1">
      <c r="E113" s="869"/>
      <c r="F113" s="869"/>
    </row>
    <row r="114" spans="1:6" ht="24.95" customHeight="1">
      <c r="E114" s="869"/>
      <c r="F114" s="869"/>
    </row>
    <row r="115" spans="1:6" ht="9.9499999999999993" customHeight="1">
      <c r="E115" s="869"/>
      <c r="F115" s="869"/>
    </row>
    <row r="116" spans="1:6" ht="9.9499999999999993" customHeight="1">
      <c r="E116" s="869"/>
      <c r="F116" s="869"/>
    </row>
    <row r="117" spans="1:6" ht="9.9499999999999993" customHeight="1">
      <c r="E117" s="869"/>
      <c r="F117" s="869"/>
    </row>
    <row r="118" spans="1:6" ht="9.9499999999999993" customHeight="1">
      <c r="E118" s="869"/>
      <c r="F118" s="869"/>
    </row>
    <row r="119" spans="1:6" ht="14.1" customHeight="1">
      <c r="E119" s="869"/>
      <c r="F119" s="869"/>
    </row>
    <row r="120" spans="1:6" ht="9.9499999999999993" customHeight="1">
      <c r="E120" s="869"/>
      <c r="F120" s="869"/>
    </row>
    <row r="121" spans="1:6" ht="50.1" customHeight="1">
      <c r="A121" s="1290"/>
      <c r="B121" s="1290"/>
      <c r="C121" s="1290"/>
      <c r="D121" s="1307"/>
      <c r="E121" s="869"/>
      <c r="F121" s="869"/>
    </row>
    <row r="122" spans="1:6" ht="9.9499999999999993" customHeight="1">
      <c r="E122" s="869"/>
      <c r="F122" s="869"/>
    </row>
    <row r="123" spans="1:6" ht="9.9499999999999993" customHeight="1">
      <c r="E123" s="869"/>
      <c r="F123" s="869"/>
    </row>
    <row r="124" spans="1:6" ht="9.9499999999999993" customHeight="1">
      <c r="E124" s="869"/>
      <c r="F124" s="869"/>
    </row>
    <row r="125" spans="1:6" ht="9.9499999999999993" customHeight="1">
      <c r="E125" s="869"/>
      <c r="F125" s="869"/>
    </row>
    <row r="126" spans="1:6" ht="9.9499999999999993" customHeight="1">
      <c r="E126" s="869"/>
      <c r="F126" s="869"/>
    </row>
    <row r="127" spans="1:6" ht="9.9499999999999993" customHeight="1">
      <c r="E127" s="869"/>
      <c r="F127" s="869"/>
    </row>
    <row r="128" spans="1:6" ht="9.9499999999999993" customHeight="1">
      <c r="E128" s="869"/>
      <c r="F128" s="869"/>
    </row>
    <row r="129" spans="1:11" ht="9.9499999999999993" customHeight="1">
      <c r="E129" s="869"/>
      <c r="F129" s="869"/>
    </row>
    <row r="130" spans="1:11" ht="24.95" customHeight="1">
      <c r="E130" s="869"/>
      <c r="F130" s="869"/>
    </row>
    <row r="131" spans="1:11" ht="9.9499999999999993" customHeight="1">
      <c r="E131" s="869"/>
      <c r="F131" s="869"/>
    </row>
    <row r="132" spans="1:11" ht="9.9499999999999993" customHeight="1">
      <c r="E132" s="869"/>
      <c r="F132" s="869"/>
    </row>
    <row r="133" spans="1:11" ht="9.9499999999999993" customHeight="1">
      <c r="E133" s="869"/>
      <c r="F133" s="869"/>
      <c r="J133" s="711"/>
      <c r="K133" s="711"/>
    </row>
    <row r="134" spans="1:11" ht="9.9499999999999993" customHeight="1">
      <c r="C134" s="1303"/>
      <c r="D134" s="1288"/>
      <c r="E134" s="1297"/>
      <c r="F134" s="875"/>
      <c r="G134" s="1298"/>
      <c r="H134" s="1298"/>
      <c r="I134" s="1298"/>
      <c r="J134" s="1298"/>
      <c r="K134" s="1298"/>
    </row>
    <row r="135" spans="1:11" ht="9.9499999999999993" customHeight="1">
      <c r="C135" s="1304"/>
      <c r="D135" s="1305"/>
      <c r="E135" s="1297"/>
      <c r="F135" s="875"/>
      <c r="G135" s="1298"/>
      <c r="H135" s="1298"/>
      <c r="I135" s="1298"/>
      <c r="J135" s="1298"/>
      <c r="K135" s="1298"/>
    </row>
    <row r="136" spans="1:11" ht="9.9499999999999993" customHeight="1">
      <c r="C136" s="1303"/>
      <c r="D136" s="1288"/>
      <c r="E136" s="1297"/>
      <c r="F136" s="875"/>
      <c r="G136" s="1298"/>
      <c r="H136" s="1298"/>
      <c r="I136" s="1298"/>
      <c r="J136" s="1298"/>
      <c r="K136" s="1298"/>
    </row>
    <row r="137" spans="1:11" ht="9.9499999999999993" customHeight="1">
      <c r="C137" s="871"/>
      <c r="E137" s="869"/>
      <c r="F137" s="869"/>
      <c r="J137" s="711"/>
      <c r="K137" s="711"/>
    </row>
    <row r="138" spans="1:11" ht="9.9499999999999993" customHeight="1">
      <c r="E138" s="869"/>
      <c r="F138" s="869"/>
      <c r="J138" s="711"/>
      <c r="K138" s="711"/>
    </row>
    <row r="139" spans="1:11" ht="21.95" customHeight="1">
      <c r="A139" s="736"/>
      <c r="B139" s="736"/>
      <c r="E139" s="869"/>
      <c r="F139" s="869"/>
      <c r="G139" s="711"/>
      <c r="J139" s="711"/>
      <c r="K139" s="711"/>
    </row>
    <row r="140" spans="1:11" ht="9.9499999999999993" customHeight="1">
      <c r="A140" s="711"/>
      <c r="B140" s="1303"/>
      <c r="C140" s="1303"/>
      <c r="D140" s="1288"/>
      <c r="E140" s="1207"/>
      <c r="F140" s="869"/>
      <c r="G140" s="1298"/>
      <c r="H140" s="1306"/>
      <c r="I140" s="1306"/>
      <c r="J140" s="1298"/>
      <c r="K140" s="1298"/>
    </row>
    <row r="141" spans="1:11" ht="9.9499999999999993" customHeight="1">
      <c r="A141" s="736"/>
      <c r="B141" s="1303"/>
      <c r="C141" s="1303"/>
      <c r="D141" s="1288"/>
      <c r="E141" s="1207"/>
      <c r="F141" s="869"/>
      <c r="G141" s="1298"/>
      <c r="H141" s="1306"/>
      <c r="I141" s="1306"/>
      <c r="J141" s="1298"/>
      <c r="K141" s="1298"/>
    </row>
    <row r="142" spans="1:11" ht="9.9499999999999993" customHeight="1">
      <c r="E142" s="869"/>
      <c r="F142" s="869"/>
    </row>
    <row r="143" spans="1:11" ht="24.95" customHeight="1">
      <c r="E143" s="869"/>
      <c r="F143" s="869"/>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907" t="s">
        <v>1764</v>
      </c>
    </row>
    <row r="2" spans="1:13" ht="9" customHeight="1">
      <c r="A2" s="34" t="s">
        <v>469</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315" t="s">
        <v>162</v>
      </c>
      <c r="B9" s="1316"/>
      <c r="C9" s="1313" t="s">
        <v>1728</v>
      </c>
      <c r="D9" s="1321"/>
      <c r="E9" s="1321"/>
      <c r="F9" s="1321"/>
      <c r="G9" s="1321"/>
      <c r="H9" s="1321"/>
      <c r="I9" s="1321"/>
      <c r="J9" s="1321"/>
      <c r="K9" s="1314"/>
      <c r="L9" s="1313" t="s">
        <v>1669</v>
      </c>
      <c r="M9" s="1321"/>
    </row>
    <row r="10" spans="1:13" s="38" customFormat="1" ht="12.75" customHeight="1">
      <c r="A10" s="1317"/>
      <c r="B10" s="1318"/>
      <c r="C10" s="1322" t="s">
        <v>1087</v>
      </c>
      <c r="D10" s="1323"/>
      <c r="E10" s="1324"/>
      <c r="F10" s="1313" t="s">
        <v>154</v>
      </c>
      <c r="G10" s="1321"/>
      <c r="H10" s="1321"/>
      <c r="I10" s="1314"/>
      <c r="J10" s="1313" t="s">
        <v>211</v>
      </c>
      <c r="K10" s="1314"/>
      <c r="L10" s="1328" t="s">
        <v>1267</v>
      </c>
      <c r="M10" s="1322" t="s">
        <v>1268</v>
      </c>
    </row>
    <row r="11" spans="1:13" s="38" customFormat="1" ht="15.75" customHeight="1">
      <c r="A11" s="1317"/>
      <c r="B11" s="1318"/>
      <c r="C11" s="1325"/>
      <c r="D11" s="1326"/>
      <c r="E11" s="1327"/>
      <c r="F11" s="1313" t="s">
        <v>699</v>
      </c>
      <c r="G11" s="1321"/>
      <c r="H11" s="1321"/>
      <c r="I11" s="1321"/>
      <c r="J11" s="1321"/>
      <c r="K11" s="1314"/>
      <c r="L11" s="1329"/>
      <c r="M11" s="1331"/>
    </row>
    <row r="12" spans="1:13" s="38" customFormat="1" ht="12.75" customHeight="1">
      <c r="A12" s="1317"/>
      <c r="B12" s="1318"/>
      <c r="C12" s="1313" t="s">
        <v>549</v>
      </c>
      <c r="D12" s="1321"/>
      <c r="E12" s="1314"/>
      <c r="F12" s="1313" t="s">
        <v>271</v>
      </c>
      <c r="G12" s="1321"/>
      <c r="H12" s="1321"/>
      <c r="I12" s="1314"/>
      <c r="J12" s="1322" t="s">
        <v>561</v>
      </c>
      <c r="K12" s="1324"/>
      <c r="L12" s="1329"/>
      <c r="M12" s="1331"/>
    </row>
    <row r="13" spans="1:13" s="38" customFormat="1" ht="36.75" customHeight="1">
      <c r="A13" s="1317"/>
      <c r="B13" s="1318"/>
      <c r="C13" s="1325" t="s">
        <v>1269</v>
      </c>
      <c r="D13" s="1327"/>
      <c r="E13" s="912" t="s">
        <v>272</v>
      </c>
      <c r="F13" s="1325" t="s">
        <v>547</v>
      </c>
      <c r="G13" s="1327"/>
      <c r="H13" s="1325" t="s">
        <v>273</v>
      </c>
      <c r="I13" s="1327"/>
      <c r="J13" s="1325"/>
      <c r="K13" s="1327"/>
      <c r="L13" s="1330"/>
      <c r="M13" s="1325"/>
    </row>
    <row r="14" spans="1:13" s="38" customFormat="1" ht="12.75" customHeight="1">
      <c r="A14" s="1319"/>
      <c r="B14" s="1320"/>
      <c r="C14" s="909" t="s">
        <v>182</v>
      </c>
      <c r="D14" s="188" t="s">
        <v>1278</v>
      </c>
      <c r="E14" s="1313" t="s">
        <v>182</v>
      </c>
      <c r="F14" s="1314"/>
      <c r="G14" s="188" t="s">
        <v>1278</v>
      </c>
      <c r="H14" s="39" t="s">
        <v>182</v>
      </c>
      <c r="I14" s="188" t="s">
        <v>1278</v>
      </c>
      <c r="J14" s="39" t="s">
        <v>64</v>
      </c>
      <c r="K14" s="188" t="s">
        <v>1278</v>
      </c>
      <c r="L14" s="39" t="s">
        <v>182</v>
      </c>
      <c r="M14" s="908"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751</v>
      </c>
      <c r="D16" s="45">
        <v>16.253869969040252</v>
      </c>
      <c r="E16" s="44">
        <v>10.299776998170453</v>
      </c>
      <c r="F16" s="44">
        <v>686</v>
      </c>
      <c r="G16" s="45">
        <v>32.177263969171491</v>
      </c>
      <c r="H16" s="44">
        <v>219</v>
      </c>
      <c r="I16" s="45">
        <v>-10.975609756097555</v>
      </c>
      <c r="J16" s="44">
        <v>949</v>
      </c>
      <c r="K16" s="45">
        <v>92.10526315789474</v>
      </c>
      <c r="L16" s="44">
        <v>646</v>
      </c>
      <c r="M16" s="44">
        <v>494</v>
      </c>
    </row>
    <row r="17" spans="1:13" ht="11.25" customHeight="1">
      <c r="A17" s="62">
        <v>102</v>
      </c>
      <c r="B17" s="63" t="s">
        <v>193</v>
      </c>
      <c r="C17" s="44">
        <v>717</v>
      </c>
      <c r="D17" s="45">
        <v>-36.379769299023955</v>
      </c>
      <c r="E17" s="44">
        <v>15.810921664270404</v>
      </c>
      <c r="F17" s="44">
        <v>641</v>
      </c>
      <c r="G17" s="45">
        <v>-39.299242424242422</v>
      </c>
      <c r="H17" s="44">
        <v>431</v>
      </c>
      <c r="I17" s="45">
        <v>-9.0717299578059141</v>
      </c>
      <c r="J17" s="44">
        <v>298</v>
      </c>
      <c r="K17" s="45">
        <v>-23.19587628865979</v>
      </c>
      <c r="L17" s="44">
        <v>1127</v>
      </c>
      <c r="M17" s="44">
        <v>388</v>
      </c>
    </row>
    <row r="18" spans="1:13" ht="11.25" customHeight="1">
      <c r="A18" s="62">
        <v>103</v>
      </c>
      <c r="B18" s="63" t="s">
        <v>502</v>
      </c>
      <c r="C18" s="44">
        <v>533</v>
      </c>
      <c r="D18" s="45">
        <v>-2.9143897996356998</v>
      </c>
      <c r="E18" s="44">
        <v>12.784779156732279</v>
      </c>
      <c r="F18" s="44">
        <v>452</v>
      </c>
      <c r="G18" s="45">
        <v>-8.316430020283974</v>
      </c>
      <c r="H18" s="44">
        <v>188</v>
      </c>
      <c r="I18" s="45">
        <v>23.684210526315795</v>
      </c>
      <c r="J18" s="44">
        <v>89</v>
      </c>
      <c r="K18" s="45">
        <v>17.10526315789474</v>
      </c>
      <c r="L18" s="44">
        <v>549</v>
      </c>
      <c r="M18" s="44">
        <v>76</v>
      </c>
    </row>
    <row r="19" spans="1:13" ht="11.25" customHeight="1">
      <c r="A19" s="62">
        <v>104</v>
      </c>
      <c r="B19" s="63" t="s">
        <v>509</v>
      </c>
      <c r="C19" s="44">
        <v>1570</v>
      </c>
      <c r="D19" s="45">
        <v>-7.3199527744982333</v>
      </c>
      <c r="E19" s="44">
        <v>15.313592129789033</v>
      </c>
      <c r="F19" s="44">
        <v>1475</v>
      </c>
      <c r="G19" s="45">
        <v>-8.0423940149625963</v>
      </c>
      <c r="H19" s="44">
        <v>565</v>
      </c>
      <c r="I19" s="45">
        <v>-3.4188034188034209</v>
      </c>
      <c r="J19" s="44">
        <v>567</v>
      </c>
      <c r="K19" s="45">
        <v>6.7796610169491629</v>
      </c>
      <c r="L19" s="44">
        <v>1694</v>
      </c>
      <c r="M19" s="44">
        <v>531</v>
      </c>
    </row>
    <row r="20" spans="1:13" ht="11.25" customHeight="1">
      <c r="A20" s="62">
        <v>105</v>
      </c>
      <c r="B20" s="63" t="s">
        <v>44</v>
      </c>
      <c r="C20" s="44">
        <v>227</v>
      </c>
      <c r="D20" s="45">
        <v>-26.537216828478961</v>
      </c>
      <c r="E20" s="44">
        <v>8.5640986946351774</v>
      </c>
      <c r="F20" s="44">
        <v>208</v>
      </c>
      <c r="G20" s="45">
        <v>-20.912547528517109</v>
      </c>
      <c r="H20" s="44">
        <v>137</v>
      </c>
      <c r="I20" s="45">
        <v>-7.4324324324324351</v>
      </c>
      <c r="J20" s="44">
        <v>199</v>
      </c>
      <c r="K20" s="45">
        <v>42.142857142857139</v>
      </c>
      <c r="L20" s="44">
        <v>309</v>
      </c>
      <c r="M20" s="44">
        <v>140</v>
      </c>
    </row>
    <row r="21" spans="1:13" ht="11.25" customHeight="1">
      <c r="A21" s="62">
        <v>201</v>
      </c>
      <c r="B21" s="63" t="s">
        <v>817</v>
      </c>
      <c r="C21" s="44">
        <v>1673</v>
      </c>
      <c r="D21" s="45">
        <v>-39.25199709513435</v>
      </c>
      <c r="E21" s="44">
        <v>9.139159962066751</v>
      </c>
      <c r="F21" s="44">
        <v>1538</v>
      </c>
      <c r="G21" s="45">
        <v>-38.846918489065608</v>
      </c>
      <c r="H21" s="44">
        <v>197</v>
      </c>
      <c r="I21" s="45">
        <v>-30.633802816901408</v>
      </c>
      <c r="J21" s="44">
        <v>573</v>
      </c>
      <c r="K21" s="45">
        <v>34.192037470725978</v>
      </c>
      <c r="L21" s="44">
        <v>2754</v>
      </c>
      <c r="M21" s="44">
        <v>427</v>
      </c>
    </row>
    <row r="22" spans="1:13" ht="11.25" customHeight="1">
      <c r="A22" s="62">
        <v>301</v>
      </c>
      <c r="B22" s="63" t="s">
        <v>525</v>
      </c>
      <c r="C22" s="44">
        <v>1060</v>
      </c>
      <c r="D22" s="45">
        <v>5.7884231536926052</v>
      </c>
      <c r="E22" s="44">
        <v>9.3420714016279884</v>
      </c>
      <c r="F22" s="44">
        <v>1023</v>
      </c>
      <c r="G22" s="45">
        <v>10.000000000000014</v>
      </c>
      <c r="H22" s="44">
        <v>483</v>
      </c>
      <c r="I22" s="45">
        <v>25.129533678756474</v>
      </c>
      <c r="J22" s="44">
        <v>360</v>
      </c>
      <c r="K22" s="45">
        <v>-76.744186046511629</v>
      </c>
      <c r="L22" s="44">
        <v>1002</v>
      </c>
      <c r="M22" s="44">
        <v>1548</v>
      </c>
    </row>
    <row r="23" spans="1:13" ht="11.25" customHeight="1">
      <c r="A23" s="62">
        <v>302</v>
      </c>
      <c r="B23" s="63" t="s">
        <v>177</v>
      </c>
      <c r="C23" s="44">
        <v>539</v>
      </c>
      <c r="D23" s="45">
        <v>-9.5637583892617499</v>
      </c>
      <c r="E23" s="44">
        <v>9.9221689603628676</v>
      </c>
      <c r="F23" s="44">
        <v>509</v>
      </c>
      <c r="G23" s="45">
        <v>-5.2141527001862187</v>
      </c>
      <c r="H23" s="44">
        <v>276</v>
      </c>
      <c r="I23" s="45">
        <v>-8.305647840531563</v>
      </c>
      <c r="J23" s="44">
        <v>178</v>
      </c>
      <c r="K23" s="45">
        <v>-38.620689655172413</v>
      </c>
      <c r="L23" s="44">
        <v>596</v>
      </c>
      <c r="M23" s="44">
        <v>290</v>
      </c>
    </row>
    <row r="24" spans="1:13" ht="11.25" customHeight="1">
      <c r="A24" s="62">
        <v>303</v>
      </c>
      <c r="B24" s="63" t="s">
        <v>126</v>
      </c>
      <c r="C24" s="44">
        <v>539</v>
      </c>
      <c r="D24" s="45">
        <v>69.496855345911939</v>
      </c>
      <c r="E24" s="44">
        <v>13.470016094045203</v>
      </c>
      <c r="F24" s="44">
        <v>504</v>
      </c>
      <c r="G24" s="45">
        <v>72.0136518771331</v>
      </c>
      <c r="H24" s="44">
        <v>207</v>
      </c>
      <c r="I24" s="45">
        <v>-2.3584905660377444</v>
      </c>
      <c r="J24" s="44">
        <v>229</v>
      </c>
      <c r="K24" s="45">
        <v>95.726495726495727</v>
      </c>
      <c r="L24" s="44">
        <v>318</v>
      </c>
      <c r="M24" s="44">
        <v>117</v>
      </c>
    </row>
    <row r="25" spans="1:13" ht="11.25" customHeight="1">
      <c r="A25" s="62">
        <v>304</v>
      </c>
      <c r="B25" s="63" t="s">
        <v>179</v>
      </c>
      <c r="C25" s="44">
        <v>763</v>
      </c>
      <c r="D25" s="45">
        <v>9.3123209169054348</v>
      </c>
      <c r="E25" s="44">
        <v>16.605186128249493</v>
      </c>
      <c r="F25" s="44">
        <v>688</v>
      </c>
      <c r="G25" s="45">
        <v>4.8780487804878021</v>
      </c>
      <c r="H25" s="44">
        <v>448</v>
      </c>
      <c r="I25" s="45">
        <v>7.434052757793765</v>
      </c>
      <c r="J25" s="44">
        <v>731</v>
      </c>
      <c r="K25" s="45">
        <v>-26.012145748987862</v>
      </c>
      <c r="L25" s="44">
        <v>698</v>
      </c>
      <c r="M25" s="44">
        <v>988</v>
      </c>
    </row>
    <row r="26" spans="1:13" ht="11.25" customHeight="1">
      <c r="A26" s="62">
        <v>305</v>
      </c>
      <c r="B26" s="63" t="s">
        <v>527</v>
      </c>
      <c r="C26" s="44">
        <v>469</v>
      </c>
      <c r="D26" s="45">
        <v>43.425076452599399</v>
      </c>
      <c r="E26" s="44">
        <v>8.812046010529361</v>
      </c>
      <c r="F26" s="44">
        <v>435</v>
      </c>
      <c r="G26" s="45">
        <v>58.181818181818187</v>
      </c>
      <c r="H26" s="44">
        <v>138</v>
      </c>
      <c r="I26" s="45">
        <v>-8.6092715231788048</v>
      </c>
      <c r="J26" s="44">
        <v>315</v>
      </c>
      <c r="K26" s="45">
        <v>-60.377358490566039</v>
      </c>
      <c r="L26" s="44">
        <v>327</v>
      </c>
      <c r="M26" s="44">
        <v>795</v>
      </c>
    </row>
    <row r="27" spans="1:13" ht="11.25" customHeight="1">
      <c r="A27" s="62">
        <v>306</v>
      </c>
      <c r="B27" s="63" t="s">
        <v>176</v>
      </c>
      <c r="C27" s="44">
        <v>736</v>
      </c>
      <c r="D27" s="45">
        <v>-6.9532237673830508</v>
      </c>
      <c r="E27" s="44">
        <v>11.933038790482753</v>
      </c>
      <c r="F27" s="44">
        <v>702</v>
      </c>
      <c r="G27" s="45">
        <v>-5.2631578947368496</v>
      </c>
      <c r="H27" s="44">
        <v>380</v>
      </c>
      <c r="I27" s="45">
        <v>-0.26246719160104703</v>
      </c>
      <c r="J27" s="44">
        <v>582</v>
      </c>
      <c r="K27" s="45">
        <v>-44.199424736337491</v>
      </c>
      <c r="L27" s="44">
        <v>791</v>
      </c>
      <c r="M27" s="44">
        <v>1043</v>
      </c>
    </row>
    <row r="28" spans="1:13" ht="11.25" customHeight="1">
      <c r="A28" s="62">
        <v>307</v>
      </c>
      <c r="B28" s="63" t="s">
        <v>181</v>
      </c>
      <c r="C28" s="44">
        <v>790</v>
      </c>
      <c r="D28" s="45">
        <v>-18.219461697722579</v>
      </c>
      <c r="E28" s="44">
        <v>5.5166519090408848</v>
      </c>
      <c r="F28" s="44">
        <v>614</v>
      </c>
      <c r="G28" s="45">
        <v>-33.621621621621628</v>
      </c>
      <c r="H28" s="44">
        <v>345</v>
      </c>
      <c r="I28" s="45">
        <v>0</v>
      </c>
      <c r="J28" s="44">
        <v>590</v>
      </c>
      <c r="K28" s="45">
        <v>-13.868613138686143</v>
      </c>
      <c r="L28" s="44">
        <v>966</v>
      </c>
      <c r="M28" s="44">
        <v>685</v>
      </c>
    </row>
    <row r="29" spans="1:13" ht="11.25" customHeight="1">
      <c r="A29" s="62">
        <v>308</v>
      </c>
      <c r="B29" s="63" t="s">
        <v>526</v>
      </c>
      <c r="C29" s="44">
        <v>144</v>
      </c>
      <c r="D29" s="45">
        <v>-0.68965517241379359</v>
      </c>
      <c r="E29" s="44">
        <v>3.3887455993373119</v>
      </c>
      <c r="F29" s="44">
        <v>139</v>
      </c>
      <c r="G29" s="45">
        <v>-0.7142857142857082</v>
      </c>
      <c r="H29" s="44">
        <v>100</v>
      </c>
      <c r="I29" s="45">
        <v>-3.8461538461538396</v>
      </c>
      <c r="J29" s="44">
        <v>68</v>
      </c>
      <c r="K29" s="45">
        <v>-57.5</v>
      </c>
      <c r="L29" s="44">
        <v>145</v>
      </c>
      <c r="M29" s="44">
        <v>160</v>
      </c>
    </row>
    <row r="30" spans="1:13" ht="11.25" customHeight="1">
      <c r="A30" s="62">
        <v>309</v>
      </c>
      <c r="B30" s="63" t="s">
        <v>524</v>
      </c>
      <c r="C30" s="44">
        <v>266</v>
      </c>
      <c r="D30" s="45">
        <v>29.126213592233029</v>
      </c>
      <c r="E30" s="44">
        <v>8.209091105480649</v>
      </c>
      <c r="F30" s="44">
        <v>239</v>
      </c>
      <c r="G30" s="45">
        <v>26.45502645502647</v>
      </c>
      <c r="H30" s="44">
        <v>105</v>
      </c>
      <c r="I30" s="45">
        <v>-12.5</v>
      </c>
      <c r="J30" s="44">
        <v>142</v>
      </c>
      <c r="K30" s="45">
        <v>-21.546961325966848</v>
      </c>
      <c r="L30" s="44">
        <v>206</v>
      </c>
      <c r="M30" s="44">
        <v>181</v>
      </c>
    </row>
    <row r="31" spans="1:13" ht="11.25" customHeight="1">
      <c r="A31" s="62">
        <v>310</v>
      </c>
      <c r="B31" s="63" t="s">
        <v>178</v>
      </c>
      <c r="C31" s="44">
        <v>837</v>
      </c>
      <c r="D31" s="45">
        <v>-8.9227421109902139</v>
      </c>
      <c r="E31" s="44">
        <v>14.227265696311619</v>
      </c>
      <c r="F31" s="44">
        <v>795</v>
      </c>
      <c r="G31" s="45">
        <v>-6.3604240282685538</v>
      </c>
      <c r="H31" s="44">
        <v>432</v>
      </c>
      <c r="I31" s="45">
        <v>-6.69546436285097</v>
      </c>
      <c r="J31" s="44">
        <v>510</v>
      </c>
      <c r="K31" s="45">
        <v>17.511520737327174</v>
      </c>
      <c r="L31" s="44">
        <v>919</v>
      </c>
      <c r="M31" s="44">
        <v>434</v>
      </c>
    </row>
    <row r="32" spans="1:13" ht="11.25" customHeight="1">
      <c r="A32" s="62">
        <v>311</v>
      </c>
      <c r="B32" s="63" t="s">
        <v>180</v>
      </c>
      <c r="C32" s="44">
        <v>779</v>
      </c>
      <c r="D32" s="45">
        <v>-21.787148594377513</v>
      </c>
      <c r="E32" s="44">
        <v>11.784211274721883</v>
      </c>
      <c r="F32" s="44">
        <v>682</v>
      </c>
      <c r="G32" s="45">
        <v>-21.878579610538367</v>
      </c>
      <c r="H32" s="44">
        <v>389</v>
      </c>
      <c r="I32" s="45">
        <v>27.124183006535944</v>
      </c>
      <c r="J32" s="44">
        <v>631</v>
      </c>
      <c r="K32" s="45">
        <v>37.772925764192138</v>
      </c>
      <c r="L32" s="44">
        <v>996</v>
      </c>
      <c r="M32" s="44">
        <v>458</v>
      </c>
    </row>
    <row r="33" spans="1:13" ht="11.25" customHeight="1">
      <c r="A33" s="62">
        <v>312</v>
      </c>
      <c r="B33" s="63" t="s">
        <v>125</v>
      </c>
      <c r="C33" s="44">
        <v>838</v>
      </c>
      <c r="D33" s="45">
        <v>-1.9883040935672511</v>
      </c>
      <c r="E33" s="44">
        <v>13.072140118366827</v>
      </c>
      <c r="F33" s="44">
        <v>727</v>
      </c>
      <c r="G33" s="45">
        <v>-7.1519795657726775</v>
      </c>
      <c r="H33" s="44">
        <v>359</v>
      </c>
      <c r="I33" s="45">
        <v>-20.044543429844097</v>
      </c>
      <c r="J33" s="44">
        <v>267</v>
      </c>
      <c r="K33" s="45">
        <v>-11.881188118811878</v>
      </c>
      <c r="L33" s="44">
        <v>855</v>
      </c>
      <c r="M33" s="44">
        <v>303</v>
      </c>
    </row>
    <row r="34" spans="1:13" ht="11.25" customHeight="1">
      <c r="A34" s="62">
        <v>313</v>
      </c>
      <c r="B34" s="63" t="s">
        <v>327</v>
      </c>
      <c r="C34" s="44">
        <v>331</v>
      </c>
      <c r="D34" s="45">
        <v>37.916666666666657</v>
      </c>
      <c r="E34" s="44">
        <v>10.413291260700365</v>
      </c>
      <c r="F34" s="44">
        <v>312</v>
      </c>
      <c r="G34" s="45">
        <v>41.176470588235304</v>
      </c>
      <c r="H34" s="44">
        <v>172</v>
      </c>
      <c r="I34" s="45">
        <v>22.857142857142861</v>
      </c>
      <c r="J34" s="44">
        <v>127</v>
      </c>
      <c r="K34" s="45">
        <v>188.63636363636363</v>
      </c>
      <c r="L34" s="44">
        <v>240</v>
      </c>
      <c r="M34" s="44">
        <v>44</v>
      </c>
    </row>
    <row r="35" spans="1:13" ht="11.25" customHeight="1">
      <c r="A35" s="62">
        <v>401</v>
      </c>
      <c r="B35" s="63" t="s">
        <v>603</v>
      </c>
      <c r="C35" s="44">
        <v>226</v>
      </c>
      <c r="D35" s="45">
        <v>-37.569060773480665</v>
      </c>
      <c r="E35" s="44">
        <v>3.9788312095294764</v>
      </c>
      <c r="F35" s="44">
        <v>149</v>
      </c>
      <c r="G35" s="45">
        <v>-47.535211267605639</v>
      </c>
      <c r="H35" s="44">
        <v>40</v>
      </c>
      <c r="I35" s="45">
        <v>-46.666666666666664</v>
      </c>
      <c r="J35" s="44">
        <v>391</v>
      </c>
      <c r="K35" s="45">
        <v>-30.053667262969583</v>
      </c>
      <c r="L35" s="44">
        <v>362</v>
      </c>
      <c r="M35" s="44">
        <v>559</v>
      </c>
    </row>
    <row r="36" spans="1:13" ht="11.25" customHeight="1">
      <c r="A36" s="62">
        <v>501</v>
      </c>
      <c r="B36" s="63" t="s">
        <v>1050</v>
      </c>
      <c r="C36" s="44">
        <v>1259</v>
      </c>
      <c r="D36" s="45">
        <v>-12.871972318339104</v>
      </c>
      <c r="E36" s="44">
        <v>9.974726467489047</v>
      </c>
      <c r="F36" s="44">
        <v>1017</v>
      </c>
      <c r="G36" s="45">
        <v>-18.574859887910335</v>
      </c>
      <c r="H36" s="44">
        <v>544</v>
      </c>
      <c r="I36" s="45">
        <v>-10.673234811165841</v>
      </c>
      <c r="J36" s="44">
        <v>855</v>
      </c>
      <c r="K36" s="45">
        <v>168.8679245283019</v>
      </c>
      <c r="L36" s="44">
        <v>1445</v>
      </c>
      <c r="M36" s="44">
        <v>318</v>
      </c>
    </row>
    <row r="37" spans="1:13" ht="11.25" customHeight="1">
      <c r="A37" s="62">
        <v>502</v>
      </c>
      <c r="B37" s="63" t="s">
        <v>994</v>
      </c>
      <c r="C37" s="44">
        <v>490</v>
      </c>
      <c r="D37" s="45">
        <v>16.945107398568027</v>
      </c>
      <c r="E37" s="44">
        <v>8.6989866568196508</v>
      </c>
      <c r="F37" s="44">
        <v>413</v>
      </c>
      <c r="G37" s="45">
        <v>2.4813895781637711</v>
      </c>
      <c r="H37" s="44">
        <v>191</v>
      </c>
      <c r="I37" s="45">
        <v>-20.416666666666671</v>
      </c>
      <c r="J37" s="44">
        <v>152</v>
      </c>
      <c r="K37" s="45">
        <v>-66.956521739130437</v>
      </c>
      <c r="L37" s="44">
        <v>419</v>
      </c>
      <c r="M37" s="44">
        <v>460</v>
      </c>
    </row>
    <row r="38" spans="1:13" ht="11.25" customHeight="1">
      <c r="A38" s="62">
        <v>503</v>
      </c>
      <c r="B38" s="63" t="s">
        <v>992</v>
      </c>
      <c r="C38" s="44">
        <v>1326</v>
      </c>
      <c r="D38" s="45">
        <v>11.05527638190955</v>
      </c>
      <c r="E38" s="44">
        <v>8.2492646583087392</v>
      </c>
      <c r="F38" s="44">
        <v>1115</v>
      </c>
      <c r="G38" s="45">
        <v>12.399193548387103</v>
      </c>
      <c r="H38" s="44">
        <v>443</v>
      </c>
      <c r="I38" s="45">
        <v>-5.7446808510638334</v>
      </c>
      <c r="J38" s="44">
        <v>830</v>
      </c>
      <c r="K38" s="45">
        <v>-3.3760186263096585</v>
      </c>
      <c r="L38" s="44">
        <v>1194</v>
      </c>
      <c r="M38" s="44">
        <v>859</v>
      </c>
    </row>
    <row r="39" spans="1:13" ht="11.25" customHeight="1">
      <c r="A39" s="62">
        <v>504</v>
      </c>
      <c r="B39" s="63" t="s">
        <v>1048</v>
      </c>
      <c r="C39" s="44">
        <v>706</v>
      </c>
      <c r="D39" s="45">
        <v>0.56980056980056304</v>
      </c>
      <c r="E39" s="44">
        <v>4.8763574024624914</v>
      </c>
      <c r="F39" s="44">
        <v>614</v>
      </c>
      <c r="G39" s="45">
        <v>-8.6309523809523796</v>
      </c>
      <c r="H39" s="44">
        <v>226</v>
      </c>
      <c r="I39" s="45">
        <v>25.555555555555557</v>
      </c>
      <c r="J39" s="44">
        <v>351</v>
      </c>
      <c r="K39" s="45">
        <v>-32.239382239382238</v>
      </c>
      <c r="L39" s="44">
        <v>702</v>
      </c>
      <c r="M39" s="44">
        <v>518</v>
      </c>
    </row>
    <row r="40" spans="1:13" ht="11.25" customHeight="1">
      <c r="A40" s="62">
        <v>505</v>
      </c>
      <c r="B40" s="63" t="s">
        <v>1051</v>
      </c>
      <c r="C40" s="44">
        <v>911</v>
      </c>
      <c r="D40" s="45">
        <v>0.44101433296582115</v>
      </c>
      <c r="E40" s="44">
        <v>9.8534848455349984</v>
      </c>
      <c r="F40" s="44">
        <v>786</v>
      </c>
      <c r="G40" s="45">
        <v>-4.4957472660996416</v>
      </c>
      <c r="H40" s="44">
        <v>217</v>
      </c>
      <c r="I40" s="45">
        <v>6.8965517241379217</v>
      </c>
      <c r="J40" s="44">
        <v>249</v>
      </c>
      <c r="K40" s="45">
        <v>5.0632911392405049</v>
      </c>
      <c r="L40" s="44">
        <v>907</v>
      </c>
      <c r="M40" s="44">
        <v>237</v>
      </c>
    </row>
    <row r="41" spans="1:13" ht="11.25" customHeight="1">
      <c r="A41" s="62">
        <v>506</v>
      </c>
      <c r="B41" s="63" t="s">
        <v>151</v>
      </c>
      <c r="C41" s="44">
        <v>915</v>
      </c>
      <c r="D41" s="45">
        <v>40.986132511556264</v>
      </c>
      <c r="E41" s="44">
        <v>7.8898422807593906</v>
      </c>
      <c r="F41" s="44">
        <v>767</v>
      </c>
      <c r="G41" s="45">
        <v>50.984251968503941</v>
      </c>
      <c r="H41" s="44">
        <v>150</v>
      </c>
      <c r="I41" s="45">
        <v>-13.793103448275872</v>
      </c>
      <c r="J41" s="44">
        <v>625</v>
      </c>
      <c r="K41" s="45">
        <v>52.811735941320279</v>
      </c>
      <c r="L41" s="44">
        <v>649</v>
      </c>
      <c r="M41" s="44">
        <v>409</v>
      </c>
    </row>
    <row r="42" spans="1:13" ht="11.25" customHeight="1">
      <c r="A42" s="62">
        <v>507</v>
      </c>
      <c r="B42" s="63" t="s">
        <v>1046</v>
      </c>
      <c r="C42" s="44">
        <v>966</v>
      </c>
      <c r="D42" s="45">
        <v>-32.35294117647058</v>
      </c>
      <c r="E42" s="44">
        <v>4.3199712359679197</v>
      </c>
      <c r="F42" s="44">
        <v>847</v>
      </c>
      <c r="G42" s="45">
        <v>-34.946236559139791</v>
      </c>
      <c r="H42" s="44">
        <v>284</v>
      </c>
      <c r="I42" s="45">
        <v>-30.562347188264056</v>
      </c>
      <c r="J42" s="44">
        <v>718</v>
      </c>
      <c r="K42" s="45">
        <v>-40.953947368421048</v>
      </c>
      <c r="L42" s="44">
        <v>1428</v>
      </c>
      <c r="M42" s="44">
        <v>1216</v>
      </c>
    </row>
    <row r="43" spans="1:13" ht="11.25" customHeight="1">
      <c r="A43" s="62">
        <v>508</v>
      </c>
      <c r="B43" s="63" t="s">
        <v>1047</v>
      </c>
      <c r="C43" s="44">
        <v>1922</v>
      </c>
      <c r="D43" s="45">
        <v>0.83945435466945639</v>
      </c>
      <c r="E43" s="44">
        <v>6.4873388881875753</v>
      </c>
      <c r="F43" s="44">
        <v>1506</v>
      </c>
      <c r="G43" s="45">
        <v>-9.0030211480362539</v>
      </c>
      <c r="H43" s="44">
        <v>509</v>
      </c>
      <c r="I43" s="45">
        <v>-9.9115044247787552</v>
      </c>
      <c r="J43" s="44">
        <v>1127</v>
      </c>
      <c r="K43" s="45">
        <v>-7.6986076986077023</v>
      </c>
      <c r="L43" s="44">
        <v>1906</v>
      </c>
      <c r="M43" s="44">
        <v>1221</v>
      </c>
    </row>
    <row r="44" spans="1:13" ht="11.25" customHeight="1">
      <c r="A44" s="62">
        <v>509</v>
      </c>
      <c r="B44" s="63" t="s">
        <v>152</v>
      </c>
      <c r="C44" s="44">
        <v>814</v>
      </c>
      <c r="D44" s="45">
        <v>88.425925925925924</v>
      </c>
      <c r="E44" s="44">
        <v>8.1850752091769383</v>
      </c>
      <c r="F44" s="44">
        <v>624</v>
      </c>
      <c r="G44" s="45">
        <v>67.741935483870975</v>
      </c>
      <c r="H44" s="44">
        <v>200</v>
      </c>
      <c r="I44" s="45">
        <v>9.2896174863388126</v>
      </c>
      <c r="J44" s="44">
        <v>253</v>
      </c>
      <c r="K44" s="45">
        <v>-9.964412811387902</v>
      </c>
      <c r="L44" s="44">
        <v>432</v>
      </c>
      <c r="M44" s="44">
        <v>281</v>
      </c>
    </row>
    <row r="45" spans="1:13" ht="11.25" customHeight="1">
      <c r="A45" s="62">
        <v>510</v>
      </c>
      <c r="B45" s="63" t="s">
        <v>1049</v>
      </c>
      <c r="C45" s="44">
        <v>1924</v>
      </c>
      <c r="D45" s="45">
        <v>26.495726495726487</v>
      </c>
      <c r="E45" s="44">
        <v>8.4851457028293815</v>
      </c>
      <c r="F45" s="44">
        <v>1788</v>
      </c>
      <c r="G45" s="45">
        <v>30.893118594436316</v>
      </c>
      <c r="H45" s="44">
        <v>372</v>
      </c>
      <c r="I45" s="45">
        <v>-23.926380368098151</v>
      </c>
      <c r="J45" s="44">
        <v>386</v>
      </c>
      <c r="K45" s="45">
        <v>-17.167381974248926</v>
      </c>
      <c r="L45" s="44">
        <v>1521</v>
      </c>
      <c r="M45" s="44">
        <v>466</v>
      </c>
    </row>
    <row r="46" spans="1:13" ht="11.25" customHeight="1">
      <c r="A46" s="62">
        <v>511</v>
      </c>
      <c r="B46" s="63" t="s">
        <v>991</v>
      </c>
      <c r="C46" s="44">
        <v>2627</v>
      </c>
      <c r="D46" s="45">
        <v>27.648202137998055</v>
      </c>
      <c r="E46" s="44">
        <v>16.14965635105062</v>
      </c>
      <c r="F46" s="44">
        <v>2318</v>
      </c>
      <c r="G46" s="45">
        <v>30.812641083521441</v>
      </c>
      <c r="H46" s="44">
        <v>837</v>
      </c>
      <c r="I46" s="45">
        <v>24.368499257057948</v>
      </c>
      <c r="J46" s="44">
        <v>1543</v>
      </c>
      <c r="K46" s="45">
        <v>19.427244582043343</v>
      </c>
      <c r="L46" s="44">
        <v>2058</v>
      </c>
      <c r="M46" s="44">
        <v>1292</v>
      </c>
    </row>
    <row r="47" spans="1:13" ht="11.25" customHeight="1">
      <c r="A47" s="62">
        <v>512</v>
      </c>
      <c r="B47" s="63" t="s">
        <v>993</v>
      </c>
      <c r="C47" s="44">
        <v>526</v>
      </c>
      <c r="D47" s="45">
        <v>10.272536687631018</v>
      </c>
      <c r="E47" s="44">
        <v>11.769259856755131</v>
      </c>
      <c r="F47" s="44">
        <v>449</v>
      </c>
      <c r="G47" s="45">
        <v>18.783068783068785</v>
      </c>
      <c r="H47" s="44">
        <v>193</v>
      </c>
      <c r="I47" s="45">
        <v>20.625</v>
      </c>
      <c r="J47" s="44">
        <v>439</v>
      </c>
      <c r="K47" s="45">
        <v>8.3950617283950635</v>
      </c>
      <c r="L47" s="44">
        <v>477</v>
      </c>
      <c r="M47" s="44">
        <v>405</v>
      </c>
    </row>
    <row r="48" spans="1:13" ht="11.25" customHeight="1">
      <c r="A48" s="62">
        <v>513</v>
      </c>
      <c r="B48" s="63" t="s">
        <v>1052</v>
      </c>
      <c r="C48" s="44">
        <v>242</v>
      </c>
      <c r="D48" s="45">
        <v>14.150943396226424</v>
      </c>
      <c r="E48" s="44">
        <v>5.8626161318846366</v>
      </c>
      <c r="F48" s="44">
        <v>224</v>
      </c>
      <c r="G48" s="45">
        <v>22.404371584699462</v>
      </c>
      <c r="H48" s="44">
        <v>91</v>
      </c>
      <c r="I48" s="45">
        <v>4.5977011494252764</v>
      </c>
      <c r="J48" s="44">
        <v>380</v>
      </c>
      <c r="K48" s="45">
        <v>137.5</v>
      </c>
      <c r="L48" s="44">
        <v>212</v>
      </c>
      <c r="M48" s="44">
        <v>160</v>
      </c>
    </row>
    <row r="49" spans="1:13" ht="11.25" customHeight="1">
      <c r="A49" s="62">
        <v>601</v>
      </c>
      <c r="B49" s="63" t="s">
        <v>53</v>
      </c>
      <c r="C49" s="44">
        <v>1227</v>
      </c>
      <c r="D49" s="45">
        <v>14.245810055865917</v>
      </c>
      <c r="E49" s="44">
        <v>11.732566333941158</v>
      </c>
      <c r="F49" s="44">
        <v>1055</v>
      </c>
      <c r="G49" s="45">
        <v>6.7813765182186216</v>
      </c>
      <c r="H49" s="44">
        <v>360</v>
      </c>
      <c r="I49" s="45">
        <v>2.564102564102555</v>
      </c>
      <c r="J49" s="44">
        <v>575</v>
      </c>
      <c r="K49" s="45">
        <v>-4.4850498338870466</v>
      </c>
      <c r="L49" s="44">
        <v>1074</v>
      </c>
      <c r="M49" s="44">
        <v>602</v>
      </c>
    </row>
    <row r="50" spans="1:13" ht="11.25" customHeight="1">
      <c r="A50" s="62">
        <v>602</v>
      </c>
      <c r="B50" s="63" t="s">
        <v>485</v>
      </c>
      <c r="C50" s="44">
        <v>697</v>
      </c>
      <c r="D50" s="45">
        <v>41.955193482688401</v>
      </c>
      <c r="E50" s="44">
        <v>7.9518916260990888</v>
      </c>
      <c r="F50" s="44">
        <v>582</v>
      </c>
      <c r="G50" s="45">
        <v>49.230769230769226</v>
      </c>
      <c r="H50" s="44">
        <v>272</v>
      </c>
      <c r="I50" s="45">
        <v>20.353982300884965</v>
      </c>
      <c r="J50" s="44">
        <v>1316</v>
      </c>
      <c r="K50" s="45">
        <v>349.14675767918089</v>
      </c>
      <c r="L50" s="44">
        <v>491</v>
      </c>
      <c r="M50" s="44">
        <v>293</v>
      </c>
    </row>
    <row r="51" spans="1:13" ht="11.25" customHeight="1">
      <c r="A51" s="62">
        <v>603</v>
      </c>
      <c r="B51" s="63" t="s">
        <v>3</v>
      </c>
      <c r="C51" s="44">
        <v>337</v>
      </c>
      <c r="D51" s="45">
        <v>9.0614886731391664</v>
      </c>
      <c r="E51" s="44">
        <v>9.8283967755859116</v>
      </c>
      <c r="F51" s="44">
        <v>252</v>
      </c>
      <c r="G51" s="45">
        <v>-8.3636363636363598</v>
      </c>
      <c r="H51" s="44">
        <v>164</v>
      </c>
      <c r="I51" s="45">
        <v>8.6092715231788048</v>
      </c>
      <c r="J51" s="44">
        <v>262</v>
      </c>
      <c r="K51" s="45">
        <v>15.418502202643182</v>
      </c>
      <c r="L51" s="44">
        <v>309</v>
      </c>
      <c r="M51" s="44">
        <v>227</v>
      </c>
    </row>
    <row r="52" spans="1:13" ht="11.25" customHeight="1">
      <c r="A52" s="62">
        <v>604</v>
      </c>
      <c r="B52" s="63" t="s">
        <v>4</v>
      </c>
      <c r="C52" s="44">
        <v>2890</v>
      </c>
      <c r="D52" s="45">
        <v>-41.675075681130167</v>
      </c>
      <c r="E52" s="44">
        <v>10.010502367882152</v>
      </c>
      <c r="F52" s="44">
        <v>2137</v>
      </c>
      <c r="G52" s="45">
        <v>-42.180735930735935</v>
      </c>
      <c r="H52" s="44">
        <v>565</v>
      </c>
      <c r="I52" s="45">
        <v>-11.993769470404985</v>
      </c>
      <c r="J52" s="44">
        <v>913</v>
      </c>
      <c r="K52" s="45">
        <v>-53.912165572942961</v>
      </c>
      <c r="L52" s="44">
        <v>4955</v>
      </c>
      <c r="M52" s="44">
        <v>1981</v>
      </c>
    </row>
    <row r="53" spans="1:13" ht="11.25" customHeight="1">
      <c r="A53" s="62">
        <v>605</v>
      </c>
      <c r="B53" s="63" t="s">
        <v>5</v>
      </c>
      <c r="C53" s="44">
        <v>1269</v>
      </c>
      <c r="D53" s="45">
        <v>58.426966292134836</v>
      </c>
      <c r="E53" s="44">
        <v>11.630656540938261</v>
      </c>
      <c r="F53" s="44">
        <v>1047</v>
      </c>
      <c r="G53" s="45">
        <v>75.37688442211055</v>
      </c>
      <c r="H53" s="44">
        <v>281</v>
      </c>
      <c r="I53" s="45">
        <v>2.93040293040292</v>
      </c>
      <c r="J53" s="44">
        <v>1023</v>
      </c>
      <c r="K53" s="45">
        <v>84.657039711191345</v>
      </c>
      <c r="L53" s="44">
        <v>801</v>
      </c>
      <c r="M53" s="44">
        <v>554</v>
      </c>
    </row>
    <row r="54" spans="1:13" ht="11.25" customHeight="1">
      <c r="A54" s="62">
        <v>701</v>
      </c>
      <c r="B54" s="63" t="s">
        <v>10</v>
      </c>
      <c r="C54" s="44">
        <v>1443</v>
      </c>
      <c r="D54" s="45">
        <v>15.532425940752589</v>
      </c>
      <c r="E54" s="44">
        <v>11.500042238547378</v>
      </c>
      <c r="F54" s="44">
        <v>1220</v>
      </c>
      <c r="G54" s="45">
        <v>22.367101303911724</v>
      </c>
      <c r="H54" s="44">
        <v>693</v>
      </c>
      <c r="I54" s="45">
        <v>12.86644951140066</v>
      </c>
      <c r="J54" s="44">
        <v>689</v>
      </c>
      <c r="K54" s="45">
        <v>-19.603267211201867</v>
      </c>
      <c r="L54" s="44">
        <v>1249</v>
      </c>
      <c r="M54" s="44">
        <v>857</v>
      </c>
    </row>
    <row r="55" spans="1:13" ht="11.25" customHeight="1">
      <c r="A55" s="62">
        <v>702</v>
      </c>
      <c r="B55" s="63" t="s">
        <v>231</v>
      </c>
      <c r="C55" s="44">
        <v>824</v>
      </c>
      <c r="D55" s="45">
        <v>5.5057618437900118</v>
      </c>
      <c r="E55" s="44">
        <v>9.419597335077027</v>
      </c>
      <c r="F55" s="44">
        <v>677</v>
      </c>
      <c r="G55" s="45">
        <v>-0.1474926253687272</v>
      </c>
      <c r="H55" s="44">
        <v>273</v>
      </c>
      <c r="I55" s="45">
        <v>-16.257668711656436</v>
      </c>
      <c r="J55" s="44">
        <v>283</v>
      </c>
      <c r="K55" s="45">
        <v>-46.60377358490566</v>
      </c>
      <c r="L55" s="44">
        <v>781</v>
      </c>
      <c r="M55" s="44">
        <v>530</v>
      </c>
    </row>
    <row r="56" spans="1:13" ht="11.25" customHeight="1">
      <c r="A56" s="62">
        <v>703</v>
      </c>
      <c r="B56" s="63" t="s">
        <v>554</v>
      </c>
      <c r="C56" s="44">
        <v>803</v>
      </c>
      <c r="D56" s="45">
        <v>-1.3513513513513544</v>
      </c>
      <c r="E56" s="44">
        <v>8.9925942682570383</v>
      </c>
      <c r="F56" s="44">
        <v>686</v>
      </c>
      <c r="G56" s="45">
        <v>-4.5897079276773383</v>
      </c>
      <c r="H56" s="44">
        <v>318</v>
      </c>
      <c r="I56" s="45">
        <v>-5.6379821958456944</v>
      </c>
      <c r="J56" s="44">
        <v>444</v>
      </c>
      <c r="K56" s="45">
        <v>-36.023054755043226</v>
      </c>
      <c r="L56" s="44">
        <v>814</v>
      </c>
      <c r="M56" s="44">
        <v>694</v>
      </c>
    </row>
    <row r="57" spans="1:13" ht="11.25" customHeight="1">
      <c r="A57" s="62">
        <v>704</v>
      </c>
      <c r="B57" s="63" t="s">
        <v>501</v>
      </c>
      <c r="C57" s="44">
        <v>757</v>
      </c>
      <c r="D57" s="45">
        <v>25.538971807628513</v>
      </c>
      <c r="E57" s="44">
        <v>14.293887616432873</v>
      </c>
      <c r="F57" s="44">
        <v>643</v>
      </c>
      <c r="G57" s="45">
        <v>20.637898686679179</v>
      </c>
      <c r="H57" s="44">
        <v>331</v>
      </c>
      <c r="I57" s="45">
        <v>21.691176470588232</v>
      </c>
      <c r="J57" s="44">
        <v>287</v>
      </c>
      <c r="K57" s="45">
        <v>61.23595505617979</v>
      </c>
      <c r="L57" s="44">
        <v>603</v>
      </c>
      <c r="M57" s="44">
        <v>178</v>
      </c>
    </row>
    <row r="58" spans="1:13" ht="11.25" customHeight="1">
      <c r="A58" s="62">
        <v>705</v>
      </c>
      <c r="B58" s="63" t="s">
        <v>232</v>
      </c>
      <c r="C58" s="44">
        <v>246</v>
      </c>
      <c r="D58" s="45">
        <v>-14.583333333333343</v>
      </c>
      <c r="E58" s="44">
        <v>4.7164837271725064</v>
      </c>
      <c r="F58" s="44">
        <v>219</v>
      </c>
      <c r="G58" s="45">
        <v>-14.117647058823536</v>
      </c>
      <c r="H58" s="44">
        <v>180</v>
      </c>
      <c r="I58" s="45">
        <v>-1.098901098901095</v>
      </c>
      <c r="J58" s="44">
        <v>225</v>
      </c>
      <c r="K58" s="45">
        <v>-26.94805194805194</v>
      </c>
      <c r="L58" s="44">
        <v>288</v>
      </c>
      <c r="M58" s="44">
        <v>308</v>
      </c>
    </row>
    <row r="59" spans="1:13" ht="11.25" customHeight="1">
      <c r="A59" s="62">
        <v>801</v>
      </c>
      <c r="B59" s="63" t="s">
        <v>115</v>
      </c>
      <c r="C59" s="44">
        <v>961</v>
      </c>
      <c r="D59" s="45">
        <v>49.921996879875195</v>
      </c>
      <c r="E59" s="44">
        <v>15.299843498999381</v>
      </c>
      <c r="F59" s="44">
        <v>817</v>
      </c>
      <c r="G59" s="45">
        <v>51.858736059479554</v>
      </c>
      <c r="H59" s="44">
        <v>335</v>
      </c>
      <c r="I59" s="45">
        <v>34</v>
      </c>
      <c r="J59" s="44">
        <v>656</v>
      </c>
      <c r="K59" s="45">
        <v>22.388059701492537</v>
      </c>
      <c r="L59" s="44">
        <v>641</v>
      </c>
      <c r="M59" s="44">
        <v>536</v>
      </c>
    </row>
    <row r="60" spans="1:13" ht="11.25" customHeight="1">
      <c r="A60" s="62">
        <v>802</v>
      </c>
      <c r="B60" s="63" t="s">
        <v>1022</v>
      </c>
      <c r="C60" s="44">
        <v>722</v>
      </c>
      <c r="D60" s="45">
        <v>-15.948777648428404</v>
      </c>
      <c r="E60" s="44">
        <v>13.92505159212328</v>
      </c>
      <c r="F60" s="44">
        <v>617</v>
      </c>
      <c r="G60" s="45">
        <v>-22.875</v>
      </c>
      <c r="H60" s="44">
        <v>289</v>
      </c>
      <c r="I60" s="45">
        <v>-18.82022471910112</v>
      </c>
      <c r="J60" s="44">
        <v>584</v>
      </c>
      <c r="K60" s="45">
        <v>-2.3411371237458241</v>
      </c>
      <c r="L60" s="44">
        <v>859</v>
      </c>
      <c r="M60" s="44">
        <v>598</v>
      </c>
    </row>
    <row r="61" spans="1:13" ht="11.25" customHeight="1">
      <c r="A61" s="62">
        <v>803</v>
      </c>
      <c r="B61" s="63" t="s">
        <v>1722</v>
      </c>
      <c r="C61" s="44">
        <v>1193</v>
      </c>
      <c r="D61" s="45">
        <v>-0.16736401673639989</v>
      </c>
      <c r="E61" s="44">
        <v>13.201736476519612</v>
      </c>
      <c r="F61" s="44">
        <v>977</v>
      </c>
      <c r="G61" s="45">
        <v>-8.1766917293233092</v>
      </c>
      <c r="H61" s="44">
        <v>401</v>
      </c>
      <c r="I61" s="45">
        <v>-12.253829321663019</v>
      </c>
      <c r="J61" s="44">
        <v>1478</v>
      </c>
      <c r="K61" s="45">
        <v>34.60837887067396</v>
      </c>
      <c r="L61" s="44">
        <v>1195</v>
      </c>
      <c r="M61" s="44">
        <v>1098</v>
      </c>
    </row>
    <row r="62" spans="1:13" ht="11.25" customHeight="1">
      <c r="A62" s="62">
        <v>804</v>
      </c>
      <c r="B62" s="63" t="s">
        <v>114</v>
      </c>
      <c r="C62" s="44">
        <v>785</v>
      </c>
      <c r="D62" s="45">
        <v>-25.73320719016084</v>
      </c>
      <c r="E62" s="44">
        <v>11.50137650232152</v>
      </c>
      <c r="F62" s="44">
        <v>671</v>
      </c>
      <c r="G62" s="45">
        <v>-21.336459554513482</v>
      </c>
      <c r="H62" s="44">
        <v>211</v>
      </c>
      <c r="I62" s="45">
        <v>-15.936254980079681</v>
      </c>
      <c r="J62" s="44">
        <v>543</v>
      </c>
      <c r="K62" s="45">
        <v>-41.360691144708426</v>
      </c>
      <c r="L62" s="44">
        <v>1057</v>
      </c>
      <c r="M62" s="44">
        <v>926</v>
      </c>
    </row>
    <row r="63" spans="1:13" ht="11.25" customHeight="1">
      <c r="A63" s="62">
        <v>805</v>
      </c>
      <c r="B63" s="63" t="s">
        <v>216</v>
      </c>
      <c r="C63" s="44">
        <v>1061</v>
      </c>
      <c r="D63" s="45">
        <v>10.636079249217943</v>
      </c>
      <c r="E63" s="44">
        <v>10.206574919723028</v>
      </c>
      <c r="F63" s="44">
        <v>943</v>
      </c>
      <c r="G63" s="45">
        <v>8.2663605051664746</v>
      </c>
      <c r="H63" s="44">
        <v>339</v>
      </c>
      <c r="I63" s="45">
        <v>11.147540983606547</v>
      </c>
      <c r="J63" s="44">
        <v>1383</v>
      </c>
      <c r="K63" s="45">
        <v>149.63898916967509</v>
      </c>
      <c r="L63" s="44">
        <v>959</v>
      </c>
      <c r="M63" s="44">
        <v>554</v>
      </c>
    </row>
    <row r="64" spans="1:13" ht="11.25" customHeight="1">
      <c r="A64" s="206" t="s">
        <v>1305</v>
      </c>
      <c r="B64" s="127"/>
    </row>
    <row r="65" spans="1:6" ht="11.25" customHeight="1">
      <c r="A65" s="44" t="s">
        <v>1270</v>
      </c>
      <c r="F65" s="44" t="s">
        <v>1272</v>
      </c>
    </row>
    <row r="66" spans="1:6" s="44" customFormat="1" ht="11.25" customHeight="1">
      <c r="A66" s="44" t="s">
        <v>1271</v>
      </c>
      <c r="B66" s="36"/>
      <c r="F66" s="44" t="s">
        <v>1273</v>
      </c>
    </row>
    <row r="67" spans="1:6" s="44" customFormat="1" ht="11.25" customHeight="1">
      <c r="A67" s="43"/>
      <c r="B67" s="36"/>
    </row>
    <row r="68" spans="1:6" s="44" customFormat="1" ht="11.25" customHeight="1">
      <c r="A68" s="43"/>
      <c r="B68" s="36"/>
    </row>
    <row r="69" spans="1:6" s="44" customFormat="1" ht="11.25" customHeight="1">
      <c r="A69" s="192" t="s">
        <v>1745</v>
      </c>
    </row>
    <row r="70" spans="1:6" s="44" customFormat="1" ht="9" customHeight="1">
      <c r="A70" s="43"/>
      <c r="B70" s="36"/>
    </row>
    <row r="71" spans="1:6" s="44" customFormat="1" ht="9" customHeight="1">
      <c r="A71" s="43"/>
      <c r="B71" s="36"/>
    </row>
    <row r="72" spans="1:6" s="44" customFormat="1" ht="9" customHeight="1">
      <c r="A72" s="43"/>
      <c r="B72" s="36"/>
    </row>
    <row r="73" spans="1:6" s="44" customFormat="1" ht="9" customHeight="1">
      <c r="A73" s="43"/>
      <c r="B73" s="36"/>
    </row>
    <row r="74" spans="1:6" s="44" customFormat="1" ht="9" customHeight="1">
      <c r="A74" s="43"/>
      <c r="B74" s="36"/>
    </row>
    <row r="75" spans="1:6" s="44" customFormat="1" ht="9" customHeight="1">
      <c r="A75" s="43"/>
      <c r="B75" s="36"/>
    </row>
    <row r="76" spans="1:6" s="44" customFormat="1" ht="9" customHeight="1">
      <c r="A76" s="43"/>
      <c r="B76" s="36"/>
    </row>
    <row r="77" spans="1:6" s="44" customFormat="1" ht="9" customHeight="1">
      <c r="A77" s="43"/>
      <c r="B77" s="36"/>
    </row>
    <row r="78" spans="1:6" s="44" customFormat="1" ht="9" customHeight="1">
      <c r="A78" s="43"/>
      <c r="B78" s="36"/>
    </row>
    <row r="79" spans="1:6" s="44" customFormat="1" ht="9" customHeight="1">
      <c r="A79" s="43"/>
      <c r="B79" s="36"/>
    </row>
    <row r="80" spans="1:6" s="44" customFormat="1" ht="9" customHeight="1">
      <c r="A80" s="43"/>
      <c r="B80" s="36"/>
    </row>
    <row r="81" spans="1:13" s="44" customFormat="1" ht="9" customHeight="1">
      <c r="A81" s="43"/>
      <c r="B81" s="36"/>
    </row>
    <row r="82" spans="1:13" s="43" customFormat="1" ht="9" customHeight="1">
      <c r="B82" s="36"/>
      <c r="C82" s="44"/>
      <c r="D82" s="44"/>
      <c r="E82" s="44"/>
      <c r="F82" s="44"/>
      <c r="G82" s="44"/>
      <c r="H82" s="44"/>
      <c r="I82" s="44"/>
      <c r="J82" s="44"/>
      <c r="K82" s="44"/>
      <c r="L82" s="44"/>
      <c r="M82" s="44"/>
    </row>
    <row r="83" spans="1:13" s="43" customFormat="1" ht="9" customHeight="1">
      <c r="B83" s="36"/>
      <c r="C83" s="44"/>
      <c r="D83" s="44"/>
      <c r="E83" s="44"/>
      <c r="F83" s="44"/>
      <c r="G83" s="44"/>
      <c r="H83" s="44"/>
      <c r="I83" s="44"/>
      <c r="J83" s="44"/>
      <c r="K83" s="44"/>
      <c r="L83" s="44"/>
      <c r="M83" s="44"/>
    </row>
    <row r="84" spans="1:13" s="43" customFormat="1" ht="9" customHeight="1">
      <c r="B84" s="36"/>
      <c r="C84" s="44"/>
      <c r="D84" s="44"/>
      <c r="E84" s="44"/>
      <c r="F84" s="44"/>
      <c r="G84" s="44"/>
      <c r="H84" s="44"/>
      <c r="I84" s="44"/>
      <c r="J84" s="44"/>
      <c r="K84" s="44"/>
      <c r="L84" s="44"/>
      <c r="M84" s="44"/>
    </row>
    <row r="85" spans="1:13" s="43" customFormat="1" ht="9" customHeight="1">
      <c r="B85" s="36"/>
      <c r="C85" s="44"/>
      <c r="D85" s="44"/>
      <c r="E85" s="44"/>
      <c r="F85" s="44"/>
      <c r="G85" s="44"/>
      <c r="H85" s="44"/>
      <c r="I85" s="44"/>
      <c r="J85" s="44"/>
      <c r="K85" s="44"/>
      <c r="L85" s="44"/>
      <c r="M85" s="44"/>
    </row>
    <row r="86" spans="1:13" s="43" customFormat="1" ht="9" customHeight="1">
      <c r="B86" s="36"/>
      <c r="C86" s="44"/>
      <c r="D86" s="44"/>
      <c r="E86" s="44"/>
      <c r="F86" s="44"/>
      <c r="G86" s="44"/>
      <c r="H86" s="44"/>
      <c r="I86" s="44"/>
      <c r="J86" s="44"/>
      <c r="K86" s="44"/>
      <c r="L86" s="44"/>
      <c r="M86" s="44"/>
    </row>
    <row r="87" spans="1:13" s="43" customFormat="1" ht="9" customHeight="1">
      <c r="B87" s="36"/>
      <c r="C87" s="44"/>
      <c r="D87" s="44"/>
      <c r="E87" s="44"/>
      <c r="F87" s="44"/>
      <c r="G87" s="44"/>
      <c r="H87" s="44"/>
      <c r="I87" s="44"/>
      <c r="J87" s="44"/>
      <c r="K87" s="44"/>
      <c r="L87" s="44"/>
      <c r="M87" s="44"/>
    </row>
    <row r="88" spans="1:13" s="43" customFormat="1" ht="9" customHeight="1">
      <c r="B88" s="36"/>
      <c r="C88" s="44"/>
      <c r="D88" s="44"/>
      <c r="E88" s="44"/>
      <c r="F88" s="44"/>
      <c r="G88" s="44"/>
      <c r="H88" s="44"/>
      <c r="I88" s="44"/>
      <c r="J88" s="44"/>
      <c r="K88" s="44"/>
      <c r="L88" s="44"/>
      <c r="M88" s="44"/>
    </row>
    <row r="89" spans="1:13" s="43" customFormat="1" ht="9" customHeight="1">
      <c r="B89" s="36"/>
      <c r="C89" s="44"/>
      <c r="D89" s="44"/>
      <c r="E89" s="44"/>
      <c r="F89" s="44"/>
      <c r="G89" s="44"/>
      <c r="H89" s="44"/>
      <c r="I89" s="44"/>
      <c r="J89" s="44"/>
      <c r="K89" s="44"/>
      <c r="L89" s="44"/>
      <c r="M89" s="44"/>
    </row>
    <row r="90" spans="1:13" s="43" customFormat="1" ht="9" customHeight="1">
      <c r="B90" s="36"/>
      <c r="C90" s="44"/>
      <c r="D90" s="44"/>
      <c r="E90" s="44"/>
      <c r="F90" s="44"/>
      <c r="G90" s="44"/>
      <c r="H90" s="44"/>
      <c r="I90" s="44"/>
      <c r="J90" s="44"/>
      <c r="K90" s="44"/>
      <c r="L90" s="44"/>
      <c r="M90" s="44"/>
    </row>
    <row r="91" spans="1:13" s="43" customFormat="1" ht="9" customHeight="1">
      <c r="B91" s="36"/>
      <c r="C91" s="44"/>
      <c r="D91" s="44"/>
      <c r="E91" s="44"/>
      <c r="F91" s="44"/>
      <c r="G91" s="44"/>
      <c r="H91" s="44"/>
      <c r="I91" s="44"/>
      <c r="J91" s="44"/>
      <c r="K91" s="44"/>
      <c r="L91" s="44"/>
      <c r="M91" s="44"/>
    </row>
    <row r="92" spans="1:13" s="43" customFormat="1" ht="9" customHeight="1">
      <c r="B92" s="36"/>
      <c r="C92" s="44"/>
      <c r="D92" s="44"/>
      <c r="E92" s="44"/>
      <c r="F92" s="44"/>
      <c r="G92" s="44"/>
      <c r="H92" s="44"/>
      <c r="I92" s="44"/>
      <c r="J92" s="44"/>
      <c r="K92" s="44"/>
      <c r="L92" s="44"/>
      <c r="M92" s="44"/>
    </row>
    <row r="93" spans="1:13" s="43" customFormat="1" ht="9" customHeight="1">
      <c r="B93" s="36"/>
      <c r="C93" s="44"/>
      <c r="D93" s="44"/>
      <c r="E93" s="44"/>
      <c r="F93" s="44"/>
      <c r="G93" s="44"/>
      <c r="H93" s="44"/>
      <c r="I93" s="44"/>
      <c r="J93" s="44"/>
      <c r="K93" s="44"/>
      <c r="L93" s="44"/>
      <c r="M93" s="44"/>
    </row>
    <row r="94" spans="1:13" s="43" customFormat="1" ht="9" customHeight="1">
      <c r="B94" s="36"/>
      <c r="C94" s="44"/>
      <c r="D94" s="44"/>
      <c r="E94" s="44"/>
      <c r="F94" s="44"/>
      <c r="G94" s="44"/>
      <c r="H94" s="44"/>
      <c r="I94" s="44"/>
      <c r="J94" s="44"/>
      <c r="K94" s="44"/>
      <c r="L94" s="44"/>
      <c r="M94" s="44"/>
    </row>
    <row r="95" spans="1:13" s="43" customFormat="1" ht="9" customHeight="1">
      <c r="B95" s="36"/>
      <c r="C95" s="44"/>
      <c r="D95" s="44"/>
      <c r="E95" s="44"/>
      <c r="F95" s="44"/>
      <c r="G95" s="44"/>
      <c r="H95" s="44"/>
      <c r="I95" s="44"/>
      <c r="J95" s="44"/>
      <c r="K95" s="44"/>
      <c r="L95" s="44"/>
      <c r="M95" s="44"/>
    </row>
    <row r="96" spans="1:13" s="43" customFormat="1" ht="9" customHeight="1">
      <c r="B96" s="36"/>
      <c r="C96" s="44"/>
      <c r="D96" s="44"/>
      <c r="E96" s="44"/>
      <c r="F96" s="44"/>
      <c r="G96" s="44"/>
      <c r="H96" s="44"/>
      <c r="I96" s="44"/>
      <c r="J96" s="44"/>
      <c r="K96" s="44"/>
      <c r="L96" s="44"/>
      <c r="M96" s="44"/>
    </row>
    <row r="97" spans="2:13" s="43" customFormat="1" ht="9" customHeight="1">
      <c r="B97" s="36"/>
      <c r="C97" s="44"/>
      <c r="D97" s="44"/>
      <c r="E97" s="44"/>
      <c r="F97" s="44"/>
      <c r="G97" s="44"/>
      <c r="H97" s="44"/>
      <c r="I97" s="44"/>
      <c r="J97" s="44"/>
      <c r="K97" s="44"/>
      <c r="L97" s="44"/>
      <c r="M97" s="44"/>
    </row>
    <row r="98" spans="2:13" s="43" customFormat="1" ht="9" customHeight="1">
      <c r="B98" s="36"/>
      <c r="C98" s="44"/>
      <c r="D98" s="44"/>
      <c r="E98" s="44"/>
      <c r="F98" s="44"/>
      <c r="G98" s="44"/>
      <c r="H98" s="44"/>
      <c r="I98" s="44"/>
      <c r="J98" s="44"/>
      <c r="K98" s="44"/>
      <c r="L98" s="44"/>
      <c r="M98" s="44"/>
    </row>
    <row r="99" spans="2:13" s="43" customFormat="1" ht="9" customHeight="1">
      <c r="B99" s="36"/>
      <c r="C99" s="44"/>
      <c r="D99" s="44"/>
      <c r="E99" s="44"/>
      <c r="F99" s="44"/>
      <c r="G99" s="44"/>
      <c r="H99" s="44"/>
      <c r="I99" s="44"/>
      <c r="J99" s="44"/>
      <c r="K99" s="44"/>
      <c r="L99" s="44"/>
      <c r="M99" s="44"/>
    </row>
    <row r="100" spans="2:13" s="43" customFormat="1" ht="9" customHeight="1">
      <c r="B100" s="36"/>
      <c r="C100" s="44"/>
      <c r="D100" s="44"/>
      <c r="E100" s="44"/>
      <c r="F100" s="44"/>
      <c r="G100" s="44"/>
      <c r="H100" s="44"/>
      <c r="I100" s="44"/>
      <c r="J100" s="44"/>
      <c r="K100" s="44"/>
      <c r="L100" s="44"/>
      <c r="M100" s="44"/>
    </row>
    <row r="101" spans="2:13" s="43" customFormat="1" ht="9" customHeight="1">
      <c r="B101" s="36"/>
      <c r="C101" s="44"/>
      <c r="D101" s="44"/>
      <c r="E101" s="44"/>
      <c r="F101" s="44"/>
      <c r="G101" s="44"/>
      <c r="H101" s="44"/>
      <c r="I101" s="44"/>
      <c r="J101" s="44"/>
      <c r="K101" s="44"/>
      <c r="L101" s="44"/>
      <c r="M101" s="44"/>
    </row>
    <row r="102" spans="2:13" s="43" customFormat="1" ht="9" customHeight="1">
      <c r="B102" s="36"/>
      <c r="C102" s="44"/>
      <c r="D102" s="44"/>
      <c r="E102" s="44"/>
      <c r="F102" s="44"/>
      <c r="G102" s="44"/>
      <c r="H102" s="44"/>
      <c r="I102" s="44"/>
      <c r="J102" s="44"/>
      <c r="K102" s="44"/>
      <c r="L102" s="44"/>
      <c r="M102" s="44"/>
    </row>
    <row r="103" spans="2:13" s="43" customFormat="1" ht="9" customHeight="1">
      <c r="B103" s="36"/>
      <c r="C103" s="44"/>
      <c r="D103" s="44"/>
      <c r="E103" s="44"/>
      <c r="F103" s="44"/>
      <c r="G103" s="44"/>
      <c r="H103" s="44"/>
      <c r="I103" s="44"/>
      <c r="J103" s="44"/>
      <c r="K103" s="44"/>
      <c r="L103" s="44"/>
      <c r="M103" s="44"/>
    </row>
    <row r="104" spans="2:13" s="43" customFormat="1" ht="9" customHeight="1">
      <c r="B104" s="36"/>
      <c r="C104" s="44"/>
      <c r="D104" s="44"/>
      <c r="E104" s="44"/>
      <c r="F104" s="44"/>
      <c r="G104" s="44"/>
      <c r="H104" s="44"/>
      <c r="I104" s="44"/>
      <c r="J104" s="44"/>
      <c r="K104" s="44"/>
      <c r="L104" s="44"/>
      <c r="M104" s="44"/>
    </row>
    <row r="105" spans="2:13" s="43" customFormat="1" ht="9" customHeight="1">
      <c r="B105" s="36"/>
      <c r="C105" s="44"/>
      <c r="D105" s="44"/>
      <c r="E105" s="44"/>
      <c r="F105" s="44"/>
      <c r="G105" s="44"/>
      <c r="H105" s="44"/>
      <c r="I105" s="44"/>
      <c r="J105" s="44"/>
      <c r="K105" s="44"/>
      <c r="L105" s="44"/>
      <c r="M105" s="44"/>
    </row>
    <row r="106" spans="2:13" s="43" customFormat="1" ht="9" customHeight="1">
      <c r="B106" s="36"/>
      <c r="C106" s="44"/>
      <c r="D106" s="44"/>
      <c r="E106" s="44"/>
      <c r="F106" s="44"/>
      <c r="G106" s="44"/>
      <c r="H106" s="44"/>
      <c r="I106" s="44"/>
      <c r="J106" s="44"/>
      <c r="K106" s="44"/>
      <c r="L106" s="44"/>
      <c r="M106" s="44"/>
    </row>
    <row r="107" spans="2:13" s="43" customFormat="1" ht="9" customHeight="1">
      <c r="B107" s="36"/>
      <c r="C107" s="44"/>
      <c r="D107" s="44"/>
      <c r="E107" s="44"/>
      <c r="F107" s="44"/>
      <c r="G107" s="44"/>
      <c r="H107" s="44"/>
      <c r="I107" s="44"/>
      <c r="J107" s="44"/>
      <c r="K107" s="44"/>
      <c r="L107" s="44"/>
      <c r="M107" s="44"/>
    </row>
    <row r="108" spans="2:13" s="43" customFormat="1" ht="9" customHeight="1">
      <c r="B108" s="36"/>
      <c r="C108" s="44"/>
      <c r="D108" s="44"/>
      <c r="E108" s="44"/>
      <c r="F108" s="44"/>
      <c r="G108" s="44"/>
      <c r="H108" s="44"/>
      <c r="I108" s="44"/>
      <c r="J108" s="44"/>
      <c r="K108" s="44"/>
      <c r="L108" s="44"/>
      <c r="M108" s="44"/>
    </row>
    <row r="109" spans="2:13" s="43" customFormat="1" ht="9" customHeight="1">
      <c r="B109" s="36"/>
      <c r="C109" s="44"/>
      <c r="D109" s="44"/>
      <c r="E109" s="44"/>
      <c r="F109" s="44"/>
      <c r="G109" s="44"/>
      <c r="H109" s="44"/>
      <c r="I109" s="44"/>
      <c r="J109" s="44"/>
      <c r="K109" s="44"/>
      <c r="L109" s="44"/>
      <c r="M109" s="44"/>
    </row>
    <row r="110" spans="2:13" s="43" customFormat="1" ht="9" customHeight="1">
      <c r="B110" s="36"/>
      <c r="C110" s="44"/>
      <c r="D110" s="44"/>
      <c r="E110" s="44"/>
      <c r="F110" s="44"/>
      <c r="G110" s="44"/>
      <c r="H110" s="44"/>
      <c r="I110" s="44"/>
      <c r="J110" s="44"/>
      <c r="K110" s="44"/>
      <c r="L110" s="44"/>
      <c r="M110" s="44"/>
    </row>
    <row r="111" spans="2:13" s="43" customFormat="1" ht="9" customHeight="1">
      <c r="B111" s="36"/>
      <c r="C111" s="44"/>
      <c r="D111" s="44"/>
      <c r="E111" s="44"/>
      <c r="F111" s="44"/>
      <c r="G111" s="44"/>
      <c r="H111" s="44"/>
      <c r="I111" s="44"/>
      <c r="J111" s="44"/>
      <c r="K111" s="44"/>
      <c r="L111" s="44"/>
      <c r="M111" s="44"/>
    </row>
    <row r="112" spans="2:13" s="43" customFormat="1" ht="9" customHeight="1">
      <c r="B112" s="36"/>
      <c r="C112" s="44"/>
      <c r="D112" s="44"/>
      <c r="E112" s="44"/>
      <c r="F112" s="44"/>
      <c r="G112" s="44"/>
      <c r="H112" s="44"/>
      <c r="I112" s="44"/>
      <c r="J112" s="44"/>
      <c r="K112" s="44"/>
      <c r="L112" s="44"/>
      <c r="M112" s="44"/>
    </row>
    <row r="113" spans="2:13" s="43" customFormat="1" ht="9" customHeight="1">
      <c r="B113" s="36"/>
      <c r="C113" s="44"/>
      <c r="D113" s="44"/>
      <c r="E113" s="44"/>
      <c r="F113" s="44"/>
      <c r="G113" s="44"/>
      <c r="H113" s="44"/>
      <c r="I113" s="44"/>
      <c r="J113" s="44"/>
      <c r="K113" s="44"/>
      <c r="L113" s="44"/>
      <c r="M113" s="44"/>
    </row>
    <row r="114" spans="2:13" s="43" customFormat="1" ht="9" customHeight="1">
      <c r="B114" s="36"/>
      <c r="C114" s="44"/>
      <c r="D114" s="44"/>
      <c r="E114" s="44"/>
      <c r="F114" s="44"/>
      <c r="G114" s="44"/>
      <c r="H114" s="44"/>
      <c r="I114" s="44"/>
      <c r="J114" s="44"/>
      <c r="K114" s="44"/>
      <c r="L114" s="44"/>
      <c r="M114" s="44"/>
    </row>
    <row r="115" spans="2:13" s="43" customFormat="1" ht="9" customHeight="1">
      <c r="B115" s="36"/>
      <c r="C115" s="44"/>
      <c r="D115" s="44"/>
      <c r="E115" s="44"/>
      <c r="F115" s="44"/>
      <c r="G115" s="44"/>
      <c r="H115" s="44"/>
      <c r="I115" s="44"/>
      <c r="J115" s="44"/>
      <c r="K115" s="44"/>
      <c r="L115" s="44"/>
      <c r="M115" s="44"/>
    </row>
    <row r="116" spans="2:13" s="43" customFormat="1" ht="9" customHeight="1">
      <c r="B116" s="36"/>
      <c r="C116" s="44"/>
      <c r="D116" s="44"/>
      <c r="E116" s="44"/>
      <c r="F116" s="44"/>
      <c r="G116" s="44"/>
      <c r="H116" s="44"/>
      <c r="I116" s="44"/>
      <c r="J116" s="44"/>
      <c r="K116" s="44"/>
      <c r="L116" s="44"/>
      <c r="M116" s="44"/>
    </row>
    <row r="117" spans="2:13" s="43" customFormat="1" ht="9" customHeight="1">
      <c r="B117" s="36"/>
      <c r="C117" s="44"/>
      <c r="D117" s="44"/>
      <c r="E117" s="44"/>
      <c r="F117" s="44"/>
      <c r="G117" s="44"/>
      <c r="H117" s="44"/>
      <c r="I117" s="44"/>
      <c r="J117" s="44"/>
      <c r="K117" s="44"/>
      <c r="L117" s="44"/>
      <c r="M117" s="44"/>
    </row>
    <row r="118" spans="2:13" s="43" customFormat="1" ht="9" customHeight="1">
      <c r="B118" s="36"/>
      <c r="C118" s="44"/>
      <c r="D118" s="44"/>
      <c r="E118" s="44"/>
      <c r="F118" s="44"/>
      <c r="G118" s="44"/>
      <c r="H118" s="44"/>
      <c r="I118" s="44"/>
      <c r="J118" s="44"/>
      <c r="K118" s="44"/>
      <c r="L118" s="44"/>
      <c r="M118" s="44"/>
    </row>
    <row r="119" spans="2:13" s="43" customFormat="1" ht="9" customHeight="1">
      <c r="B119" s="36"/>
      <c r="C119" s="44"/>
      <c r="D119" s="44"/>
      <c r="E119" s="44"/>
      <c r="F119" s="44"/>
      <c r="G119" s="44"/>
      <c r="H119" s="44"/>
      <c r="I119" s="44"/>
      <c r="J119" s="44"/>
      <c r="K119" s="44"/>
      <c r="L119" s="44"/>
      <c r="M119" s="44"/>
    </row>
    <row r="120" spans="2:13" s="43" customFormat="1" ht="9" customHeight="1">
      <c r="B120" s="36"/>
      <c r="C120" s="44"/>
      <c r="D120" s="44"/>
      <c r="E120" s="44"/>
      <c r="F120" s="44"/>
      <c r="G120" s="44"/>
      <c r="H120" s="44"/>
      <c r="I120" s="44"/>
      <c r="J120" s="44"/>
      <c r="K120" s="44"/>
      <c r="L120" s="44"/>
      <c r="M120" s="44"/>
    </row>
    <row r="121" spans="2:13" s="43" customFormat="1" ht="9" customHeight="1">
      <c r="B121" s="36"/>
      <c r="C121" s="44"/>
      <c r="D121" s="44"/>
      <c r="E121" s="44"/>
      <c r="F121" s="44"/>
      <c r="G121" s="44"/>
      <c r="H121" s="44"/>
      <c r="I121" s="44"/>
      <c r="J121" s="44"/>
      <c r="K121" s="44"/>
      <c r="L121" s="44"/>
      <c r="M121" s="44"/>
    </row>
    <row r="122" spans="2:13" s="43" customFormat="1" ht="9" customHeight="1">
      <c r="B122" s="36"/>
      <c r="C122" s="44"/>
      <c r="D122" s="44"/>
      <c r="E122" s="44"/>
      <c r="F122" s="44"/>
      <c r="G122" s="44"/>
      <c r="H122" s="44"/>
      <c r="I122" s="44"/>
      <c r="J122" s="44"/>
      <c r="K122" s="44"/>
      <c r="L122" s="44"/>
      <c r="M122" s="44"/>
    </row>
    <row r="123" spans="2:13" s="43" customFormat="1" ht="9" customHeight="1">
      <c r="B123" s="36"/>
      <c r="C123" s="44"/>
      <c r="D123" s="44"/>
      <c r="E123" s="44"/>
      <c r="F123" s="44"/>
      <c r="G123" s="44"/>
      <c r="H123" s="44"/>
      <c r="I123" s="44"/>
      <c r="J123" s="44"/>
      <c r="K123" s="44"/>
      <c r="L123" s="44"/>
      <c r="M123" s="44"/>
    </row>
    <row r="124" spans="2:13" s="43" customFormat="1" ht="9" customHeight="1">
      <c r="B124" s="36"/>
      <c r="C124" s="44"/>
      <c r="D124" s="44"/>
      <c r="E124" s="44"/>
      <c r="F124" s="44"/>
      <c r="G124" s="44"/>
      <c r="H124" s="44"/>
      <c r="I124" s="44"/>
      <c r="J124" s="44"/>
      <c r="K124" s="44"/>
      <c r="L124" s="44"/>
      <c r="M124" s="44"/>
    </row>
    <row r="125" spans="2:13" s="43" customFormat="1" ht="9" customHeight="1">
      <c r="B125" s="36"/>
      <c r="C125" s="44"/>
      <c r="D125" s="44"/>
      <c r="E125" s="44"/>
      <c r="F125" s="44"/>
      <c r="G125" s="44"/>
      <c r="H125" s="44"/>
      <c r="I125" s="44"/>
      <c r="J125" s="44"/>
      <c r="K125" s="44"/>
      <c r="L125" s="44"/>
      <c r="M125" s="44"/>
    </row>
    <row r="126" spans="2:13" s="43" customFormat="1" ht="9" customHeight="1">
      <c r="B126" s="36"/>
      <c r="C126" s="44"/>
      <c r="D126" s="44"/>
      <c r="E126" s="44"/>
      <c r="F126" s="44"/>
      <c r="G126" s="44"/>
      <c r="H126" s="44"/>
      <c r="I126" s="44"/>
      <c r="J126" s="44"/>
      <c r="K126" s="44"/>
      <c r="L126" s="44"/>
      <c r="M126" s="44"/>
    </row>
    <row r="127" spans="2:13" s="43" customFormat="1" ht="9" customHeight="1">
      <c r="B127" s="36"/>
      <c r="C127" s="44"/>
      <c r="D127" s="44"/>
      <c r="E127" s="44"/>
      <c r="F127" s="44"/>
      <c r="G127" s="44"/>
      <c r="H127" s="44"/>
      <c r="I127" s="44"/>
      <c r="J127" s="44"/>
      <c r="K127" s="44"/>
      <c r="L127" s="44"/>
      <c r="M127" s="44"/>
    </row>
    <row r="128" spans="2:13" s="43" customFormat="1" ht="9" customHeight="1">
      <c r="B128" s="36"/>
      <c r="C128" s="44"/>
      <c r="D128" s="44"/>
      <c r="E128" s="44"/>
      <c r="F128" s="44"/>
      <c r="G128" s="44"/>
      <c r="H128" s="44"/>
      <c r="I128" s="44"/>
      <c r="J128" s="44"/>
      <c r="K128" s="44"/>
      <c r="L128" s="44"/>
      <c r="M128" s="44"/>
    </row>
    <row r="129" spans="2:13" s="43" customFormat="1" ht="9" customHeight="1">
      <c r="B129" s="36"/>
      <c r="C129" s="44"/>
      <c r="D129" s="44"/>
      <c r="E129" s="44"/>
      <c r="F129" s="44"/>
      <c r="G129" s="44"/>
      <c r="H129" s="44"/>
      <c r="I129" s="44"/>
      <c r="J129" s="44"/>
      <c r="K129" s="44"/>
      <c r="L129" s="44"/>
      <c r="M129" s="44"/>
    </row>
    <row r="130" spans="2:13" s="43" customFormat="1" ht="9" customHeight="1">
      <c r="B130" s="36"/>
      <c r="C130" s="44"/>
      <c r="D130" s="44"/>
      <c r="E130" s="44"/>
      <c r="F130" s="44"/>
      <c r="G130" s="44"/>
      <c r="H130" s="44"/>
      <c r="I130" s="44"/>
      <c r="J130" s="44"/>
      <c r="K130" s="44"/>
      <c r="L130" s="44"/>
      <c r="M130" s="44"/>
    </row>
    <row r="131" spans="2:13" s="43" customFormat="1" ht="9" customHeight="1">
      <c r="B131" s="36"/>
      <c r="C131" s="44"/>
      <c r="D131" s="44"/>
      <c r="E131" s="44"/>
      <c r="F131" s="44"/>
      <c r="G131" s="44"/>
      <c r="H131" s="44"/>
      <c r="I131" s="44"/>
      <c r="J131" s="44"/>
      <c r="K131" s="44"/>
      <c r="L131" s="44"/>
      <c r="M131" s="44"/>
    </row>
    <row r="132" spans="2:13" s="43" customFormat="1" ht="9" customHeight="1">
      <c r="B132" s="36"/>
      <c r="C132" s="44"/>
      <c r="D132" s="44"/>
      <c r="E132" s="44"/>
      <c r="F132" s="44"/>
      <c r="G132" s="44"/>
      <c r="H132" s="44"/>
      <c r="I132" s="44"/>
      <c r="J132" s="44"/>
      <c r="K132" s="44"/>
      <c r="L132" s="44"/>
      <c r="M132" s="44"/>
    </row>
    <row r="133" spans="2:13" s="43" customFormat="1" ht="9" customHeight="1">
      <c r="B133" s="36"/>
      <c r="C133" s="44"/>
      <c r="D133" s="44"/>
      <c r="E133" s="44"/>
      <c r="F133" s="44"/>
      <c r="G133" s="44"/>
      <c r="H133" s="44"/>
      <c r="I133" s="44"/>
      <c r="J133" s="44"/>
      <c r="K133" s="44"/>
      <c r="L133" s="44"/>
      <c r="M133" s="44"/>
    </row>
    <row r="134" spans="2:13" s="43" customFormat="1" ht="9" customHeight="1">
      <c r="B134" s="36"/>
      <c r="C134" s="44"/>
      <c r="D134" s="44"/>
      <c r="E134" s="44"/>
      <c r="F134" s="44"/>
      <c r="G134" s="44"/>
      <c r="H134" s="44"/>
      <c r="I134" s="44"/>
      <c r="J134" s="44"/>
      <c r="K134" s="44"/>
      <c r="L134" s="44"/>
      <c r="M134" s="44"/>
    </row>
    <row r="135" spans="2:13" s="43" customFormat="1" ht="9" customHeight="1">
      <c r="B135" s="36"/>
      <c r="C135" s="44"/>
      <c r="D135" s="44"/>
      <c r="E135" s="44"/>
      <c r="F135" s="44"/>
      <c r="G135" s="44"/>
      <c r="H135" s="44"/>
      <c r="I135" s="44"/>
      <c r="J135" s="44"/>
      <c r="K135" s="44"/>
      <c r="L135" s="44"/>
      <c r="M135" s="44"/>
    </row>
    <row r="136" spans="2:13" s="43" customFormat="1" ht="9" customHeight="1">
      <c r="B136" s="36"/>
      <c r="C136" s="44"/>
      <c r="D136" s="44"/>
      <c r="E136" s="44"/>
      <c r="F136" s="44"/>
      <c r="G136" s="44"/>
      <c r="H136" s="44"/>
      <c r="I136" s="44"/>
      <c r="J136" s="44"/>
      <c r="K136" s="44"/>
      <c r="L136" s="44"/>
      <c r="M136" s="44"/>
    </row>
    <row r="137" spans="2:13" s="43" customFormat="1" ht="9" customHeight="1">
      <c r="B137" s="36"/>
      <c r="C137" s="44"/>
      <c r="D137" s="44"/>
      <c r="E137" s="44"/>
      <c r="F137" s="44"/>
      <c r="G137" s="44"/>
      <c r="H137" s="44"/>
      <c r="I137" s="44"/>
      <c r="J137" s="44"/>
      <c r="K137" s="44"/>
      <c r="L137" s="44"/>
      <c r="M137" s="44"/>
    </row>
    <row r="138" spans="2:13" s="43" customFormat="1" ht="9" customHeight="1">
      <c r="B138" s="36"/>
      <c r="C138" s="44"/>
      <c r="D138" s="44"/>
      <c r="E138" s="44"/>
      <c r="F138" s="44"/>
      <c r="G138" s="44"/>
      <c r="H138" s="44"/>
      <c r="I138" s="44"/>
      <c r="J138" s="44"/>
      <c r="K138" s="44"/>
      <c r="L138" s="44"/>
      <c r="M138" s="44"/>
    </row>
    <row r="139" spans="2:13" s="43" customFormat="1" ht="9" customHeight="1">
      <c r="B139" s="36"/>
      <c r="C139" s="44"/>
      <c r="D139" s="44"/>
      <c r="E139" s="44"/>
      <c r="F139" s="44"/>
      <c r="G139" s="44"/>
      <c r="H139" s="44"/>
      <c r="I139" s="44"/>
      <c r="J139" s="44"/>
      <c r="K139" s="44"/>
      <c r="L139" s="44"/>
      <c r="M139" s="44"/>
    </row>
    <row r="140" spans="2:13" s="43" customFormat="1" ht="9" customHeight="1">
      <c r="B140" s="36"/>
      <c r="C140" s="44"/>
      <c r="D140" s="44"/>
      <c r="E140" s="44"/>
      <c r="F140" s="44"/>
      <c r="G140" s="44"/>
      <c r="H140" s="44"/>
      <c r="I140" s="44"/>
      <c r="J140" s="44"/>
      <c r="K140" s="44"/>
      <c r="L140" s="44"/>
      <c r="M140" s="44"/>
    </row>
    <row r="141" spans="2:13" s="43" customFormat="1" ht="9" customHeight="1">
      <c r="B141" s="36"/>
      <c r="C141" s="44"/>
      <c r="D141" s="44"/>
      <c r="E141" s="44"/>
      <c r="F141" s="44"/>
      <c r="G141" s="44"/>
      <c r="H141" s="44"/>
      <c r="I141" s="44"/>
      <c r="J141" s="44"/>
      <c r="K141" s="44"/>
      <c r="L141" s="44"/>
      <c r="M141" s="44"/>
    </row>
    <row r="142" spans="2:13" s="43" customFormat="1" ht="9" customHeight="1">
      <c r="B142" s="36"/>
      <c r="C142" s="44"/>
      <c r="D142" s="44"/>
      <c r="E142" s="44"/>
      <c r="F142" s="44"/>
      <c r="G142" s="44"/>
      <c r="H142" s="44"/>
      <c r="I142" s="44"/>
      <c r="J142" s="44"/>
      <c r="K142" s="44"/>
      <c r="L142" s="44"/>
      <c r="M142" s="44"/>
    </row>
    <row r="143" spans="2:13" s="43" customFormat="1" ht="9" customHeight="1">
      <c r="B143" s="36"/>
      <c r="C143" s="44"/>
      <c r="D143" s="44"/>
      <c r="E143" s="44"/>
      <c r="F143" s="44"/>
      <c r="G143" s="44"/>
      <c r="H143" s="44"/>
      <c r="I143" s="44"/>
      <c r="J143" s="44"/>
      <c r="K143" s="44"/>
      <c r="L143" s="44"/>
      <c r="M143" s="44"/>
    </row>
    <row r="144" spans="2:13" s="43" customFormat="1" ht="9" customHeight="1">
      <c r="B144" s="36"/>
      <c r="C144" s="44"/>
      <c r="D144" s="44"/>
      <c r="E144" s="44"/>
      <c r="F144" s="44"/>
      <c r="G144" s="44"/>
      <c r="H144" s="44"/>
      <c r="I144" s="44"/>
      <c r="J144" s="44"/>
      <c r="K144" s="44"/>
      <c r="L144" s="44"/>
      <c r="M144" s="44"/>
    </row>
    <row r="145" spans="2:13" s="43" customFormat="1" ht="9" customHeight="1">
      <c r="B145" s="36"/>
      <c r="C145" s="44"/>
      <c r="D145" s="44"/>
      <c r="E145" s="44"/>
      <c r="F145" s="44"/>
      <c r="G145" s="44"/>
      <c r="H145" s="44"/>
      <c r="I145" s="44"/>
      <c r="J145" s="44"/>
      <c r="K145" s="44"/>
      <c r="L145" s="44"/>
      <c r="M145" s="44"/>
    </row>
    <row r="146" spans="2:13" s="43" customFormat="1" ht="9" customHeight="1">
      <c r="B146" s="36"/>
      <c r="C146" s="44"/>
      <c r="D146" s="44"/>
      <c r="E146" s="44"/>
      <c r="F146" s="44"/>
      <c r="G146" s="44"/>
      <c r="H146" s="44"/>
      <c r="I146" s="44"/>
      <c r="J146" s="44"/>
      <c r="K146" s="44"/>
      <c r="L146" s="44"/>
      <c r="M146" s="44"/>
    </row>
    <row r="147" spans="2:13" s="43" customFormat="1" ht="9" customHeight="1">
      <c r="B147" s="36"/>
      <c r="C147" s="44"/>
      <c r="D147" s="44"/>
      <c r="E147" s="44"/>
      <c r="F147" s="44"/>
      <c r="G147" s="44"/>
      <c r="H147" s="44"/>
      <c r="I147" s="44"/>
      <c r="J147" s="44"/>
      <c r="K147" s="44"/>
      <c r="L147" s="44"/>
      <c r="M147" s="44"/>
    </row>
    <row r="148" spans="2:13" s="43" customFormat="1" ht="9" customHeight="1">
      <c r="B148" s="36"/>
      <c r="C148" s="44"/>
      <c r="D148" s="44"/>
      <c r="E148" s="44"/>
      <c r="F148" s="44"/>
      <c r="G148" s="44"/>
      <c r="H148" s="44"/>
      <c r="I148" s="44"/>
      <c r="J148" s="44"/>
      <c r="K148" s="44"/>
      <c r="L148" s="44"/>
      <c r="M148" s="44"/>
    </row>
    <row r="149" spans="2:13" s="43" customFormat="1" ht="9" customHeight="1">
      <c r="B149" s="36"/>
      <c r="C149" s="44"/>
      <c r="D149" s="44"/>
      <c r="E149" s="44"/>
      <c r="F149" s="44"/>
      <c r="G149" s="44"/>
      <c r="H149" s="44"/>
      <c r="I149" s="44"/>
      <c r="J149" s="44"/>
      <c r="K149" s="44"/>
      <c r="L149" s="44"/>
      <c r="M149" s="44"/>
    </row>
    <row r="150" spans="2:13" s="43" customFormat="1" ht="9" customHeight="1">
      <c r="B150" s="36"/>
      <c r="C150" s="44"/>
      <c r="D150" s="44"/>
      <c r="E150" s="44"/>
      <c r="F150" s="44"/>
      <c r="G150" s="44"/>
      <c r="H150" s="44"/>
      <c r="I150" s="44"/>
      <c r="J150" s="44"/>
      <c r="K150" s="44"/>
      <c r="L150" s="44"/>
      <c r="M150" s="44"/>
    </row>
    <row r="151" spans="2:13" s="43" customFormat="1" ht="9" customHeight="1">
      <c r="B151" s="36"/>
      <c r="C151" s="44"/>
      <c r="D151" s="44"/>
      <c r="E151" s="44"/>
      <c r="F151" s="44"/>
      <c r="G151" s="44"/>
      <c r="H151" s="44"/>
      <c r="I151" s="44"/>
      <c r="J151" s="44"/>
      <c r="K151" s="44"/>
      <c r="L151" s="44"/>
      <c r="M151" s="44"/>
    </row>
    <row r="152" spans="2:13" s="43" customFormat="1" ht="9" customHeight="1">
      <c r="B152" s="36"/>
      <c r="C152" s="44"/>
      <c r="D152" s="44"/>
      <c r="E152" s="44"/>
      <c r="F152" s="44"/>
      <c r="G152" s="44"/>
      <c r="H152" s="44"/>
      <c r="I152" s="44"/>
      <c r="J152" s="44"/>
      <c r="K152" s="44"/>
      <c r="L152" s="44"/>
      <c r="M152" s="44"/>
    </row>
    <row r="153" spans="2:13" s="43" customFormat="1" ht="9" customHeight="1">
      <c r="B153" s="36"/>
      <c r="C153" s="44"/>
      <c r="D153" s="44"/>
      <c r="E153" s="44"/>
      <c r="F153" s="44"/>
      <c r="G153" s="44"/>
      <c r="H153" s="44"/>
      <c r="I153" s="44"/>
      <c r="J153" s="44"/>
      <c r="K153" s="44"/>
      <c r="L153" s="44"/>
      <c r="M153" s="44"/>
    </row>
    <row r="154" spans="2:13" s="43" customFormat="1" ht="9" customHeight="1">
      <c r="B154" s="36"/>
      <c r="C154" s="44"/>
      <c r="D154" s="44"/>
      <c r="E154" s="44"/>
      <c r="F154" s="44"/>
      <c r="G154" s="44"/>
      <c r="H154" s="44"/>
      <c r="I154" s="44"/>
      <c r="J154" s="44"/>
      <c r="K154" s="44"/>
      <c r="L154" s="44"/>
      <c r="M154" s="44"/>
    </row>
    <row r="155" spans="2:13" s="43" customFormat="1" ht="9" customHeight="1">
      <c r="B155" s="36"/>
      <c r="C155" s="44"/>
      <c r="D155" s="44"/>
      <c r="E155" s="44"/>
      <c r="F155" s="44"/>
      <c r="G155" s="44"/>
      <c r="H155" s="44"/>
      <c r="I155" s="44"/>
      <c r="J155" s="44"/>
      <c r="K155" s="44"/>
      <c r="L155" s="44"/>
      <c r="M155" s="44"/>
    </row>
    <row r="156" spans="2:13" s="43" customFormat="1" ht="9" customHeight="1">
      <c r="B156" s="36"/>
      <c r="C156" s="44"/>
      <c r="D156" s="44"/>
      <c r="E156" s="44"/>
      <c r="F156" s="44"/>
      <c r="G156" s="44"/>
      <c r="H156" s="44"/>
      <c r="I156" s="44"/>
      <c r="J156" s="44"/>
      <c r="K156" s="44"/>
      <c r="L156" s="44"/>
      <c r="M156" s="44"/>
    </row>
    <row r="157" spans="2:13" s="43" customFormat="1" ht="9" customHeight="1">
      <c r="B157" s="36"/>
      <c r="C157" s="44"/>
      <c r="D157" s="44"/>
      <c r="E157" s="44"/>
      <c r="F157" s="44"/>
      <c r="G157" s="44"/>
      <c r="H157" s="44"/>
      <c r="I157" s="44"/>
      <c r="J157" s="44"/>
      <c r="K157" s="44"/>
      <c r="L157" s="44"/>
      <c r="M157" s="44"/>
    </row>
    <row r="158" spans="2:13" s="43" customFormat="1" ht="9" customHeight="1">
      <c r="B158" s="36"/>
      <c r="C158" s="44"/>
      <c r="D158" s="44"/>
      <c r="E158" s="44"/>
      <c r="F158" s="44"/>
      <c r="G158" s="44"/>
      <c r="H158" s="44"/>
      <c r="I158" s="44"/>
      <c r="J158" s="44"/>
      <c r="K158" s="44"/>
      <c r="L158" s="44"/>
      <c r="M158" s="44"/>
    </row>
    <row r="159" spans="2:13" s="43" customFormat="1" ht="9" customHeight="1">
      <c r="B159" s="36"/>
      <c r="C159" s="44"/>
      <c r="D159" s="44"/>
      <c r="E159" s="44"/>
      <c r="F159" s="44"/>
      <c r="G159" s="44"/>
      <c r="H159" s="44"/>
      <c r="I159" s="44"/>
      <c r="J159" s="44"/>
      <c r="K159" s="44"/>
      <c r="L159" s="44"/>
      <c r="M159" s="44"/>
    </row>
    <row r="160" spans="2:13" s="43" customFormat="1" ht="9" customHeight="1">
      <c r="B160" s="36"/>
      <c r="C160" s="44"/>
      <c r="D160" s="44"/>
      <c r="E160" s="44"/>
      <c r="F160" s="44"/>
      <c r="G160" s="44"/>
      <c r="H160" s="44"/>
      <c r="I160" s="44"/>
      <c r="J160" s="44"/>
      <c r="K160" s="44"/>
      <c r="L160" s="44"/>
      <c r="M160" s="44"/>
    </row>
    <row r="161" spans="2:13" s="43" customFormat="1" ht="9" customHeight="1">
      <c r="B161" s="36"/>
      <c r="C161" s="44"/>
      <c r="D161" s="44"/>
      <c r="E161" s="44"/>
      <c r="F161" s="44"/>
      <c r="G161" s="44"/>
      <c r="H161" s="44"/>
      <c r="I161" s="44"/>
      <c r="J161" s="44"/>
      <c r="K161" s="44"/>
      <c r="L161" s="44"/>
      <c r="M161" s="44"/>
    </row>
    <row r="162" spans="2:13" s="43" customFormat="1" ht="9" customHeight="1">
      <c r="B162" s="36"/>
      <c r="C162" s="44"/>
      <c r="D162" s="44"/>
      <c r="E162" s="44"/>
      <c r="F162" s="44"/>
      <c r="G162" s="44"/>
      <c r="H162" s="44"/>
      <c r="I162" s="44"/>
      <c r="J162" s="44"/>
      <c r="K162" s="44"/>
      <c r="L162" s="44"/>
      <c r="M162" s="44"/>
    </row>
    <row r="163" spans="2:13" s="43" customFormat="1" ht="9" customHeight="1">
      <c r="B163" s="36"/>
      <c r="C163" s="44"/>
      <c r="D163" s="44"/>
      <c r="E163" s="44"/>
      <c r="F163" s="44"/>
      <c r="G163" s="44"/>
      <c r="H163" s="44"/>
      <c r="I163" s="44"/>
      <c r="J163" s="44"/>
      <c r="K163" s="44"/>
      <c r="L163" s="44"/>
      <c r="M163" s="44"/>
    </row>
    <row r="164" spans="2:13" s="43" customFormat="1" ht="9" customHeight="1">
      <c r="B164" s="36"/>
      <c r="C164" s="44"/>
      <c r="D164" s="44"/>
      <c r="E164" s="44"/>
      <c r="F164" s="44"/>
      <c r="G164" s="44"/>
      <c r="H164" s="44"/>
      <c r="I164" s="44"/>
      <c r="J164" s="44"/>
      <c r="K164" s="44"/>
      <c r="L164" s="44"/>
      <c r="M164" s="44"/>
    </row>
    <row r="165" spans="2:13" s="43" customFormat="1" ht="9" customHeight="1">
      <c r="B165" s="36"/>
      <c r="C165" s="44"/>
      <c r="D165" s="44"/>
      <c r="E165" s="44"/>
      <c r="F165" s="44"/>
      <c r="G165" s="44"/>
      <c r="H165" s="44"/>
      <c r="I165" s="44"/>
      <c r="J165" s="44"/>
      <c r="K165" s="44"/>
      <c r="L165" s="44"/>
      <c r="M165" s="44"/>
    </row>
    <row r="166" spans="2:13" s="43" customFormat="1" ht="9" customHeight="1">
      <c r="B166" s="36"/>
      <c r="C166" s="44"/>
      <c r="D166" s="44"/>
      <c r="E166" s="44"/>
      <c r="F166" s="44"/>
      <c r="G166" s="44"/>
      <c r="H166" s="44"/>
      <c r="I166" s="44"/>
      <c r="J166" s="44"/>
      <c r="K166" s="44"/>
      <c r="L166" s="44"/>
      <c r="M166" s="44"/>
    </row>
    <row r="167" spans="2:13" s="43" customFormat="1" ht="9" customHeight="1">
      <c r="B167" s="36"/>
      <c r="C167" s="44"/>
      <c r="D167" s="44"/>
      <c r="E167" s="44"/>
      <c r="F167" s="44"/>
      <c r="G167" s="44"/>
      <c r="H167" s="44"/>
      <c r="I167" s="44"/>
      <c r="J167" s="44"/>
      <c r="K167" s="44"/>
      <c r="L167" s="44"/>
      <c r="M167" s="44"/>
    </row>
    <row r="168" spans="2:13" s="43" customFormat="1" ht="9" customHeight="1">
      <c r="B168" s="36"/>
      <c r="C168" s="44"/>
      <c r="D168" s="44"/>
      <c r="E168" s="44"/>
      <c r="F168" s="44"/>
      <c r="G168" s="44"/>
      <c r="H168" s="44"/>
      <c r="I168" s="44"/>
      <c r="J168" s="44"/>
      <c r="K168" s="44"/>
      <c r="L168" s="44"/>
      <c r="M168" s="44"/>
    </row>
    <row r="169" spans="2:13" s="43" customFormat="1" ht="9" customHeight="1">
      <c r="B169" s="36"/>
      <c r="C169" s="44"/>
      <c r="D169" s="44"/>
      <c r="E169" s="44"/>
      <c r="F169" s="44"/>
      <c r="G169" s="44"/>
      <c r="H169" s="44"/>
      <c r="I169" s="44"/>
      <c r="J169" s="44"/>
      <c r="K169" s="44"/>
      <c r="L169" s="44"/>
      <c r="M169" s="44"/>
    </row>
    <row r="170" spans="2:13" s="43" customFormat="1" ht="9" customHeight="1">
      <c r="B170" s="36"/>
      <c r="C170" s="44"/>
      <c r="D170" s="44"/>
      <c r="E170" s="44"/>
      <c r="F170" s="44"/>
      <c r="G170" s="44"/>
      <c r="H170" s="44"/>
      <c r="I170" s="44"/>
      <c r="J170" s="44"/>
      <c r="K170" s="44"/>
      <c r="L170" s="44"/>
      <c r="M170" s="44"/>
    </row>
    <row r="171" spans="2:13" s="43" customFormat="1" ht="9" customHeight="1">
      <c r="B171" s="36"/>
      <c r="C171" s="44"/>
      <c r="D171" s="44"/>
      <c r="E171" s="44"/>
      <c r="F171" s="44"/>
      <c r="G171" s="44"/>
      <c r="H171" s="44"/>
      <c r="I171" s="44"/>
      <c r="J171" s="44"/>
      <c r="K171" s="44"/>
      <c r="L171" s="44"/>
      <c r="M171" s="44"/>
    </row>
    <row r="172" spans="2:13" s="43" customFormat="1" ht="9" customHeight="1">
      <c r="B172" s="36"/>
      <c r="C172" s="44"/>
      <c r="D172" s="44"/>
      <c r="E172" s="44"/>
      <c r="F172" s="44"/>
      <c r="G172" s="44"/>
      <c r="H172" s="44"/>
      <c r="I172" s="44"/>
      <c r="J172" s="44"/>
      <c r="K172" s="44"/>
      <c r="L172" s="44"/>
      <c r="M172" s="44"/>
    </row>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2"/>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907" t="s">
        <v>1764</v>
      </c>
    </row>
    <row r="2" spans="1:184" ht="9" customHeight="1">
      <c r="A2" s="34" t="s">
        <v>469</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315" t="s">
        <v>162</v>
      </c>
      <c r="B9" s="1316"/>
      <c r="C9" s="1313" t="s">
        <v>1702</v>
      </c>
      <c r="D9" s="1314"/>
      <c r="E9" s="1313" t="s">
        <v>1707</v>
      </c>
      <c r="F9" s="1314"/>
      <c r="G9" s="1313" t="s">
        <v>1721</v>
      </c>
      <c r="H9" s="1314"/>
      <c r="I9" s="1313" t="s">
        <v>1709</v>
      </c>
      <c r="J9" s="1314"/>
      <c r="K9" s="1313" t="s">
        <v>1628</v>
      </c>
      <c r="L9" s="1321"/>
      <c r="M9" s="185"/>
    </row>
    <row r="10" spans="1:184" s="38" customFormat="1" ht="12.75" customHeight="1">
      <c r="A10" s="1317"/>
      <c r="B10" s="1318"/>
      <c r="C10" s="1328" t="s">
        <v>1276</v>
      </c>
      <c r="D10" s="1328" t="s">
        <v>1281</v>
      </c>
      <c r="E10" s="1328" t="s">
        <v>1276</v>
      </c>
      <c r="F10" s="1328" t="s">
        <v>1277</v>
      </c>
      <c r="G10" s="1328" t="s">
        <v>1276</v>
      </c>
      <c r="H10" s="1328" t="s">
        <v>1281</v>
      </c>
      <c r="I10" s="1328" t="s">
        <v>1276</v>
      </c>
      <c r="J10" s="1328" t="s">
        <v>1281</v>
      </c>
      <c r="K10" s="1328" t="s">
        <v>1276</v>
      </c>
      <c r="L10" s="1322" t="s">
        <v>1281</v>
      </c>
    </row>
    <row r="11" spans="1:184" s="38" customFormat="1" ht="15.75" customHeight="1">
      <c r="A11" s="1317"/>
      <c r="B11" s="1318"/>
      <c r="C11" s="1329"/>
      <c r="D11" s="1329"/>
      <c r="E11" s="1329"/>
      <c r="F11" s="1329"/>
      <c r="G11" s="1329"/>
      <c r="H11" s="1329"/>
      <c r="I11" s="1329"/>
      <c r="J11" s="1329"/>
      <c r="K11" s="1329"/>
      <c r="L11" s="1331"/>
    </row>
    <row r="12" spans="1:184" s="38" customFormat="1" ht="12.75" customHeight="1">
      <c r="A12" s="1317"/>
      <c r="B12" s="1318"/>
      <c r="C12" s="1329"/>
      <c r="D12" s="1329"/>
      <c r="E12" s="1329"/>
      <c r="F12" s="1329"/>
      <c r="G12" s="1329"/>
      <c r="H12" s="1329"/>
      <c r="I12" s="1329"/>
      <c r="J12" s="1329"/>
      <c r="K12" s="1329"/>
      <c r="L12" s="1331"/>
    </row>
    <row r="13" spans="1:184" s="38" customFormat="1" ht="36.75" customHeight="1">
      <c r="A13" s="1317"/>
      <c r="B13" s="1318"/>
      <c r="C13" s="1330"/>
      <c r="D13" s="1330"/>
      <c r="E13" s="1330"/>
      <c r="F13" s="1330"/>
      <c r="G13" s="1330"/>
      <c r="H13" s="1330"/>
      <c r="I13" s="1330"/>
      <c r="J13" s="1330"/>
      <c r="K13" s="1330"/>
      <c r="L13" s="1325"/>
    </row>
    <row r="14" spans="1:184" s="38" customFormat="1" ht="12.75" customHeight="1">
      <c r="A14" s="1319"/>
      <c r="B14" s="1320"/>
      <c r="C14" s="39" t="s">
        <v>182</v>
      </c>
      <c r="D14" s="908" t="s">
        <v>64</v>
      </c>
      <c r="E14" s="39" t="s">
        <v>182</v>
      </c>
      <c r="F14" s="908" t="s">
        <v>64</v>
      </c>
      <c r="G14" s="39" t="s">
        <v>182</v>
      </c>
      <c r="H14" s="908" t="s">
        <v>64</v>
      </c>
      <c r="I14" s="39" t="s">
        <v>182</v>
      </c>
      <c r="J14" s="908" t="s">
        <v>64</v>
      </c>
      <c r="K14" s="39" t="s">
        <v>182</v>
      </c>
      <c r="L14" s="908"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466</v>
      </c>
      <c r="D16" s="44">
        <v>200</v>
      </c>
      <c r="E16" s="746">
        <v>701</v>
      </c>
      <c r="F16" s="44">
        <v>484</v>
      </c>
      <c r="G16" s="44">
        <v>591</v>
      </c>
      <c r="H16" s="44">
        <v>529</v>
      </c>
      <c r="I16" s="44">
        <v>2530</v>
      </c>
      <c r="J16" s="44">
        <v>1420</v>
      </c>
      <c r="K16" s="746">
        <v>2608</v>
      </c>
      <c r="L16" s="637">
        <v>1506</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761</v>
      </c>
      <c r="D17" s="44">
        <v>461</v>
      </c>
      <c r="E17" s="746">
        <v>923</v>
      </c>
      <c r="F17" s="44">
        <v>333</v>
      </c>
      <c r="G17" s="44">
        <v>658</v>
      </c>
      <c r="H17" s="44">
        <v>227</v>
      </c>
      <c r="I17" s="44">
        <v>3790</v>
      </c>
      <c r="J17" s="44">
        <v>1423</v>
      </c>
      <c r="K17" s="746">
        <v>3543</v>
      </c>
      <c r="L17" s="637">
        <v>1337</v>
      </c>
    </row>
    <row r="18" spans="1:12" ht="11.25" customHeight="1">
      <c r="A18" s="62">
        <v>103</v>
      </c>
      <c r="B18" s="63" t="s">
        <v>502</v>
      </c>
      <c r="C18" s="44">
        <v>644</v>
      </c>
      <c r="D18" s="44">
        <v>342</v>
      </c>
      <c r="E18" s="746">
        <v>470</v>
      </c>
      <c r="F18" s="44">
        <v>727</v>
      </c>
      <c r="G18" s="44">
        <v>393</v>
      </c>
      <c r="H18" s="44">
        <v>299</v>
      </c>
      <c r="I18" s="44">
        <v>1969</v>
      </c>
      <c r="J18" s="44">
        <v>1285</v>
      </c>
      <c r="K18" s="746">
        <v>1826</v>
      </c>
      <c r="L18" s="637">
        <v>719</v>
      </c>
    </row>
    <row r="19" spans="1:12" ht="11.25" customHeight="1">
      <c r="A19" s="62">
        <v>104</v>
      </c>
      <c r="B19" s="63" t="s">
        <v>509</v>
      </c>
      <c r="C19" s="44">
        <v>1520</v>
      </c>
      <c r="D19" s="44">
        <v>593</v>
      </c>
      <c r="E19" s="746">
        <v>1147</v>
      </c>
      <c r="F19" s="44">
        <v>465</v>
      </c>
      <c r="G19" s="44">
        <v>1343</v>
      </c>
      <c r="H19" s="44">
        <v>506</v>
      </c>
      <c r="I19" s="44">
        <v>5400</v>
      </c>
      <c r="J19" s="44">
        <v>1967</v>
      </c>
      <c r="K19" s="746">
        <v>5337</v>
      </c>
      <c r="L19" s="637">
        <v>1941</v>
      </c>
    </row>
    <row r="20" spans="1:12" ht="11.25" customHeight="1">
      <c r="A20" s="62">
        <v>105</v>
      </c>
      <c r="B20" s="63" t="s">
        <v>44</v>
      </c>
      <c r="C20" s="44">
        <v>294</v>
      </c>
      <c r="D20" s="44">
        <v>207</v>
      </c>
      <c r="E20" s="746">
        <v>328</v>
      </c>
      <c r="F20" s="44">
        <v>180</v>
      </c>
      <c r="G20" s="44">
        <v>193</v>
      </c>
      <c r="H20" s="44">
        <v>147</v>
      </c>
      <c r="I20" s="44">
        <v>1157</v>
      </c>
      <c r="J20" s="44">
        <v>710</v>
      </c>
      <c r="K20" s="746">
        <v>854</v>
      </c>
      <c r="L20" s="637">
        <v>861</v>
      </c>
    </row>
    <row r="21" spans="1:12" ht="11.25" customHeight="1">
      <c r="A21" s="62">
        <v>201</v>
      </c>
      <c r="B21" s="63" t="s">
        <v>817</v>
      </c>
      <c r="C21" s="44">
        <v>2827</v>
      </c>
      <c r="D21" s="44">
        <v>468</v>
      </c>
      <c r="E21" s="746">
        <v>3965</v>
      </c>
      <c r="F21" s="128">
        <v>719</v>
      </c>
      <c r="G21" s="44">
        <v>1147</v>
      </c>
      <c r="H21" s="44">
        <v>152</v>
      </c>
      <c r="I21" s="44">
        <v>11087</v>
      </c>
      <c r="J21" s="44">
        <v>1980</v>
      </c>
      <c r="K21" s="746">
        <v>12465</v>
      </c>
      <c r="L21" s="637">
        <v>2576</v>
      </c>
    </row>
    <row r="22" spans="1:12" ht="11.25" customHeight="1">
      <c r="A22" s="62">
        <v>301</v>
      </c>
      <c r="B22" s="63" t="s">
        <v>525</v>
      </c>
      <c r="C22" s="44">
        <v>855</v>
      </c>
      <c r="D22" s="44">
        <v>629</v>
      </c>
      <c r="E22" s="746">
        <v>1037</v>
      </c>
      <c r="F22" s="44">
        <v>408</v>
      </c>
      <c r="G22" s="44">
        <v>729</v>
      </c>
      <c r="H22" s="44">
        <v>233</v>
      </c>
      <c r="I22" s="44">
        <v>3732</v>
      </c>
      <c r="J22" s="44">
        <v>3531</v>
      </c>
      <c r="K22" s="746">
        <v>3481</v>
      </c>
      <c r="L22" s="637">
        <v>1088</v>
      </c>
    </row>
    <row r="23" spans="1:12" ht="11.25" customHeight="1">
      <c r="A23" s="62">
        <v>302</v>
      </c>
      <c r="B23" s="63" t="s">
        <v>177</v>
      </c>
      <c r="C23" s="44">
        <v>604</v>
      </c>
      <c r="D23" s="44">
        <v>203</v>
      </c>
      <c r="E23" s="746">
        <v>434</v>
      </c>
      <c r="F23" s="44">
        <v>142</v>
      </c>
      <c r="G23" s="44">
        <v>386</v>
      </c>
      <c r="H23" s="44">
        <v>117</v>
      </c>
      <c r="I23" s="44">
        <v>2098</v>
      </c>
      <c r="J23" s="44">
        <v>1109</v>
      </c>
      <c r="K23" s="746">
        <v>2187</v>
      </c>
      <c r="L23" s="637">
        <v>1155</v>
      </c>
    </row>
    <row r="24" spans="1:12" ht="11.25" customHeight="1">
      <c r="A24" s="62">
        <v>303</v>
      </c>
      <c r="B24" s="63" t="s">
        <v>126</v>
      </c>
      <c r="C24" s="44">
        <v>384</v>
      </c>
      <c r="D24" s="44">
        <v>232</v>
      </c>
      <c r="E24" s="746">
        <v>408</v>
      </c>
      <c r="F24" s="44">
        <v>277</v>
      </c>
      <c r="G24" s="44">
        <v>396</v>
      </c>
      <c r="H24" s="44">
        <v>126</v>
      </c>
      <c r="I24" s="44">
        <v>1299</v>
      </c>
      <c r="J24" s="44">
        <v>716</v>
      </c>
      <c r="K24" s="746">
        <v>1430</v>
      </c>
      <c r="L24" s="637">
        <v>696</v>
      </c>
    </row>
    <row r="25" spans="1:12" ht="11.25" customHeight="1">
      <c r="A25" s="62">
        <v>304</v>
      </c>
      <c r="B25" s="63" t="s">
        <v>179</v>
      </c>
      <c r="C25" s="44">
        <v>817</v>
      </c>
      <c r="D25" s="44">
        <v>681</v>
      </c>
      <c r="E25" s="746">
        <v>798</v>
      </c>
      <c r="F25" s="44">
        <v>674</v>
      </c>
      <c r="G25" s="44">
        <v>774</v>
      </c>
      <c r="H25" s="44">
        <v>638</v>
      </c>
      <c r="I25" s="44">
        <v>3012</v>
      </c>
      <c r="J25" s="44">
        <v>3037</v>
      </c>
      <c r="K25" s="746">
        <v>2922</v>
      </c>
      <c r="L25" s="637">
        <v>3436</v>
      </c>
    </row>
    <row r="26" spans="1:12" ht="11.25" customHeight="1">
      <c r="A26" s="62">
        <v>305</v>
      </c>
      <c r="B26" s="63" t="s">
        <v>527</v>
      </c>
      <c r="C26" s="44">
        <v>360</v>
      </c>
      <c r="D26" s="44">
        <v>271</v>
      </c>
      <c r="E26" s="746">
        <v>346</v>
      </c>
      <c r="F26" s="44">
        <v>585</v>
      </c>
      <c r="G26" s="44">
        <v>143</v>
      </c>
      <c r="H26" s="44">
        <v>82</v>
      </c>
      <c r="I26" s="44">
        <v>1304</v>
      </c>
      <c r="J26" s="44">
        <v>2359</v>
      </c>
      <c r="K26" s="746">
        <v>769</v>
      </c>
      <c r="L26" s="637">
        <v>1193</v>
      </c>
    </row>
    <row r="27" spans="1:12" ht="11.25" customHeight="1">
      <c r="A27" s="62">
        <v>306</v>
      </c>
      <c r="B27" s="63" t="s">
        <v>176</v>
      </c>
      <c r="C27" s="44">
        <v>920</v>
      </c>
      <c r="D27" s="44">
        <v>719</v>
      </c>
      <c r="E27" s="746">
        <v>1039</v>
      </c>
      <c r="F27" s="44">
        <v>605</v>
      </c>
      <c r="G27" s="44">
        <v>1001</v>
      </c>
      <c r="H27" s="44">
        <v>469</v>
      </c>
      <c r="I27" s="44">
        <v>3445</v>
      </c>
      <c r="J27" s="44">
        <v>2706</v>
      </c>
      <c r="K27" s="746">
        <v>3561</v>
      </c>
      <c r="L27" s="637">
        <v>3275</v>
      </c>
    </row>
    <row r="28" spans="1:12" ht="11.25" customHeight="1">
      <c r="A28" s="62">
        <v>307</v>
      </c>
      <c r="B28" s="63" t="s">
        <v>181</v>
      </c>
      <c r="C28" s="44">
        <v>1067</v>
      </c>
      <c r="D28" s="44">
        <v>1174</v>
      </c>
      <c r="E28" s="746">
        <v>1369</v>
      </c>
      <c r="F28" s="44">
        <v>960</v>
      </c>
      <c r="G28" s="44">
        <v>801</v>
      </c>
      <c r="H28" s="44">
        <v>316</v>
      </c>
      <c r="I28" s="44">
        <v>4455</v>
      </c>
      <c r="J28" s="44">
        <v>2972</v>
      </c>
      <c r="K28" s="746">
        <v>3617</v>
      </c>
      <c r="L28" s="637">
        <v>1291</v>
      </c>
    </row>
    <row r="29" spans="1:12" ht="11.25" customHeight="1">
      <c r="A29" s="62">
        <v>308</v>
      </c>
      <c r="B29" s="63" t="s">
        <v>526</v>
      </c>
      <c r="C29" s="44">
        <v>198</v>
      </c>
      <c r="D29" s="44">
        <v>238</v>
      </c>
      <c r="E29" s="746">
        <v>175</v>
      </c>
      <c r="F29" s="44">
        <v>65</v>
      </c>
      <c r="G29" s="44">
        <v>271</v>
      </c>
      <c r="H29" s="44">
        <v>52</v>
      </c>
      <c r="I29" s="44">
        <v>763</v>
      </c>
      <c r="J29" s="44">
        <v>559</v>
      </c>
      <c r="K29" s="746">
        <v>580</v>
      </c>
      <c r="L29" s="637">
        <v>492</v>
      </c>
    </row>
    <row r="30" spans="1:12" ht="11.25" customHeight="1">
      <c r="A30" s="62">
        <v>309</v>
      </c>
      <c r="B30" s="63" t="s">
        <v>524</v>
      </c>
      <c r="C30" s="44">
        <v>248</v>
      </c>
      <c r="D30" s="44">
        <v>43</v>
      </c>
      <c r="E30" s="746">
        <v>268</v>
      </c>
      <c r="F30" s="44">
        <v>112</v>
      </c>
      <c r="G30" s="44">
        <v>167</v>
      </c>
      <c r="H30" s="44">
        <v>73</v>
      </c>
      <c r="I30" s="44">
        <v>988</v>
      </c>
      <c r="J30" s="44">
        <v>732</v>
      </c>
      <c r="K30" s="746">
        <v>856</v>
      </c>
      <c r="L30" s="637">
        <v>671</v>
      </c>
    </row>
    <row r="31" spans="1:12" ht="11.25" customHeight="1">
      <c r="A31" s="62">
        <v>310</v>
      </c>
      <c r="B31" s="63" t="s">
        <v>178</v>
      </c>
      <c r="C31" s="44">
        <v>980</v>
      </c>
      <c r="D31" s="44">
        <v>356</v>
      </c>
      <c r="E31" s="746">
        <v>820</v>
      </c>
      <c r="F31" s="44">
        <v>599</v>
      </c>
      <c r="G31" s="44">
        <v>939</v>
      </c>
      <c r="H31" s="44">
        <v>539</v>
      </c>
      <c r="I31" s="44">
        <v>3916</v>
      </c>
      <c r="J31" s="44">
        <v>1723</v>
      </c>
      <c r="K31" s="746">
        <v>3929</v>
      </c>
      <c r="L31" s="637">
        <v>1601</v>
      </c>
    </row>
    <row r="32" spans="1:12" ht="11.25" customHeight="1">
      <c r="A32" s="62">
        <v>311</v>
      </c>
      <c r="B32" s="63" t="s">
        <v>180</v>
      </c>
      <c r="C32" s="44">
        <v>1020</v>
      </c>
      <c r="D32" s="44">
        <v>1219</v>
      </c>
      <c r="E32" s="746">
        <v>590</v>
      </c>
      <c r="F32" s="44">
        <v>659</v>
      </c>
      <c r="G32" s="44">
        <v>965</v>
      </c>
      <c r="H32" s="44">
        <v>710</v>
      </c>
      <c r="I32" s="44">
        <v>3208</v>
      </c>
      <c r="J32" s="44">
        <v>2761</v>
      </c>
      <c r="K32" s="746">
        <v>2858</v>
      </c>
      <c r="L32" s="637">
        <v>2802</v>
      </c>
    </row>
    <row r="33" spans="1:12" ht="11.25" customHeight="1">
      <c r="A33" s="62">
        <v>312</v>
      </c>
      <c r="B33" s="63" t="s">
        <v>125</v>
      </c>
      <c r="C33" s="44">
        <v>688</v>
      </c>
      <c r="D33" s="44">
        <v>350</v>
      </c>
      <c r="E33" s="746">
        <v>672</v>
      </c>
      <c r="F33" s="44">
        <v>315</v>
      </c>
      <c r="G33" s="44">
        <v>751</v>
      </c>
      <c r="H33" s="44">
        <v>504</v>
      </c>
      <c r="I33" s="44">
        <v>2756</v>
      </c>
      <c r="J33" s="44">
        <v>1133</v>
      </c>
      <c r="K33" s="746">
        <v>2752</v>
      </c>
      <c r="L33" s="637">
        <v>1300</v>
      </c>
    </row>
    <row r="34" spans="1:12" ht="11.25" customHeight="1">
      <c r="A34" s="62">
        <v>313</v>
      </c>
      <c r="B34" s="63" t="s">
        <v>327</v>
      </c>
      <c r="C34" s="44">
        <v>322</v>
      </c>
      <c r="D34" s="44">
        <v>84</v>
      </c>
      <c r="E34" s="746">
        <v>271</v>
      </c>
      <c r="F34" s="44">
        <v>75</v>
      </c>
      <c r="G34" s="44">
        <v>280</v>
      </c>
      <c r="H34" s="44">
        <v>384</v>
      </c>
      <c r="I34" s="44">
        <v>1199</v>
      </c>
      <c r="J34" s="44">
        <v>278</v>
      </c>
      <c r="K34" s="746">
        <v>1030</v>
      </c>
      <c r="L34" s="637">
        <v>447</v>
      </c>
    </row>
    <row r="35" spans="1:12" ht="11.25" customHeight="1">
      <c r="A35" s="62">
        <v>401</v>
      </c>
      <c r="B35" s="63" t="s">
        <v>603</v>
      </c>
      <c r="C35" s="44">
        <v>908</v>
      </c>
      <c r="D35" s="44">
        <v>380</v>
      </c>
      <c r="E35" s="746">
        <v>455</v>
      </c>
      <c r="F35" s="44">
        <v>478</v>
      </c>
      <c r="G35" s="44">
        <v>149</v>
      </c>
      <c r="H35" s="44">
        <v>958</v>
      </c>
      <c r="I35" s="44">
        <v>2270</v>
      </c>
      <c r="J35" s="44">
        <v>1547</v>
      </c>
      <c r="K35" s="746">
        <v>2487</v>
      </c>
      <c r="L35" s="637">
        <v>1306</v>
      </c>
    </row>
    <row r="36" spans="1:12" ht="11.25" customHeight="1">
      <c r="A36" s="62">
        <v>501</v>
      </c>
      <c r="B36" s="63" t="s">
        <v>1050</v>
      </c>
      <c r="C36" s="44">
        <v>1363</v>
      </c>
      <c r="D36" s="44">
        <v>837</v>
      </c>
      <c r="E36" s="746">
        <v>1478</v>
      </c>
      <c r="F36" s="44">
        <v>1134</v>
      </c>
      <c r="G36" s="44">
        <v>1296</v>
      </c>
      <c r="H36" s="44">
        <v>605</v>
      </c>
      <c r="I36" s="44">
        <v>5167</v>
      </c>
      <c r="J36" s="44">
        <v>2720</v>
      </c>
      <c r="K36" s="746">
        <v>4830</v>
      </c>
      <c r="L36" s="637">
        <v>1655</v>
      </c>
    </row>
    <row r="37" spans="1:12" ht="11.25" customHeight="1">
      <c r="A37" s="62">
        <v>502</v>
      </c>
      <c r="B37" s="63" t="s">
        <v>994</v>
      </c>
      <c r="C37" s="44">
        <v>430</v>
      </c>
      <c r="D37" s="44">
        <v>488</v>
      </c>
      <c r="E37" s="746">
        <v>424</v>
      </c>
      <c r="F37" s="44">
        <v>303</v>
      </c>
      <c r="G37" s="44">
        <v>422</v>
      </c>
      <c r="H37" s="44">
        <v>137</v>
      </c>
      <c r="I37" s="44">
        <v>1727</v>
      </c>
      <c r="J37" s="44">
        <v>1449</v>
      </c>
      <c r="K37" s="746">
        <v>1652</v>
      </c>
      <c r="L37" s="637">
        <v>825</v>
      </c>
    </row>
    <row r="38" spans="1:12" ht="11.25" customHeight="1">
      <c r="A38" s="62">
        <v>503</v>
      </c>
      <c r="B38" s="63" t="s">
        <v>992</v>
      </c>
      <c r="C38" s="44">
        <v>1561</v>
      </c>
      <c r="D38" s="44">
        <v>987</v>
      </c>
      <c r="E38" s="746">
        <v>1191</v>
      </c>
      <c r="F38" s="44">
        <v>1380</v>
      </c>
      <c r="G38" s="44">
        <v>1263</v>
      </c>
      <c r="H38" s="44">
        <v>438</v>
      </c>
      <c r="I38" s="44">
        <v>5146</v>
      </c>
      <c r="J38" s="44">
        <v>4144</v>
      </c>
      <c r="K38" s="746">
        <v>5323</v>
      </c>
      <c r="L38" s="637">
        <v>4432</v>
      </c>
    </row>
    <row r="39" spans="1:12" ht="11.25" customHeight="1">
      <c r="A39" s="62">
        <v>504</v>
      </c>
      <c r="B39" s="63" t="s">
        <v>1048</v>
      </c>
      <c r="C39" s="44">
        <v>611</v>
      </c>
      <c r="D39" s="44">
        <v>347</v>
      </c>
      <c r="E39" s="746">
        <v>732</v>
      </c>
      <c r="F39" s="44">
        <v>849</v>
      </c>
      <c r="G39" s="44">
        <v>308</v>
      </c>
      <c r="H39" s="44">
        <v>260</v>
      </c>
      <c r="I39" s="44">
        <v>2393</v>
      </c>
      <c r="J39" s="44">
        <v>1974</v>
      </c>
      <c r="K39" s="746">
        <v>2131</v>
      </c>
      <c r="L39" s="637">
        <v>3551</v>
      </c>
    </row>
    <row r="40" spans="1:12" ht="11.25" customHeight="1">
      <c r="A40" s="62">
        <v>505</v>
      </c>
      <c r="B40" s="63" t="s">
        <v>1051</v>
      </c>
      <c r="C40" s="44">
        <v>949</v>
      </c>
      <c r="D40" s="44">
        <v>499</v>
      </c>
      <c r="E40" s="746">
        <v>769</v>
      </c>
      <c r="F40" s="44">
        <v>183</v>
      </c>
      <c r="G40" s="44">
        <v>849</v>
      </c>
      <c r="H40" s="44">
        <v>530</v>
      </c>
      <c r="I40" s="44">
        <v>3154</v>
      </c>
      <c r="J40" s="44">
        <v>1088</v>
      </c>
      <c r="K40" s="746">
        <v>3155</v>
      </c>
      <c r="L40" s="637">
        <v>1793</v>
      </c>
    </row>
    <row r="41" spans="1:12" ht="11.25" customHeight="1">
      <c r="A41" s="62">
        <v>506</v>
      </c>
      <c r="B41" s="63" t="s">
        <v>151</v>
      </c>
      <c r="C41" s="44">
        <v>690</v>
      </c>
      <c r="D41" s="44">
        <v>652</v>
      </c>
      <c r="E41" s="746">
        <v>1016</v>
      </c>
      <c r="F41" s="44">
        <v>1067</v>
      </c>
      <c r="G41" s="44">
        <v>813</v>
      </c>
      <c r="H41" s="44">
        <v>781</v>
      </c>
      <c r="I41" s="44">
        <v>2959</v>
      </c>
      <c r="J41" s="44">
        <v>3514</v>
      </c>
      <c r="K41" s="746">
        <v>2944</v>
      </c>
      <c r="L41" s="637">
        <v>4902</v>
      </c>
    </row>
    <row r="42" spans="1:12" ht="11.25" customHeight="1">
      <c r="A42" s="62">
        <v>507</v>
      </c>
      <c r="B42" s="63" t="s">
        <v>1046</v>
      </c>
      <c r="C42" s="44">
        <v>2050</v>
      </c>
      <c r="D42" s="44">
        <v>531</v>
      </c>
      <c r="E42" s="746">
        <v>1528</v>
      </c>
      <c r="F42" s="44">
        <v>837</v>
      </c>
      <c r="G42" s="44">
        <v>1039</v>
      </c>
      <c r="H42" s="44">
        <v>1150</v>
      </c>
      <c r="I42" s="44">
        <v>6350</v>
      </c>
      <c r="J42" s="44">
        <v>3053</v>
      </c>
      <c r="K42" s="746">
        <v>5145</v>
      </c>
      <c r="L42" s="637">
        <v>3598</v>
      </c>
    </row>
    <row r="43" spans="1:12" ht="11.25" customHeight="1">
      <c r="A43" s="62">
        <v>508</v>
      </c>
      <c r="B43" s="63" t="s">
        <v>1047</v>
      </c>
      <c r="C43" s="44">
        <v>2163</v>
      </c>
      <c r="D43" s="44">
        <v>1105</v>
      </c>
      <c r="E43" s="746">
        <v>1965</v>
      </c>
      <c r="F43" s="44">
        <v>2111</v>
      </c>
      <c r="G43" s="44">
        <v>1551</v>
      </c>
      <c r="H43" s="44">
        <v>569</v>
      </c>
      <c r="I43" s="44">
        <v>8203</v>
      </c>
      <c r="J43" s="44">
        <v>4965</v>
      </c>
      <c r="K43" s="746">
        <v>8738</v>
      </c>
      <c r="L43" s="637">
        <v>6171</v>
      </c>
    </row>
    <row r="44" spans="1:12" ht="11.25" customHeight="1">
      <c r="A44" s="62">
        <v>509</v>
      </c>
      <c r="B44" s="63" t="s">
        <v>152</v>
      </c>
      <c r="C44" s="44">
        <v>625</v>
      </c>
      <c r="D44" s="44">
        <v>911</v>
      </c>
      <c r="E44" s="746">
        <v>344</v>
      </c>
      <c r="F44" s="44">
        <v>167</v>
      </c>
      <c r="G44" s="44">
        <v>399</v>
      </c>
      <c r="H44" s="44">
        <v>381</v>
      </c>
      <c r="I44" s="44">
        <v>1717</v>
      </c>
      <c r="J44" s="44">
        <v>1941</v>
      </c>
      <c r="K44" s="746">
        <v>1990</v>
      </c>
      <c r="L44" s="637">
        <v>1099</v>
      </c>
    </row>
    <row r="45" spans="1:12" ht="11.25" customHeight="1">
      <c r="A45" s="62">
        <v>510</v>
      </c>
      <c r="B45" s="63" t="s">
        <v>1049</v>
      </c>
      <c r="C45" s="44">
        <v>2388</v>
      </c>
      <c r="D45" s="44">
        <v>1531</v>
      </c>
      <c r="E45" s="746">
        <v>2166</v>
      </c>
      <c r="F45" s="44">
        <v>453</v>
      </c>
      <c r="G45" s="44">
        <v>1397</v>
      </c>
      <c r="H45" s="44">
        <v>463</v>
      </c>
      <c r="I45" s="44">
        <v>7311</v>
      </c>
      <c r="J45" s="44">
        <v>3006</v>
      </c>
      <c r="K45" s="746">
        <v>6189</v>
      </c>
      <c r="L45" s="637">
        <v>2274</v>
      </c>
    </row>
    <row r="46" spans="1:12" ht="11.25" customHeight="1">
      <c r="A46" s="62">
        <v>511</v>
      </c>
      <c r="B46" s="63" t="s">
        <v>991</v>
      </c>
      <c r="C46" s="44">
        <v>2572</v>
      </c>
      <c r="D46" s="44">
        <v>1445</v>
      </c>
      <c r="E46" s="746">
        <v>2216</v>
      </c>
      <c r="F46" s="44">
        <v>1634</v>
      </c>
      <c r="G46" s="44">
        <v>2368</v>
      </c>
      <c r="H46" s="44">
        <v>1092</v>
      </c>
      <c r="I46" s="44">
        <v>8700</v>
      </c>
      <c r="J46" s="44">
        <v>5341</v>
      </c>
      <c r="K46" s="746">
        <v>7568</v>
      </c>
      <c r="L46" s="637">
        <v>5604</v>
      </c>
    </row>
    <row r="47" spans="1:12" ht="11.25" customHeight="1">
      <c r="A47" s="62">
        <v>512</v>
      </c>
      <c r="B47" s="63" t="s">
        <v>993</v>
      </c>
      <c r="C47" s="44">
        <v>453</v>
      </c>
      <c r="D47" s="44">
        <v>267</v>
      </c>
      <c r="E47" s="746">
        <v>397</v>
      </c>
      <c r="F47" s="44">
        <v>183</v>
      </c>
      <c r="G47" s="44">
        <v>372</v>
      </c>
      <c r="H47" s="44">
        <v>355</v>
      </c>
      <c r="I47" s="44">
        <v>1792</v>
      </c>
      <c r="J47" s="44">
        <v>1027</v>
      </c>
      <c r="K47" s="746">
        <v>1968</v>
      </c>
      <c r="L47" s="637">
        <v>1183</v>
      </c>
    </row>
    <row r="48" spans="1:12" ht="11.25" customHeight="1">
      <c r="A48" s="62">
        <v>513</v>
      </c>
      <c r="B48" s="63" t="s">
        <v>1052</v>
      </c>
      <c r="C48" s="44">
        <v>374</v>
      </c>
      <c r="D48" s="44">
        <v>121</v>
      </c>
      <c r="E48" s="746">
        <v>144</v>
      </c>
      <c r="F48" s="44">
        <v>197</v>
      </c>
      <c r="G48" s="44">
        <v>167</v>
      </c>
      <c r="H48" s="44">
        <v>54</v>
      </c>
      <c r="I48" s="44">
        <v>924</v>
      </c>
      <c r="J48" s="44">
        <v>802</v>
      </c>
      <c r="K48" s="746">
        <v>849</v>
      </c>
      <c r="L48" s="637">
        <v>856</v>
      </c>
    </row>
    <row r="49" spans="1:12" ht="11.25" customHeight="1">
      <c r="A49" s="62">
        <v>601</v>
      </c>
      <c r="B49" s="63" t="s">
        <v>53</v>
      </c>
      <c r="C49" s="44">
        <v>900</v>
      </c>
      <c r="D49" s="44">
        <v>541</v>
      </c>
      <c r="E49" s="746">
        <v>903</v>
      </c>
      <c r="F49" s="44">
        <v>1015</v>
      </c>
      <c r="G49" s="44">
        <v>885</v>
      </c>
      <c r="H49" s="44">
        <v>456</v>
      </c>
      <c r="I49" s="44">
        <v>4225</v>
      </c>
      <c r="J49" s="44">
        <v>2581</v>
      </c>
      <c r="K49" s="746">
        <v>3368</v>
      </c>
      <c r="L49" s="637">
        <v>2525</v>
      </c>
    </row>
    <row r="50" spans="1:12" ht="11.25" customHeight="1">
      <c r="A50" s="62">
        <v>602</v>
      </c>
      <c r="B50" s="63" t="s">
        <v>485</v>
      </c>
      <c r="C50" s="44">
        <v>646</v>
      </c>
      <c r="D50" s="44">
        <v>452</v>
      </c>
      <c r="E50" s="746">
        <v>595</v>
      </c>
      <c r="F50" s="44">
        <v>288</v>
      </c>
      <c r="G50" s="44">
        <v>556</v>
      </c>
      <c r="H50" s="44">
        <v>219</v>
      </c>
      <c r="I50" s="44">
        <v>2156</v>
      </c>
      <c r="J50" s="44">
        <v>1226</v>
      </c>
      <c r="K50" s="746">
        <v>2207</v>
      </c>
      <c r="L50" s="637">
        <v>1872</v>
      </c>
    </row>
    <row r="51" spans="1:12" ht="11.25" customHeight="1">
      <c r="A51" s="62">
        <v>603</v>
      </c>
      <c r="B51" s="63" t="s">
        <v>3</v>
      </c>
      <c r="C51" s="44">
        <v>235</v>
      </c>
      <c r="D51" s="44">
        <v>228</v>
      </c>
      <c r="E51" s="746">
        <v>267</v>
      </c>
      <c r="F51" s="44">
        <v>195</v>
      </c>
      <c r="G51" s="44">
        <v>257</v>
      </c>
      <c r="H51" s="44">
        <v>177</v>
      </c>
      <c r="I51" s="44">
        <v>1130</v>
      </c>
      <c r="J51" s="44">
        <v>770</v>
      </c>
      <c r="K51" s="746">
        <v>1013</v>
      </c>
      <c r="L51" s="637">
        <v>689</v>
      </c>
    </row>
    <row r="52" spans="1:12" ht="11.25" customHeight="1">
      <c r="A52" s="62">
        <v>604</v>
      </c>
      <c r="B52" s="63" t="s">
        <v>4</v>
      </c>
      <c r="C52" s="44">
        <v>3545</v>
      </c>
      <c r="D52" s="44">
        <v>2568</v>
      </c>
      <c r="E52" s="746">
        <v>2802</v>
      </c>
      <c r="F52" s="44">
        <v>997</v>
      </c>
      <c r="G52" s="44">
        <v>2848</v>
      </c>
      <c r="H52" s="44">
        <v>866</v>
      </c>
      <c r="I52" s="44">
        <v>14305</v>
      </c>
      <c r="J52" s="44">
        <v>7397</v>
      </c>
      <c r="K52" s="746">
        <v>15681</v>
      </c>
      <c r="L52" s="637">
        <v>7684</v>
      </c>
    </row>
    <row r="53" spans="1:12" ht="11.25" customHeight="1">
      <c r="A53" s="62">
        <v>605</v>
      </c>
      <c r="B53" s="63" t="s">
        <v>5</v>
      </c>
      <c r="C53" s="44">
        <v>891</v>
      </c>
      <c r="D53" s="44">
        <v>509</v>
      </c>
      <c r="E53" s="746">
        <v>1058</v>
      </c>
      <c r="F53" s="44">
        <v>1322</v>
      </c>
      <c r="G53" s="44">
        <v>1023</v>
      </c>
      <c r="H53" s="44">
        <v>486</v>
      </c>
      <c r="I53" s="44">
        <v>3895</v>
      </c>
      <c r="J53" s="44">
        <v>4283</v>
      </c>
      <c r="K53" s="746">
        <v>4532</v>
      </c>
      <c r="L53" s="637">
        <v>6259</v>
      </c>
    </row>
    <row r="54" spans="1:12" ht="11.25" customHeight="1">
      <c r="A54" s="62">
        <v>701</v>
      </c>
      <c r="B54" s="63" t="s">
        <v>10</v>
      </c>
      <c r="C54" s="44">
        <v>1143</v>
      </c>
      <c r="D54" s="44">
        <v>903</v>
      </c>
      <c r="E54" s="746">
        <v>1041</v>
      </c>
      <c r="F54" s="44">
        <v>791</v>
      </c>
      <c r="G54" s="44">
        <v>1087</v>
      </c>
      <c r="H54" s="44">
        <v>498</v>
      </c>
      <c r="I54" s="44">
        <v>4437</v>
      </c>
      <c r="J54" s="44">
        <v>3188</v>
      </c>
      <c r="K54" s="746">
        <v>4249</v>
      </c>
      <c r="L54" s="637">
        <v>2869</v>
      </c>
    </row>
    <row r="55" spans="1:12" ht="11.25" customHeight="1">
      <c r="A55" s="62">
        <v>702</v>
      </c>
      <c r="B55" s="63" t="s">
        <v>231</v>
      </c>
      <c r="C55" s="44">
        <v>1846</v>
      </c>
      <c r="D55" s="44">
        <v>387</v>
      </c>
      <c r="E55" s="746">
        <v>828</v>
      </c>
      <c r="F55" s="44">
        <v>590</v>
      </c>
      <c r="G55" s="44">
        <v>912</v>
      </c>
      <c r="H55" s="44">
        <v>295</v>
      </c>
      <c r="I55" s="44">
        <v>4253</v>
      </c>
      <c r="J55" s="44">
        <v>2099</v>
      </c>
      <c r="K55" s="746">
        <v>3554</v>
      </c>
      <c r="L55" s="637">
        <v>1898</v>
      </c>
    </row>
    <row r="56" spans="1:12" ht="11.25" customHeight="1">
      <c r="A56" s="62">
        <v>703</v>
      </c>
      <c r="B56" s="63" t="s">
        <v>554</v>
      </c>
      <c r="C56" s="44">
        <v>1346</v>
      </c>
      <c r="D56" s="44">
        <v>542</v>
      </c>
      <c r="E56" s="746">
        <v>927</v>
      </c>
      <c r="F56" s="44">
        <v>558</v>
      </c>
      <c r="G56" s="44">
        <v>799</v>
      </c>
      <c r="H56" s="44">
        <v>387</v>
      </c>
      <c r="I56" s="44">
        <v>3890</v>
      </c>
      <c r="J56" s="44">
        <v>2987</v>
      </c>
      <c r="K56" s="746">
        <v>3609</v>
      </c>
      <c r="L56" s="637">
        <v>1741</v>
      </c>
    </row>
    <row r="57" spans="1:12" ht="11.25" customHeight="1">
      <c r="A57" s="62">
        <v>704</v>
      </c>
      <c r="B57" s="63" t="s">
        <v>501</v>
      </c>
      <c r="C57" s="44">
        <v>827</v>
      </c>
      <c r="D57" s="44">
        <v>165</v>
      </c>
      <c r="E57" s="746">
        <v>713</v>
      </c>
      <c r="F57" s="44">
        <v>346</v>
      </c>
      <c r="G57" s="44">
        <v>624</v>
      </c>
      <c r="H57" s="44">
        <v>558</v>
      </c>
      <c r="I57" s="44">
        <v>2708</v>
      </c>
      <c r="J57" s="44">
        <v>1179</v>
      </c>
      <c r="K57" s="746">
        <v>3024</v>
      </c>
      <c r="L57" s="637">
        <v>1297</v>
      </c>
    </row>
    <row r="58" spans="1:12" ht="11.25" customHeight="1">
      <c r="A58" s="62">
        <v>705</v>
      </c>
      <c r="B58" s="63" t="s">
        <v>232</v>
      </c>
      <c r="C58" s="44">
        <v>323</v>
      </c>
      <c r="D58" s="44">
        <v>548</v>
      </c>
      <c r="E58" s="746">
        <v>217</v>
      </c>
      <c r="F58" s="44">
        <v>173</v>
      </c>
      <c r="G58" s="44">
        <v>376</v>
      </c>
      <c r="H58" s="44">
        <v>204</v>
      </c>
      <c r="I58" s="44">
        <v>1216</v>
      </c>
      <c r="J58" s="44">
        <v>1258</v>
      </c>
      <c r="K58" s="746">
        <v>1225</v>
      </c>
      <c r="L58" s="637">
        <v>748</v>
      </c>
    </row>
    <row r="59" spans="1:12" ht="11.25" customHeight="1">
      <c r="A59" s="62">
        <v>801</v>
      </c>
      <c r="B59" s="63" t="s">
        <v>115</v>
      </c>
      <c r="C59" s="44">
        <v>790</v>
      </c>
      <c r="D59" s="44">
        <v>638</v>
      </c>
      <c r="E59" s="746">
        <v>660</v>
      </c>
      <c r="F59" s="44">
        <v>604</v>
      </c>
      <c r="G59" s="44">
        <v>530</v>
      </c>
      <c r="H59" s="44">
        <v>241</v>
      </c>
      <c r="I59" s="44">
        <v>2817</v>
      </c>
      <c r="J59" s="44">
        <v>2184</v>
      </c>
      <c r="K59" s="746">
        <v>2851</v>
      </c>
      <c r="L59" s="637">
        <v>1940</v>
      </c>
    </row>
    <row r="60" spans="1:12" ht="11.25" customHeight="1">
      <c r="A60" s="62">
        <v>802</v>
      </c>
      <c r="B60" s="63" t="s">
        <v>1022</v>
      </c>
      <c r="C60" s="44">
        <v>718</v>
      </c>
      <c r="D60" s="44">
        <v>631</v>
      </c>
      <c r="E60" s="746">
        <v>648</v>
      </c>
      <c r="F60" s="44">
        <v>715</v>
      </c>
      <c r="G60" s="44">
        <v>479</v>
      </c>
      <c r="H60" s="44">
        <v>330</v>
      </c>
      <c r="I60" s="44">
        <v>2757</v>
      </c>
      <c r="J60" s="44">
        <v>2984</v>
      </c>
      <c r="K60" s="746">
        <v>2576</v>
      </c>
      <c r="L60" s="637">
        <v>2079</v>
      </c>
    </row>
    <row r="61" spans="1:12" ht="11.25" customHeight="1">
      <c r="A61" s="62">
        <v>803</v>
      </c>
      <c r="B61" s="63" t="s">
        <v>1722</v>
      </c>
      <c r="C61" s="44">
        <v>920</v>
      </c>
      <c r="D61" s="44">
        <v>1033</v>
      </c>
      <c r="E61" s="746">
        <v>1188</v>
      </c>
      <c r="F61" s="44">
        <v>1167</v>
      </c>
      <c r="G61" s="44">
        <v>919</v>
      </c>
      <c r="H61" s="44">
        <v>692</v>
      </c>
      <c r="I61" s="44">
        <v>4751</v>
      </c>
      <c r="J61" s="44">
        <v>4478</v>
      </c>
      <c r="K61" s="746">
        <v>4531</v>
      </c>
      <c r="L61" s="637">
        <v>4250</v>
      </c>
    </row>
    <row r="62" spans="1:12" ht="11.25" customHeight="1">
      <c r="A62" s="62">
        <v>804</v>
      </c>
      <c r="B62" s="63" t="s">
        <v>114</v>
      </c>
      <c r="C62" s="44">
        <v>858</v>
      </c>
      <c r="D62" s="44">
        <v>455</v>
      </c>
      <c r="E62" s="746">
        <v>853</v>
      </c>
      <c r="F62" s="44">
        <v>529</v>
      </c>
      <c r="G62" s="44">
        <v>680</v>
      </c>
      <c r="H62" s="44">
        <v>712</v>
      </c>
      <c r="I62" s="44">
        <v>3810</v>
      </c>
      <c r="J62" s="44">
        <v>2403</v>
      </c>
      <c r="K62" s="746">
        <v>3676</v>
      </c>
      <c r="L62" s="637">
        <v>1958</v>
      </c>
    </row>
    <row r="63" spans="1:12" ht="11.25" customHeight="1">
      <c r="A63" s="62">
        <v>805</v>
      </c>
      <c r="B63" s="63" t="s">
        <v>216</v>
      </c>
      <c r="C63" s="44">
        <v>780</v>
      </c>
      <c r="D63" s="44">
        <v>609</v>
      </c>
      <c r="E63" s="746">
        <v>1105</v>
      </c>
      <c r="F63" s="44">
        <v>1325</v>
      </c>
      <c r="G63" s="44">
        <v>1053</v>
      </c>
      <c r="H63" s="44">
        <v>1206</v>
      </c>
      <c r="I63" s="44">
        <v>3781</v>
      </c>
      <c r="J63" s="44">
        <v>2911</v>
      </c>
      <c r="K63" s="746">
        <v>3964</v>
      </c>
      <c r="L63" s="637">
        <v>3074</v>
      </c>
    </row>
    <row r="64" spans="1:12" ht="11.25" customHeight="1">
      <c r="A64" s="206" t="s">
        <v>1305</v>
      </c>
      <c r="B64" s="127"/>
    </row>
    <row r="65" spans="1:12" ht="11.25" customHeight="1">
      <c r="A65" s="44" t="s">
        <v>1274</v>
      </c>
      <c r="C65" s="206"/>
    </row>
    <row r="66" spans="1:12" ht="11.25" customHeight="1">
      <c r="A66" s="44" t="s">
        <v>1275</v>
      </c>
      <c r="C66" s="206"/>
    </row>
    <row r="67" spans="1:12" ht="11.25" customHeight="1">
      <c r="A67" s="44"/>
      <c r="C67" s="206"/>
    </row>
    <row r="68" spans="1:12" ht="11.25" customHeight="1">
      <c r="A68" s="44"/>
      <c r="C68" s="206"/>
    </row>
    <row r="69" spans="1:12" ht="11.25" customHeight="1">
      <c r="A69" s="128" t="s">
        <v>1745</v>
      </c>
      <c r="B69" s="128"/>
      <c r="C69" s="128"/>
      <c r="D69" s="128"/>
      <c r="E69" s="128"/>
      <c r="F69" s="128"/>
      <c r="G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spans="2:184" ht="9" customHeight="1"/>
    <row r="82" spans="2:184" s="43" customFormat="1" ht="9" customHeight="1">
      <c r="B82" s="36"/>
      <c r="C82" s="44"/>
      <c r="D82" s="44"/>
      <c r="E82" s="44"/>
      <c r="F82" s="44"/>
      <c r="G82" s="44"/>
      <c r="H82" s="44"/>
      <c r="I82" s="44"/>
      <c r="J82" s="44"/>
      <c r="K82" s="44"/>
      <c r="L82" s="44"/>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c r="DG82" s="36"/>
      <c r="DH82" s="36"/>
      <c r="DI82" s="36"/>
      <c r="DJ82" s="36"/>
      <c r="DK82" s="36"/>
      <c r="DL82" s="36"/>
      <c r="DM82" s="36"/>
      <c r="DN82" s="36"/>
      <c r="DO82" s="36"/>
      <c r="DP82" s="36"/>
      <c r="DQ82" s="36"/>
      <c r="DR82" s="36"/>
      <c r="DS82" s="36"/>
      <c r="DT82" s="36"/>
      <c r="DU82" s="36"/>
      <c r="DV82" s="36"/>
      <c r="DW82" s="36"/>
      <c r="DX82" s="36"/>
      <c r="DY82" s="36"/>
      <c r="DZ82" s="36"/>
      <c r="EA82" s="36"/>
      <c r="EB82" s="36"/>
      <c r="EC82" s="36"/>
      <c r="ED82" s="36"/>
      <c r="EE82" s="36"/>
      <c r="EF82" s="36"/>
      <c r="EG82" s="36"/>
      <c r="EH82" s="36"/>
      <c r="EI82" s="36"/>
      <c r="EJ82" s="36"/>
      <c r="EK82" s="36"/>
      <c r="EL82" s="36"/>
      <c r="EM82" s="36"/>
      <c r="EN82" s="36"/>
      <c r="EO82" s="36"/>
      <c r="EP82" s="36"/>
      <c r="EQ82" s="36"/>
      <c r="ER82" s="36"/>
      <c r="ES82" s="36"/>
      <c r="ET82" s="36"/>
      <c r="EU82" s="36"/>
      <c r="EV82" s="36"/>
      <c r="EW82" s="36"/>
      <c r="EX82" s="36"/>
      <c r="EY82" s="36"/>
      <c r="EZ82" s="36"/>
      <c r="FA82" s="36"/>
      <c r="FB82" s="36"/>
      <c r="FC82" s="36"/>
      <c r="FD82" s="36"/>
      <c r="FE82" s="36"/>
      <c r="FF82" s="36"/>
      <c r="FG82" s="36"/>
      <c r="FH82" s="36"/>
      <c r="FI82" s="36"/>
      <c r="FJ82" s="36"/>
      <c r="FK82" s="36"/>
      <c r="FL82" s="36"/>
      <c r="FM82" s="36"/>
      <c r="FN82" s="36"/>
      <c r="FO82" s="36"/>
      <c r="FP82" s="36"/>
      <c r="FQ82" s="36"/>
      <c r="FR82" s="36"/>
      <c r="FS82" s="36"/>
      <c r="FT82" s="36"/>
      <c r="FU82" s="36"/>
      <c r="FV82" s="36"/>
      <c r="FW82" s="36"/>
      <c r="FX82" s="36"/>
      <c r="FY82" s="36"/>
      <c r="FZ82" s="36"/>
      <c r="GA82" s="36"/>
      <c r="GB82" s="36"/>
    </row>
    <row r="83" spans="2:184" s="43" customFormat="1" ht="9" customHeight="1">
      <c r="B83" s="36"/>
      <c r="C83" s="44"/>
      <c r="D83" s="44"/>
      <c r="E83" s="44"/>
      <c r="F83" s="44"/>
      <c r="G83" s="44"/>
      <c r="H83" s="44"/>
      <c r="I83" s="44"/>
      <c r="J83" s="44"/>
      <c r="K83" s="44"/>
      <c r="L83" s="44"/>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c r="DG83" s="36"/>
      <c r="DH83" s="36"/>
      <c r="DI83" s="36"/>
      <c r="DJ83" s="36"/>
      <c r="DK83" s="36"/>
      <c r="DL83" s="36"/>
      <c r="DM83" s="36"/>
      <c r="DN83" s="36"/>
      <c r="DO83" s="36"/>
      <c r="DP83" s="36"/>
      <c r="DQ83" s="36"/>
      <c r="DR83" s="36"/>
      <c r="DS83" s="36"/>
      <c r="DT83" s="36"/>
      <c r="DU83" s="36"/>
      <c r="DV83" s="36"/>
      <c r="DW83" s="36"/>
      <c r="DX83" s="36"/>
      <c r="DY83" s="36"/>
      <c r="DZ83" s="36"/>
      <c r="EA83" s="36"/>
      <c r="EB83" s="36"/>
      <c r="EC83" s="36"/>
      <c r="ED83" s="36"/>
      <c r="EE83" s="36"/>
      <c r="EF83" s="36"/>
      <c r="EG83" s="36"/>
      <c r="EH83" s="36"/>
      <c r="EI83" s="36"/>
      <c r="EJ83" s="36"/>
      <c r="EK83" s="36"/>
      <c r="EL83" s="36"/>
      <c r="EM83" s="36"/>
      <c r="EN83" s="36"/>
      <c r="EO83" s="36"/>
      <c r="EP83" s="36"/>
      <c r="EQ83" s="36"/>
      <c r="ER83" s="36"/>
      <c r="ES83" s="36"/>
      <c r="ET83" s="36"/>
      <c r="EU83" s="36"/>
      <c r="EV83" s="36"/>
      <c r="EW83" s="36"/>
      <c r="EX83" s="36"/>
      <c r="EY83" s="36"/>
      <c r="EZ83" s="36"/>
      <c r="FA83" s="36"/>
      <c r="FB83" s="36"/>
      <c r="FC83" s="36"/>
      <c r="FD83" s="36"/>
      <c r="FE83" s="36"/>
      <c r="FF83" s="36"/>
      <c r="FG83" s="36"/>
      <c r="FH83" s="36"/>
      <c r="FI83" s="36"/>
      <c r="FJ83" s="36"/>
      <c r="FK83" s="36"/>
      <c r="FL83" s="36"/>
      <c r="FM83" s="36"/>
      <c r="FN83" s="36"/>
      <c r="FO83" s="36"/>
      <c r="FP83" s="36"/>
      <c r="FQ83" s="36"/>
      <c r="FR83" s="36"/>
      <c r="FS83" s="36"/>
      <c r="FT83" s="36"/>
      <c r="FU83" s="36"/>
      <c r="FV83" s="36"/>
      <c r="FW83" s="36"/>
      <c r="FX83" s="36"/>
      <c r="FY83" s="36"/>
      <c r="FZ83" s="36"/>
      <c r="GA83" s="36"/>
      <c r="GB83" s="36"/>
    </row>
    <row r="84" spans="2:184" s="43" customFormat="1" ht="9" customHeight="1">
      <c r="B84" s="36"/>
      <c r="C84" s="44"/>
      <c r="D84" s="44"/>
      <c r="E84" s="44"/>
      <c r="F84" s="44"/>
      <c r="G84" s="44"/>
      <c r="H84" s="44"/>
      <c r="I84" s="44"/>
      <c r="J84" s="44"/>
      <c r="K84" s="44"/>
      <c r="L84" s="44"/>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c r="DG84" s="36"/>
      <c r="DH84" s="36"/>
      <c r="DI84" s="36"/>
      <c r="DJ84" s="36"/>
      <c r="DK84" s="36"/>
      <c r="DL84" s="36"/>
      <c r="DM84" s="36"/>
      <c r="DN84" s="36"/>
      <c r="DO84" s="36"/>
      <c r="DP84" s="36"/>
      <c r="DQ84" s="36"/>
      <c r="DR84" s="36"/>
      <c r="DS84" s="36"/>
      <c r="DT84" s="36"/>
      <c r="DU84" s="36"/>
      <c r="DV84" s="36"/>
      <c r="DW84" s="36"/>
      <c r="DX84" s="36"/>
      <c r="DY84" s="36"/>
      <c r="DZ84" s="36"/>
      <c r="EA84" s="36"/>
      <c r="EB84" s="36"/>
      <c r="EC84" s="36"/>
      <c r="ED84" s="36"/>
      <c r="EE84" s="36"/>
      <c r="EF84" s="36"/>
      <c r="EG84" s="36"/>
      <c r="EH84" s="36"/>
      <c r="EI84" s="36"/>
      <c r="EJ84" s="36"/>
      <c r="EK84" s="36"/>
      <c r="EL84" s="36"/>
      <c r="EM84" s="36"/>
      <c r="EN84" s="36"/>
      <c r="EO84" s="36"/>
      <c r="EP84" s="36"/>
      <c r="EQ84" s="36"/>
      <c r="ER84" s="36"/>
      <c r="ES84" s="36"/>
      <c r="ET84" s="36"/>
      <c r="EU84" s="36"/>
      <c r="EV84" s="36"/>
      <c r="EW84" s="36"/>
      <c r="EX84" s="36"/>
      <c r="EY84" s="36"/>
      <c r="EZ84" s="36"/>
      <c r="FA84" s="36"/>
      <c r="FB84" s="36"/>
      <c r="FC84" s="36"/>
      <c r="FD84" s="36"/>
      <c r="FE84" s="36"/>
      <c r="FF84" s="36"/>
      <c r="FG84" s="36"/>
      <c r="FH84" s="36"/>
      <c r="FI84" s="36"/>
      <c r="FJ84" s="36"/>
      <c r="FK84" s="36"/>
      <c r="FL84" s="36"/>
      <c r="FM84" s="36"/>
      <c r="FN84" s="36"/>
      <c r="FO84" s="36"/>
      <c r="FP84" s="36"/>
      <c r="FQ84" s="36"/>
      <c r="FR84" s="36"/>
      <c r="FS84" s="36"/>
      <c r="FT84" s="36"/>
      <c r="FU84" s="36"/>
      <c r="FV84" s="36"/>
      <c r="FW84" s="36"/>
      <c r="FX84" s="36"/>
      <c r="FY84" s="36"/>
      <c r="FZ84" s="36"/>
      <c r="GA84" s="36"/>
      <c r="GB84" s="36"/>
    </row>
    <row r="85" spans="2:184" s="43" customFormat="1" ht="9" customHeight="1">
      <c r="B85" s="36"/>
      <c r="C85" s="44"/>
      <c r="D85" s="44"/>
      <c r="E85" s="44"/>
      <c r="F85" s="44"/>
      <c r="G85" s="44"/>
      <c r="H85" s="44"/>
      <c r="I85" s="44"/>
      <c r="J85" s="44"/>
      <c r="K85" s="44"/>
      <c r="L85" s="44"/>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36"/>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36"/>
      <c r="FL85" s="36"/>
      <c r="FM85" s="36"/>
      <c r="FN85" s="36"/>
      <c r="FO85" s="36"/>
      <c r="FP85" s="36"/>
      <c r="FQ85" s="36"/>
      <c r="FR85" s="36"/>
      <c r="FS85" s="36"/>
      <c r="FT85" s="36"/>
      <c r="FU85" s="36"/>
      <c r="FV85" s="36"/>
      <c r="FW85" s="36"/>
      <c r="FX85" s="36"/>
      <c r="FY85" s="36"/>
      <c r="FZ85" s="36"/>
      <c r="GA85" s="36"/>
      <c r="GB85" s="36"/>
    </row>
    <row r="86" spans="2:184" s="43" customFormat="1" ht="9" customHeight="1">
      <c r="B86" s="36"/>
      <c r="C86" s="44"/>
      <c r="D86" s="44"/>
      <c r="E86" s="44"/>
      <c r="F86" s="44"/>
      <c r="G86" s="44"/>
      <c r="H86" s="44"/>
      <c r="I86" s="44"/>
      <c r="J86" s="44"/>
      <c r="K86" s="44"/>
      <c r="L86" s="44"/>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36"/>
      <c r="DZ86" s="36"/>
      <c r="EA86" s="36"/>
      <c r="EB86" s="36"/>
      <c r="EC86" s="36"/>
      <c r="ED86" s="36"/>
      <c r="EE86" s="36"/>
      <c r="EF86" s="36"/>
      <c r="EG86" s="36"/>
      <c r="EH86" s="36"/>
      <c r="EI86" s="36"/>
      <c r="EJ86" s="36"/>
      <c r="EK86" s="36"/>
      <c r="EL86" s="36"/>
      <c r="EM86" s="36"/>
      <c r="EN86" s="36"/>
      <c r="EO86" s="36"/>
      <c r="EP86" s="36"/>
      <c r="EQ86" s="36"/>
      <c r="ER86" s="36"/>
      <c r="ES86" s="36"/>
      <c r="ET86" s="36"/>
      <c r="EU86" s="36"/>
      <c r="EV86" s="36"/>
      <c r="EW86" s="36"/>
      <c r="EX86" s="36"/>
      <c r="EY86" s="36"/>
      <c r="EZ86" s="36"/>
      <c r="FA86" s="36"/>
      <c r="FB86" s="36"/>
      <c r="FC86" s="36"/>
      <c r="FD86" s="36"/>
      <c r="FE86" s="36"/>
      <c r="FF86" s="36"/>
      <c r="FG86" s="36"/>
      <c r="FH86" s="36"/>
      <c r="FI86" s="36"/>
      <c r="FJ86" s="36"/>
      <c r="FK86" s="36"/>
      <c r="FL86" s="36"/>
      <c r="FM86" s="36"/>
      <c r="FN86" s="36"/>
      <c r="FO86" s="36"/>
      <c r="FP86" s="36"/>
      <c r="FQ86" s="36"/>
      <c r="FR86" s="36"/>
      <c r="FS86" s="36"/>
      <c r="FT86" s="36"/>
      <c r="FU86" s="36"/>
      <c r="FV86" s="36"/>
      <c r="FW86" s="36"/>
      <c r="FX86" s="36"/>
      <c r="FY86" s="36"/>
      <c r="FZ86" s="36"/>
      <c r="GA86" s="36"/>
      <c r="GB86" s="36"/>
    </row>
    <row r="87" spans="2:184" s="43" customFormat="1" ht="9" customHeight="1">
      <c r="B87" s="36"/>
      <c r="C87" s="44"/>
      <c r="D87" s="44"/>
      <c r="E87" s="44"/>
      <c r="F87" s="44"/>
      <c r="G87" s="44"/>
      <c r="H87" s="44"/>
      <c r="I87" s="44"/>
      <c r="J87" s="44"/>
      <c r="K87" s="44"/>
      <c r="L87" s="44"/>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36"/>
      <c r="FL87" s="36"/>
      <c r="FM87" s="36"/>
      <c r="FN87" s="36"/>
      <c r="FO87" s="36"/>
      <c r="FP87" s="36"/>
      <c r="FQ87" s="36"/>
      <c r="FR87" s="36"/>
      <c r="FS87" s="36"/>
      <c r="FT87" s="36"/>
      <c r="FU87" s="36"/>
      <c r="FV87" s="36"/>
      <c r="FW87" s="36"/>
      <c r="FX87" s="36"/>
      <c r="FY87" s="36"/>
      <c r="FZ87" s="36"/>
      <c r="GA87" s="36"/>
      <c r="GB87" s="36"/>
    </row>
    <row r="88" spans="2:184" s="43" customFormat="1" ht="9" customHeight="1">
      <c r="B88" s="36"/>
      <c r="C88" s="44"/>
      <c r="D88" s="44"/>
      <c r="E88" s="44"/>
      <c r="F88" s="44"/>
      <c r="G88" s="44"/>
      <c r="H88" s="44"/>
      <c r="I88" s="44"/>
      <c r="J88" s="44"/>
      <c r="K88" s="44"/>
      <c r="L88" s="44"/>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c r="DG88" s="36"/>
      <c r="DH88" s="36"/>
      <c r="DI88" s="36"/>
      <c r="DJ88" s="36"/>
      <c r="DK88" s="36"/>
      <c r="DL88" s="36"/>
      <c r="DM88" s="36"/>
      <c r="DN88" s="36"/>
      <c r="DO88" s="36"/>
      <c r="DP88" s="36"/>
      <c r="DQ88" s="36"/>
      <c r="DR88" s="36"/>
      <c r="DS88" s="36"/>
      <c r="DT88" s="36"/>
      <c r="DU88" s="36"/>
      <c r="DV88" s="36"/>
      <c r="DW88" s="36"/>
      <c r="DX88" s="36"/>
      <c r="DY88" s="36"/>
      <c r="DZ88" s="36"/>
      <c r="EA88" s="36"/>
      <c r="EB88" s="36"/>
      <c r="EC88" s="36"/>
      <c r="ED88" s="36"/>
      <c r="EE88" s="36"/>
      <c r="EF88" s="36"/>
      <c r="EG88" s="36"/>
      <c r="EH88" s="36"/>
      <c r="EI88" s="36"/>
      <c r="EJ88" s="36"/>
      <c r="EK88" s="36"/>
      <c r="EL88" s="36"/>
      <c r="EM88" s="36"/>
      <c r="EN88" s="36"/>
      <c r="EO88" s="36"/>
      <c r="EP88" s="36"/>
      <c r="EQ88" s="36"/>
      <c r="ER88" s="36"/>
      <c r="ES88" s="36"/>
      <c r="ET88" s="36"/>
      <c r="EU88" s="36"/>
      <c r="EV88" s="36"/>
      <c r="EW88" s="36"/>
      <c r="EX88" s="36"/>
      <c r="EY88" s="36"/>
      <c r="EZ88" s="36"/>
      <c r="FA88" s="36"/>
      <c r="FB88" s="36"/>
      <c r="FC88" s="36"/>
      <c r="FD88" s="36"/>
      <c r="FE88" s="36"/>
      <c r="FF88" s="36"/>
      <c r="FG88" s="36"/>
      <c r="FH88" s="36"/>
      <c r="FI88" s="36"/>
      <c r="FJ88" s="36"/>
      <c r="FK88" s="36"/>
      <c r="FL88" s="36"/>
      <c r="FM88" s="36"/>
      <c r="FN88" s="36"/>
      <c r="FO88" s="36"/>
      <c r="FP88" s="36"/>
      <c r="FQ88" s="36"/>
      <c r="FR88" s="36"/>
      <c r="FS88" s="36"/>
      <c r="FT88" s="36"/>
      <c r="FU88" s="36"/>
      <c r="FV88" s="36"/>
      <c r="FW88" s="36"/>
      <c r="FX88" s="36"/>
      <c r="FY88" s="36"/>
      <c r="FZ88" s="36"/>
      <c r="GA88" s="36"/>
      <c r="GB88" s="36"/>
    </row>
    <row r="89" spans="2:184" s="43" customFormat="1" ht="9" customHeight="1">
      <c r="B89" s="36"/>
      <c r="C89" s="44"/>
      <c r="D89" s="44"/>
      <c r="E89" s="44"/>
      <c r="F89" s="44"/>
      <c r="G89" s="44"/>
      <c r="H89" s="44"/>
      <c r="I89" s="44"/>
      <c r="J89" s="44"/>
      <c r="K89" s="44"/>
      <c r="L89" s="44"/>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36"/>
      <c r="DH89" s="36"/>
      <c r="DI89" s="36"/>
      <c r="DJ89" s="36"/>
      <c r="DK89" s="36"/>
      <c r="DL89" s="36"/>
      <c r="DM89" s="36"/>
      <c r="DN89" s="36"/>
      <c r="DO89" s="36"/>
      <c r="DP89" s="36"/>
      <c r="DQ89" s="36"/>
      <c r="DR89" s="36"/>
      <c r="DS89" s="36"/>
      <c r="DT89" s="36"/>
      <c r="DU89" s="36"/>
      <c r="DV89" s="36"/>
      <c r="DW89" s="36"/>
      <c r="DX89" s="36"/>
      <c r="DY89" s="36"/>
      <c r="DZ89" s="36"/>
      <c r="EA89" s="36"/>
      <c r="EB89" s="36"/>
      <c r="EC89" s="36"/>
      <c r="ED89" s="36"/>
      <c r="EE89" s="36"/>
      <c r="EF89" s="36"/>
      <c r="EG89" s="36"/>
      <c r="EH89" s="36"/>
      <c r="EI89" s="36"/>
      <c r="EJ89" s="36"/>
      <c r="EK89" s="36"/>
      <c r="EL89" s="36"/>
      <c r="EM89" s="36"/>
      <c r="EN89" s="36"/>
      <c r="EO89" s="36"/>
      <c r="EP89" s="36"/>
      <c r="EQ89" s="36"/>
      <c r="ER89" s="36"/>
      <c r="ES89" s="36"/>
      <c r="ET89" s="36"/>
      <c r="EU89" s="36"/>
      <c r="EV89" s="36"/>
      <c r="EW89" s="36"/>
      <c r="EX89" s="36"/>
      <c r="EY89" s="36"/>
      <c r="EZ89" s="36"/>
      <c r="FA89" s="36"/>
      <c r="FB89" s="36"/>
      <c r="FC89" s="36"/>
      <c r="FD89" s="36"/>
      <c r="FE89" s="36"/>
      <c r="FF89" s="36"/>
      <c r="FG89" s="36"/>
      <c r="FH89" s="36"/>
      <c r="FI89" s="36"/>
      <c r="FJ89" s="36"/>
      <c r="FK89" s="36"/>
      <c r="FL89" s="36"/>
      <c r="FM89" s="36"/>
      <c r="FN89" s="36"/>
      <c r="FO89" s="36"/>
      <c r="FP89" s="36"/>
      <c r="FQ89" s="36"/>
      <c r="FR89" s="36"/>
      <c r="FS89" s="36"/>
      <c r="FT89" s="36"/>
      <c r="FU89" s="36"/>
      <c r="FV89" s="36"/>
      <c r="FW89" s="36"/>
      <c r="FX89" s="36"/>
      <c r="FY89" s="36"/>
      <c r="FZ89" s="36"/>
      <c r="GA89" s="36"/>
      <c r="GB89" s="36"/>
    </row>
    <row r="90" spans="2:184" s="43" customFormat="1" ht="9" customHeight="1">
      <c r="B90" s="36"/>
      <c r="C90" s="44"/>
      <c r="D90" s="44"/>
      <c r="E90" s="44"/>
      <c r="F90" s="44"/>
      <c r="G90" s="44"/>
      <c r="H90" s="44"/>
      <c r="I90" s="44"/>
      <c r="J90" s="44"/>
      <c r="K90" s="44"/>
      <c r="L90" s="44"/>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36"/>
      <c r="DH90" s="36"/>
      <c r="DI90" s="36"/>
      <c r="DJ90" s="36"/>
      <c r="DK90" s="36"/>
      <c r="DL90" s="36"/>
      <c r="DM90" s="36"/>
      <c r="DN90" s="36"/>
      <c r="DO90" s="36"/>
      <c r="DP90" s="36"/>
      <c r="DQ90" s="36"/>
      <c r="DR90" s="36"/>
      <c r="DS90" s="36"/>
      <c r="DT90" s="36"/>
      <c r="DU90" s="36"/>
      <c r="DV90" s="36"/>
      <c r="DW90" s="36"/>
      <c r="DX90" s="36"/>
      <c r="DY90" s="36"/>
      <c r="DZ90" s="36"/>
      <c r="EA90" s="36"/>
      <c r="EB90" s="36"/>
      <c r="EC90" s="36"/>
      <c r="ED90" s="36"/>
      <c r="EE90" s="36"/>
      <c r="EF90" s="36"/>
      <c r="EG90" s="36"/>
      <c r="EH90" s="36"/>
      <c r="EI90" s="36"/>
      <c r="EJ90" s="36"/>
      <c r="EK90" s="36"/>
      <c r="EL90" s="36"/>
      <c r="EM90" s="36"/>
      <c r="EN90" s="36"/>
      <c r="EO90" s="36"/>
      <c r="EP90" s="36"/>
      <c r="EQ90" s="36"/>
      <c r="ER90" s="36"/>
      <c r="ES90" s="36"/>
      <c r="ET90" s="36"/>
      <c r="EU90" s="36"/>
      <c r="EV90" s="36"/>
      <c r="EW90" s="36"/>
      <c r="EX90" s="36"/>
      <c r="EY90" s="36"/>
      <c r="EZ90" s="36"/>
      <c r="FA90" s="36"/>
      <c r="FB90" s="36"/>
      <c r="FC90" s="36"/>
      <c r="FD90" s="36"/>
      <c r="FE90" s="36"/>
      <c r="FF90" s="36"/>
      <c r="FG90" s="36"/>
      <c r="FH90" s="36"/>
      <c r="FI90" s="36"/>
      <c r="FJ90" s="36"/>
      <c r="FK90" s="36"/>
      <c r="FL90" s="36"/>
      <c r="FM90" s="36"/>
      <c r="FN90" s="36"/>
      <c r="FO90" s="36"/>
      <c r="FP90" s="36"/>
      <c r="FQ90" s="36"/>
      <c r="FR90" s="36"/>
      <c r="FS90" s="36"/>
      <c r="FT90" s="36"/>
      <c r="FU90" s="36"/>
      <c r="FV90" s="36"/>
      <c r="FW90" s="36"/>
      <c r="FX90" s="36"/>
      <c r="FY90" s="36"/>
      <c r="FZ90" s="36"/>
      <c r="GA90" s="36"/>
      <c r="GB90" s="36"/>
    </row>
    <row r="91" spans="2:184" s="43" customFormat="1" ht="9" customHeight="1">
      <c r="B91" s="36"/>
      <c r="C91" s="44"/>
      <c r="D91" s="44"/>
      <c r="E91" s="44"/>
      <c r="F91" s="44"/>
      <c r="G91" s="44"/>
      <c r="H91" s="44"/>
      <c r="I91" s="44"/>
      <c r="J91" s="44"/>
      <c r="K91" s="44"/>
      <c r="L91" s="44"/>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36"/>
      <c r="DH91" s="36"/>
      <c r="DI91" s="36"/>
      <c r="DJ91" s="36"/>
      <c r="DK91" s="36"/>
      <c r="DL91" s="36"/>
      <c r="DM91" s="36"/>
      <c r="DN91" s="36"/>
      <c r="DO91" s="36"/>
      <c r="DP91" s="36"/>
      <c r="DQ91" s="36"/>
      <c r="DR91" s="36"/>
      <c r="DS91" s="36"/>
      <c r="DT91" s="36"/>
      <c r="DU91" s="36"/>
      <c r="DV91" s="36"/>
      <c r="DW91" s="36"/>
      <c r="DX91" s="36"/>
      <c r="DY91" s="36"/>
      <c r="DZ91" s="36"/>
      <c r="EA91" s="36"/>
      <c r="EB91" s="36"/>
      <c r="EC91" s="36"/>
      <c r="ED91" s="36"/>
      <c r="EE91" s="36"/>
      <c r="EF91" s="36"/>
      <c r="EG91" s="36"/>
      <c r="EH91" s="36"/>
      <c r="EI91" s="36"/>
      <c r="EJ91" s="36"/>
      <c r="EK91" s="36"/>
      <c r="EL91" s="36"/>
      <c r="EM91" s="36"/>
      <c r="EN91" s="36"/>
      <c r="EO91" s="36"/>
      <c r="EP91" s="36"/>
      <c r="EQ91" s="36"/>
      <c r="ER91" s="36"/>
      <c r="ES91" s="36"/>
      <c r="ET91" s="36"/>
      <c r="EU91" s="36"/>
      <c r="EV91" s="36"/>
      <c r="EW91" s="36"/>
      <c r="EX91" s="36"/>
      <c r="EY91" s="36"/>
      <c r="EZ91" s="36"/>
      <c r="FA91" s="36"/>
      <c r="FB91" s="36"/>
      <c r="FC91" s="36"/>
      <c r="FD91" s="36"/>
      <c r="FE91" s="36"/>
      <c r="FF91" s="36"/>
      <c r="FG91" s="36"/>
      <c r="FH91" s="36"/>
      <c r="FI91" s="36"/>
      <c r="FJ91" s="36"/>
      <c r="FK91" s="36"/>
      <c r="FL91" s="36"/>
      <c r="FM91" s="36"/>
      <c r="FN91" s="36"/>
      <c r="FO91" s="36"/>
      <c r="FP91" s="36"/>
      <c r="FQ91" s="36"/>
      <c r="FR91" s="36"/>
      <c r="FS91" s="36"/>
      <c r="FT91" s="36"/>
      <c r="FU91" s="36"/>
      <c r="FV91" s="36"/>
      <c r="FW91" s="36"/>
      <c r="FX91" s="36"/>
      <c r="FY91" s="36"/>
      <c r="FZ91" s="36"/>
      <c r="GA91" s="36"/>
      <c r="GB91" s="36"/>
    </row>
    <row r="92" spans="2:184" s="43" customFormat="1" ht="9" customHeight="1">
      <c r="B92" s="36"/>
      <c r="C92" s="44"/>
      <c r="D92" s="44"/>
      <c r="E92" s="44"/>
      <c r="F92" s="44"/>
      <c r="G92" s="44"/>
      <c r="H92" s="44"/>
      <c r="I92" s="44"/>
      <c r="J92" s="44"/>
      <c r="K92" s="44"/>
      <c r="L92" s="44"/>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c r="DG92" s="36"/>
      <c r="DH92" s="36"/>
      <c r="DI92" s="36"/>
      <c r="DJ92" s="36"/>
      <c r="DK92" s="36"/>
      <c r="DL92" s="36"/>
      <c r="DM92" s="36"/>
      <c r="DN92" s="36"/>
      <c r="DO92" s="36"/>
      <c r="DP92" s="36"/>
      <c r="DQ92" s="36"/>
      <c r="DR92" s="36"/>
      <c r="DS92" s="36"/>
      <c r="DT92" s="36"/>
      <c r="DU92" s="36"/>
      <c r="DV92" s="36"/>
      <c r="DW92" s="36"/>
      <c r="DX92" s="36"/>
      <c r="DY92" s="36"/>
      <c r="DZ92" s="36"/>
      <c r="EA92" s="36"/>
      <c r="EB92" s="36"/>
      <c r="EC92" s="36"/>
      <c r="ED92" s="36"/>
      <c r="EE92" s="36"/>
      <c r="EF92" s="36"/>
      <c r="EG92" s="36"/>
      <c r="EH92" s="36"/>
      <c r="EI92" s="36"/>
      <c r="EJ92" s="36"/>
      <c r="EK92" s="36"/>
      <c r="EL92" s="36"/>
      <c r="EM92" s="36"/>
      <c r="EN92" s="36"/>
      <c r="EO92" s="36"/>
      <c r="EP92" s="36"/>
      <c r="EQ92" s="36"/>
      <c r="ER92" s="36"/>
      <c r="ES92" s="36"/>
      <c r="ET92" s="36"/>
      <c r="EU92" s="36"/>
      <c r="EV92" s="36"/>
      <c r="EW92" s="36"/>
      <c r="EX92" s="36"/>
      <c r="EY92" s="36"/>
      <c r="EZ92" s="36"/>
      <c r="FA92" s="36"/>
      <c r="FB92" s="36"/>
      <c r="FC92" s="36"/>
      <c r="FD92" s="36"/>
      <c r="FE92" s="36"/>
      <c r="FF92" s="36"/>
      <c r="FG92" s="36"/>
      <c r="FH92" s="36"/>
      <c r="FI92" s="36"/>
      <c r="FJ92" s="36"/>
      <c r="FK92" s="36"/>
      <c r="FL92" s="36"/>
      <c r="FM92" s="36"/>
      <c r="FN92" s="36"/>
      <c r="FO92" s="36"/>
      <c r="FP92" s="36"/>
      <c r="FQ92" s="36"/>
      <c r="FR92" s="36"/>
      <c r="FS92" s="36"/>
      <c r="FT92" s="36"/>
      <c r="FU92" s="36"/>
      <c r="FV92" s="36"/>
      <c r="FW92" s="36"/>
      <c r="FX92" s="36"/>
      <c r="FY92" s="36"/>
      <c r="FZ92" s="36"/>
      <c r="GA92" s="36"/>
      <c r="GB92" s="36"/>
    </row>
    <row r="93" spans="2:184" s="43" customFormat="1" ht="9" customHeight="1">
      <c r="B93" s="36"/>
      <c r="C93" s="44"/>
      <c r="D93" s="44"/>
      <c r="E93" s="44"/>
      <c r="F93" s="44"/>
      <c r="G93" s="44"/>
      <c r="H93" s="44"/>
      <c r="I93" s="44"/>
      <c r="J93" s="44"/>
      <c r="K93" s="44"/>
      <c r="L93" s="44"/>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c r="DG93" s="36"/>
      <c r="DH93" s="36"/>
      <c r="DI93" s="36"/>
      <c r="DJ93" s="36"/>
      <c r="DK93" s="36"/>
      <c r="DL93" s="36"/>
      <c r="DM93" s="36"/>
      <c r="DN93" s="36"/>
      <c r="DO93" s="36"/>
      <c r="DP93" s="36"/>
      <c r="DQ93" s="36"/>
      <c r="DR93" s="36"/>
      <c r="DS93" s="36"/>
      <c r="DT93" s="36"/>
      <c r="DU93" s="36"/>
      <c r="DV93" s="36"/>
      <c r="DW93" s="36"/>
      <c r="DX93" s="36"/>
      <c r="DY93" s="36"/>
      <c r="DZ93" s="36"/>
      <c r="EA93" s="36"/>
      <c r="EB93" s="36"/>
      <c r="EC93" s="36"/>
      <c r="ED93" s="36"/>
      <c r="EE93" s="36"/>
      <c r="EF93" s="36"/>
      <c r="EG93" s="36"/>
      <c r="EH93" s="36"/>
      <c r="EI93" s="36"/>
      <c r="EJ93" s="36"/>
      <c r="EK93" s="36"/>
      <c r="EL93" s="36"/>
      <c r="EM93" s="36"/>
      <c r="EN93" s="36"/>
      <c r="EO93" s="36"/>
      <c r="EP93" s="36"/>
      <c r="EQ93" s="36"/>
      <c r="ER93" s="36"/>
      <c r="ES93" s="36"/>
      <c r="ET93" s="36"/>
      <c r="EU93" s="36"/>
      <c r="EV93" s="36"/>
      <c r="EW93" s="36"/>
      <c r="EX93" s="36"/>
      <c r="EY93" s="36"/>
      <c r="EZ93" s="36"/>
      <c r="FA93" s="36"/>
      <c r="FB93" s="36"/>
      <c r="FC93" s="36"/>
      <c r="FD93" s="36"/>
      <c r="FE93" s="36"/>
      <c r="FF93" s="36"/>
      <c r="FG93" s="36"/>
      <c r="FH93" s="36"/>
      <c r="FI93" s="36"/>
      <c r="FJ93" s="36"/>
      <c r="FK93" s="36"/>
      <c r="FL93" s="36"/>
      <c r="FM93" s="36"/>
      <c r="FN93" s="36"/>
      <c r="FO93" s="36"/>
      <c r="FP93" s="36"/>
      <c r="FQ93" s="36"/>
      <c r="FR93" s="36"/>
      <c r="FS93" s="36"/>
      <c r="FT93" s="36"/>
      <c r="FU93" s="36"/>
      <c r="FV93" s="36"/>
      <c r="FW93" s="36"/>
      <c r="FX93" s="36"/>
      <c r="FY93" s="36"/>
      <c r="FZ93" s="36"/>
      <c r="GA93" s="36"/>
      <c r="GB93" s="36"/>
    </row>
    <row r="94" spans="2:184" s="43" customFormat="1" ht="9" customHeight="1">
      <c r="B94" s="36"/>
      <c r="C94" s="44"/>
      <c r="D94" s="44"/>
      <c r="E94" s="44"/>
      <c r="F94" s="44"/>
      <c r="G94" s="44"/>
      <c r="H94" s="44"/>
      <c r="I94" s="44"/>
      <c r="J94" s="44"/>
      <c r="K94" s="44"/>
      <c r="L94" s="44"/>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36"/>
      <c r="DH94" s="36"/>
      <c r="DI94" s="36"/>
      <c r="DJ94" s="36"/>
      <c r="DK94" s="36"/>
      <c r="DL94" s="36"/>
      <c r="DM94" s="36"/>
      <c r="DN94" s="36"/>
      <c r="DO94" s="36"/>
      <c r="DP94" s="36"/>
      <c r="DQ94" s="36"/>
      <c r="DR94" s="36"/>
      <c r="DS94" s="36"/>
      <c r="DT94" s="36"/>
      <c r="DU94" s="36"/>
      <c r="DV94" s="36"/>
      <c r="DW94" s="36"/>
      <c r="DX94" s="36"/>
      <c r="DY94" s="36"/>
      <c r="DZ94" s="36"/>
      <c r="EA94" s="36"/>
      <c r="EB94" s="36"/>
      <c r="EC94" s="36"/>
      <c r="ED94" s="36"/>
      <c r="EE94" s="36"/>
      <c r="EF94" s="36"/>
      <c r="EG94" s="36"/>
      <c r="EH94" s="36"/>
      <c r="EI94" s="36"/>
      <c r="EJ94" s="36"/>
      <c r="EK94" s="36"/>
      <c r="EL94" s="36"/>
      <c r="EM94" s="36"/>
      <c r="EN94" s="36"/>
      <c r="EO94" s="36"/>
      <c r="EP94" s="36"/>
      <c r="EQ94" s="36"/>
      <c r="ER94" s="36"/>
      <c r="ES94" s="36"/>
      <c r="ET94" s="36"/>
      <c r="EU94" s="36"/>
      <c r="EV94" s="36"/>
      <c r="EW94" s="36"/>
      <c r="EX94" s="36"/>
      <c r="EY94" s="36"/>
      <c r="EZ94" s="36"/>
      <c r="FA94" s="36"/>
      <c r="FB94" s="36"/>
      <c r="FC94" s="36"/>
      <c r="FD94" s="36"/>
      <c r="FE94" s="36"/>
      <c r="FF94" s="36"/>
      <c r="FG94" s="36"/>
      <c r="FH94" s="36"/>
      <c r="FI94" s="36"/>
      <c r="FJ94" s="36"/>
      <c r="FK94" s="36"/>
      <c r="FL94" s="36"/>
      <c r="FM94" s="36"/>
      <c r="FN94" s="36"/>
      <c r="FO94" s="36"/>
      <c r="FP94" s="36"/>
      <c r="FQ94" s="36"/>
      <c r="FR94" s="36"/>
      <c r="FS94" s="36"/>
      <c r="FT94" s="36"/>
      <c r="FU94" s="36"/>
      <c r="FV94" s="36"/>
      <c r="FW94" s="36"/>
      <c r="FX94" s="36"/>
      <c r="FY94" s="36"/>
      <c r="FZ94" s="36"/>
      <c r="GA94" s="36"/>
      <c r="GB94" s="36"/>
    </row>
    <row r="95" spans="2:184" s="43" customFormat="1" ht="9" customHeight="1">
      <c r="B95" s="36"/>
      <c r="C95" s="44"/>
      <c r="D95" s="44"/>
      <c r="E95" s="44"/>
      <c r="F95" s="44"/>
      <c r="G95" s="44"/>
      <c r="H95" s="44"/>
      <c r="I95" s="44"/>
      <c r="J95" s="44"/>
      <c r="K95" s="44"/>
      <c r="L95" s="44"/>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row>
    <row r="96" spans="2:184" s="43" customFormat="1" ht="9" customHeight="1">
      <c r="B96" s="36"/>
      <c r="C96" s="44"/>
      <c r="D96" s="44"/>
      <c r="E96" s="44"/>
      <c r="F96" s="44"/>
      <c r="G96" s="44"/>
      <c r="H96" s="44"/>
      <c r="I96" s="44"/>
      <c r="J96" s="44"/>
      <c r="K96" s="44"/>
      <c r="L96" s="44"/>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row>
    <row r="97" spans="2:184" s="43" customFormat="1" ht="9" customHeight="1">
      <c r="B97" s="36"/>
      <c r="C97" s="44"/>
      <c r="D97" s="44"/>
      <c r="E97" s="44"/>
      <c r="F97" s="44"/>
      <c r="G97" s="44"/>
      <c r="H97" s="44"/>
      <c r="I97" s="44"/>
      <c r="J97" s="44"/>
      <c r="K97" s="44"/>
      <c r="L97" s="44"/>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row>
    <row r="98" spans="2:184" s="43" customFormat="1" ht="9" customHeight="1">
      <c r="B98" s="36"/>
      <c r="C98" s="44"/>
      <c r="D98" s="44"/>
      <c r="E98" s="44"/>
      <c r="F98" s="44"/>
      <c r="G98" s="44"/>
      <c r="H98" s="44"/>
      <c r="I98" s="44"/>
      <c r="J98" s="44"/>
      <c r="K98" s="44"/>
      <c r="L98" s="44"/>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36"/>
      <c r="EF98" s="36"/>
      <c r="EG98" s="36"/>
      <c r="EH98" s="36"/>
      <c r="EI98" s="36"/>
      <c r="EJ98" s="36"/>
      <c r="EK98" s="36"/>
      <c r="EL98" s="36"/>
      <c r="EM98" s="36"/>
      <c r="EN98" s="36"/>
      <c r="EO98" s="36"/>
      <c r="EP98" s="36"/>
      <c r="EQ98" s="36"/>
      <c r="ER98" s="36"/>
      <c r="ES98" s="36"/>
      <c r="ET98" s="36"/>
      <c r="EU98" s="36"/>
      <c r="EV98" s="36"/>
      <c r="EW98" s="36"/>
      <c r="EX98" s="36"/>
      <c r="EY98" s="36"/>
      <c r="EZ98" s="36"/>
      <c r="FA98" s="36"/>
      <c r="FB98" s="36"/>
      <c r="FC98" s="36"/>
      <c r="FD98" s="36"/>
      <c r="FE98" s="36"/>
      <c r="FF98" s="36"/>
      <c r="FG98" s="36"/>
      <c r="FH98" s="36"/>
      <c r="FI98" s="36"/>
      <c r="FJ98" s="36"/>
      <c r="FK98" s="36"/>
      <c r="FL98" s="36"/>
      <c r="FM98" s="36"/>
      <c r="FN98" s="36"/>
      <c r="FO98" s="36"/>
      <c r="FP98" s="36"/>
      <c r="FQ98" s="36"/>
      <c r="FR98" s="36"/>
      <c r="FS98" s="36"/>
      <c r="FT98" s="36"/>
      <c r="FU98" s="36"/>
      <c r="FV98" s="36"/>
      <c r="FW98" s="36"/>
      <c r="FX98" s="36"/>
      <c r="FY98" s="36"/>
      <c r="FZ98" s="36"/>
      <c r="GA98" s="36"/>
      <c r="GB98" s="36"/>
    </row>
    <row r="99" spans="2:184" s="43" customFormat="1" ht="9" customHeight="1">
      <c r="B99" s="36"/>
      <c r="C99" s="44"/>
      <c r="D99" s="44"/>
      <c r="E99" s="44"/>
      <c r="F99" s="44"/>
      <c r="G99" s="44"/>
      <c r="H99" s="44"/>
      <c r="I99" s="44"/>
      <c r="J99" s="44"/>
      <c r="K99" s="44"/>
      <c r="L99" s="44"/>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c r="DG99" s="36"/>
      <c r="DH99" s="36"/>
      <c r="DI99" s="36"/>
      <c r="DJ99" s="36"/>
      <c r="DK99" s="36"/>
      <c r="DL99" s="36"/>
      <c r="DM99" s="36"/>
      <c r="DN99" s="36"/>
      <c r="DO99" s="36"/>
      <c r="DP99" s="36"/>
      <c r="DQ99" s="36"/>
      <c r="DR99" s="36"/>
      <c r="DS99" s="36"/>
      <c r="DT99" s="36"/>
      <c r="DU99" s="36"/>
      <c r="DV99" s="36"/>
      <c r="DW99" s="36"/>
      <c r="DX99" s="36"/>
      <c r="DY99" s="36"/>
      <c r="DZ99" s="36"/>
      <c r="EA99" s="36"/>
      <c r="EB99" s="36"/>
      <c r="EC99" s="36"/>
      <c r="ED99" s="36"/>
      <c r="EE99" s="36"/>
      <c r="EF99" s="36"/>
      <c r="EG99" s="36"/>
      <c r="EH99" s="36"/>
      <c r="EI99" s="36"/>
      <c r="EJ99" s="36"/>
      <c r="EK99" s="36"/>
      <c r="EL99" s="36"/>
      <c r="EM99" s="36"/>
      <c r="EN99" s="36"/>
      <c r="EO99" s="36"/>
      <c r="EP99" s="36"/>
      <c r="EQ99" s="36"/>
      <c r="ER99" s="36"/>
      <c r="ES99" s="36"/>
      <c r="ET99" s="36"/>
      <c r="EU99" s="36"/>
      <c r="EV99" s="36"/>
      <c r="EW99" s="36"/>
      <c r="EX99" s="36"/>
      <c r="EY99" s="36"/>
      <c r="EZ99" s="36"/>
      <c r="FA99" s="36"/>
      <c r="FB99" s="36"/>
      <c r="FC99" s="36"/>
      <c r="FD99" s="36"/>
      <c r="FE99" s="36"/>
      <c r="FF99" s="36"/>
      <c r="FG99" s="36"/>
      <c r="FH99" s="36"/>
      <c r="FI99" s="36"/>
      <c r="FJ99" s="36"/>
      <c r="FK99" s="36"/>
      <c r="FL99" s="36"/>
      <c r="FM99" s="36"/>
      <c r="FN99" s="36"/>
      <c r="FO99" s="36"/>
      <c r="FP99" s="36"/>
      <c r="FQ99" s="36"/>
      <c r="FR99" s="36"/>
      <c r="FS99" s="36"/>
      <c r="FT99" s="36"/>
      <c r="FU99" s="36"/>
      <c r="FV99" s="36"/>
      <c r="FW99" s="36"/>
      <c r="FX99" s="36"/>
      <c r="FY99" s="36"/>
      <c r="FZ99" s="36"/>
      <c r="GA99" s="36"/>
      <c r="GB99" s="36"/>
    </row>
    <row r="100" spans="2:184" s="43" customFormat="1" ht="9" customHeight="1">
      <c r="B100" s="36"/>
      <c r="C100" s="44"/>
      <c r="D100" s="44"/>
      <c r="E100" s="44"/>
      <c r="F100" s="44"/>
      <c r="G100" s="44"/>
      <c r="H100" s="44"/>
      <c r="I100" s="44"/>
      <c r="J100" s="44"/>
      <c r="K100" s="44"/>
      <c r="L100" s="44"/>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c r="DG100" s="36"/>
      <c r="DH100" s="36"/>
      <c r="DI100" s="36"/>
      <c r="DJ100" s="36"/>
      <c r="DK100" s="36"/>
      <c r="DL100" s="36"/>
      <c r="DM100" s="36"/>
      <c r="DN100" s="36"/>
      <c r="DO100" s="36"/>
      <c r="DP100" s="36"/>
      <c r="DQ100" s="36"/>
      <c r="DR100" s="36"/>
      <c r="DS100" s="36"/>
      <c r="DT100" s="36"/>
      <c r="DU100" s="36"/>
      <c r="DV100" s="36"/>
      <c r="DW100" s="36"/>
      <c r="DX100" s="36"/>
      <c r="DY100" s="36"/>
      <c r="DZ100" s="36"/>
      <c r="EA100" s="36"/>
      <c r="EB100" s="36"/>
      <c r="EC100" s="36"/>
      <c r="ED100" s="36"/>
      <c r="EE100" s="36"/>
      <c r="EF100" s="36"/>
      <c r="EG100" s="36"/>
      <c r="EH100" s="36"/>
      <c r="EI100" s="36"/>
      <c r="EJ100" s="36"/>
      <c r="EK100" s="36"/>
      <c r="EL100" s="36"/>
      <c r="EM100" s="36"/>
      <c r="EN100" s="36"/>
      <c r="EO100" s="36"/>
      <c r="EP100" s="36"/>
      <c r="EQ100" s="36"/>
      <c r="ER100" s="36"/>
      <c r="ES100" s="36"/>
      <c r="ET100" s="36"/>
      <c r="EU100" s="36"/>
      <c r="EV100" s="36"/>
      <c r="EW100" s="36"/>
      <c r="EX100" s="36"/>
      <c r="EY100" s="36"/>
      <c r="EZ100" s="36"/>
      <c r="FA100" s="36"/>
      <c r="FB100" s="36"/>
      <c r="FC100" s="36"/>
      <c r="FD100" s="36"/>
      <c r="FE100" s="36"/>
      <c r="FF100" s="36"/>
      <c r="FG100" s="36"/>
      <c r="FH100" s="36"/>
      <c r="FI100" s="36"/>
      <c r="FJ100" s="36"/>
      <c r="FK100" s="36"/>
      <c r="FL100" s="36"/>
      <c r="FM100" s="36"/>
      <c r="FN100" s="36"/>
      <c r="FO100" s="36"/>
      <c r="FP100" s="36"/>
      <c r="FQ100" s="36"/>
      <c r="FR100" s="36"/>
      <c r="FS100" s="36"/>
      <c r="FT100" s="36"/>
      <c r="FU100" s="36"/>
      <c r="FV100" s="36"/>
      <c r="FW100" s="36"/>
      <c r="FX100" s="36"/>
      <c r="FY100" s="36"/>
      <c r="FZ100" s="36"/>
      <c r="GA100" s="36"/>
      <c r="GB100" s="36"/>
    </row>
    <row r="101" spans="2:184" s="43" customFormat="1" ht="9" customHeight="1">
      <c r="B101" s="36"/>
      <c r="C101" s="44"/>
      <c r="D101" s="44"/>
      <c r="E101" s="44"/>
      <c r="F101" s="44"/>
      <c r="G101" s="44"/>
      <c r="H101" s="44"/>
      <c r="I101" s="44"/>
      <c r="J101" s="44"/>
      <c r="K101" s="44"/>
      <c r="L101" s="44"/>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c r="DG101" s="36"/>
      <c r="DH101" s="36"/>
      <c r="DI101" s="36"/>
      <c r="DJ101" s="36"/>
      <c r="DK101" s="36"/>
      <c r="DL101" s="36"/>
      <c r="DM101" s="36"/>
      <c r="DN101" s="36"/>
      <c r="DO101" s="36"/>
      <c r="DP101" s="36"/>
      <c r="DQ101" s="36"/>
      <c r="DR101" s="36"/>
      <c r="DS101" s="36"/>
      <c r="DT101" s="36"/>
      <c r="DU101" s="36"/>
      <c r="DV101" s="36"/>
      <c r="DW101" s="36"/>
      <c r="DX101" s="36"/>
      <c r="DY101" s="36"/>
      <c r="DZ101" s="36"/>
      <c r="EA101" s="36"/>
      <c r="EB101" s="36"/>
      <c r="EC101" s="36"/>
      <c r="ED101" s="36"/>
      <c r="EE101" s="36"/>
      <c r="EF101" s="36"/>
      <c r="EG101" s="36"/>
      <c r="EH101" s="36"/>
      <c r="EI101" s="36"/>
      <c r="EJ101" s="36"/>
      <c r="EK101" s="36"/>
      <c r="EL101" s="36"/>
      <c r="EM101" s="36"/>
      <c r="EN101" s="36"/>
      <c r="EO101" s="36"/>
      <c r="EP101" s="36"/>
      <c r="EQ101" s="36"/>
      <c r="ER101" s="36"/>
      <c r="ES101" s="36"/>
      <c r="ET101" s="36"/>
      <c r="EU101" s="36"/>
      <c r="EV101" s="36"/>
      <c r="EW101" s="36"/>
      <c r="EX101" s="36"/>
      <c r="EY101" s="36"/>
      <c r="EZ101" s="36"/>
      <c r="FA101" s="36"/>
      <c r="FB101" s="36"/>
      <c r="FC101" s="36"/>
      <c r="FD101" s="36"/>
      <c r="FE101" s="36"/>
      <c r="FF101" s="36"/>
      <c r="FG101" s="36"/>
      <c r="FH101" s="36"/>
      <c r="FI101" s="36"/>
      <c r="FJ101" s="36"/>
      <c r="FK101" s="36"/>
      <c r="FL101" s="36"/>
      <c r="FM101" s="36"/>
      <c r="FN101" s="36"/>
      <c r="FO101" s="36"/>
      <c r="FP101" s="36"/>
      <c r="FQ101" s="36"/>
      <c r="FR101" s="36"/>
      <c r="FS101" s="36"/>
      <c r="FT101" s="36"/>
      <c r="FU101" s="36"/>
      <c r="FV101" s="36"/>
      <c r="FW101" s="36"/>
      <c r="FX101" s="36"/>
      <c r="FY101" s="36"/>
      <c r="FZ101" s="36"/>
      <c r="GA101" s="36"/>
      <c r="GB101" s="36"/>
    </row>
    <row r="102" spans="2:184" s="43" customFormat="1" ht="9" customHeight="1">
      <c r="B102" s="36"/>
      <c r="C102" s="44"/>
      <c r="D102" s="44"/>
      <c r="E102" s="44"/>
      <c r="F102" s="44"/>
      <c r="G102" s="44"/>
      <c r="H102" s="44"/>
      <c r="I102" s="44"/>
      <c r="J102" s="44"/>
      <c r="K102" s="44"/>
      <c r="L102" s="44"/>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c r="DG102" s="36"/>
      <c r="DH102" s="36"/>
      <c r="DI102" s="36"/>
      <c r="DJ102" s="36"/>
      <c r="DK102" s="36"/>
      <c r="DL102" s="36"/>
      <c r="DM102" s="36"/>
      <c r="DN102" s="36"/>
      <c r="DO102" s="36"/>
      <c r="DP102" s="36"/>
      <c r="DQ102" s="36"/>
      <c r="DR102" s="36"/>
      <c r="DS102" s="36"/>
      <c r="DT102" s="36"/>
      <c r="DU102" s="36"/>
      <c r="DV102" s="36"/>
      <c r="DW102" s="36"/>
      <c r="DX102" s="36"/>
      <c r="DY102" s="36"/>
      <c r="DZ102" s="36"/>
      <c r="EA102" s="36"/>
      <c r="EB102" s="36"/>
      <c r="EC102" s="36"/>
      <c r="ED102" s="36"/>
      <c r="EE102" s="36"/>
      <c r="EF102" s="36"/>
      <c r="EG102" s="36"/>
      <c r="EH102" s="36"/>
      <c r="EI102" s="36"/>
      <c r="EJ102" s="36"/>
      <c r="EK102" s="36"/>
      <c r="EL102" s="36"/>
      <c r="EM102" s="36"/>
      <c r="EN102" s="36"/>
      <c r="EO102" s="36"/>
      <c r="EP102" s="36"/>
      <c r="EQ102" s="36"/>
      <c r="ER102" s="36"/>
      <c r="ES102" s="36"/>
      <c r="ET102" s="36"/>
      <c r="EU102" s="36"/>
      <c r="EV102" s="36"/>
      <c r="EW102" s="36"/>
      <c r="EX102" s="36"/>
      <c r="EY102" s="36"/>
      <c r="EZ102" s="36"/>
      <c r="FA102" s="36"/>
      <c r="FB102" s="36"/>
      <c r="FC102" s="36"/>
      <c r="FD102" s="36"/>
      <c r="FE102" s="36"/>
      <c r="FF102" s="36"/>
      <c r="FG102" s="36"/>
      <c r="FH102" s="36"/>
      <c r="FI102" s="36"/>
      <c r="FJ102" s="36"/>
      <c r="FK102" s="36"/>
      <c r="FL102" s="36"/>
      <c r="FM102" s="36"/>
      <c r="FN102" s="36"/>
      <c r="FO102" s="36"/>
      <c r="FP102" s="36"/>
      <c r="FQ102" s="36"/>
      <c r="FR102" s="36"/>
      <c r="FS102" s="36"/>
      <c r="FT102" s="36"/>
      <c r="FU102" s="36"/>
      <c r="FV102" s="36"/>
      <c r="FW102" s="36"/>
      <c r="FX102" s="36"/>
      <c r="FY102" s="36"/>
      <c r="FZ102" s="36"/>
      <c r="GA102" s="36"/>
      <c r="GB102" s="36"/>
    </row>
    <row r="103" spans="2:184" s="43" customFormat="1" ht="9" customHeight="1">
      <c r="B103" s="36"/>
      <c r="C103" s="44"/>
      <c r="D103" s="44"/>
      <c r="E103" s="44"/>
      <c r="F103" s="44"/>
      <c r="G103" s="44"/>
      <c r="H103" s="44"/>
      <c r="I103" s="44"/>
      <c r="J103" s="44"/>
      <c r="K103" s="44"/>
      <c r="L103" s="44"/>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c r="DG103" s="36"/>
      <c r="DH103" s="36"/>
      <c r="DI103" s="36"/>
      <c r="DJ103" s="36"/>
      <c r="DK103" s="36"/>
      <c r="DL103" s="36"/>
      <c r="DM103" s="36"/>
      <c r="DN103" s="36"/>
      <c r="DO103" s="36"/>
      <c r="DP103" s="36"/>
      <c r="DQ103" s="36"/>
      <c r="DR103" s="36"/>
      <c r="DS103" s="36"/>
      <c r="DT103" s="36"/>
      <c r="DU103" s="36"/>
      <c r="DV103" s="36"/>
      <c r="DW103" s="36"/>
      <c r="DX103" s="36"/>
      <c r="DY103" s="36"/>
      <c r="DZ103" s="36"/>
      <c r="EA103" s="36"/>
      <c r="EB103" s="36"/>
      <c r="EC103" s="36"/>
      <c r="ED103" s="36"/>
      <c r="EE103" s="36"/>
      <c r="EF103" s="36"/>
      <c r="EG103" s="36"/>
      <c r="EH103" s="36"/>
      <c r="EI103" s="36"/>
      <c r="EJ103" s="36"/>
      <c r="EK103" s="36"/>
      <c r="EL103" s="36"/>
      <c r="EM103" s="36"/>
      <c r="EN103" s="36"/>
      <c r="EO103" s="36"/>
      <c r="EP103" s="36"/>
      <c r="EQ103" s="36"/>
      <c r="ER103" s="36"/>
      <c r="ES103" s="36"/>
      <c r="ET103" s="36"/>
      <c r="EU103" s="36"/>
      <c r="EV103" s="36"/>
      <c r="EW103" s="36"/>
      <c r="EX103" s="36"/>
      <c r="EY103" s="36"/>
      <c r="EZ103" s="36"/>
      <c r="FA103" s="36"/>
      <c r="FB103" s="36"/>
      <c r="FC103" s="36"/>
      <c r="FD103" s="36"/>
      <c r="FE103" s="36"/>
      <c r="FF103" s="36"/>
      <c r="FG103" s="36"/>
      <c r="FH103" s="36"/>
      <c r="FI103" s="36"/>
      <c r="FJ103" s="36"/>
      <c r="FK103" s="36"/>
      <c r="FL103" s="36"/>
      <c r="FM103" s="36"/>
      <c r="FN103" s="36"/>
      <c r="FO103" s="36"/>
      <c r="FP103" s="36"/>
      <c r="FQ103" s="36"/>
      <c r="FR103" s="36"/>
      <c r="FS103" s="36"/>
      <c r="FT103" s="36"/>
      <c r="FU103" s="36"/>
      <c r="FV103" s="36"/>
      <c r="FW103" s="36"/>
      <c r="FX103" s="36"/>
      <c r="FY103" s="36"/>
      <c r="FZ103" s="36"/>
      <c r="GA103" s="36"/>
      <c r="GB103" s="36"/>
    </row>
    <row r="104" spans="2:184" s="43" customFormat="1" ht="9" customHeight="1">
      <c r="B104" s="36"/>
      <c r="C104" s="44"/>
      <c r="D104" s="44"/>
      <c r="E104" s="44"/>
      <c r="F104" s="44"/>
      <c r="G104" s="44"/>
      <c r="H104" s="44"/>
      <c r="I104" s="44"/>
      <c r="J104" s="44"/>
      <c r="K104" s="44"/>
      <c r="L104" s="44"/>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c r="DG104" s="36"/>
      <c r="DH104" s="36"/>
      <c r="DI104" s="36"/>
      <c r="DJ104" s="36"/>
      <c r="DK104" s="36"/>
      <c r="DL104" s="36"/>
      <c r="DM104" s="36"/>
      <c r="DN104" s="36"/>
      <c r="DO104" s="36"/>
      <c r="DP104" s="36"/>
      <c r="DQ104" s="36"/>
      <c r="DR104" s="36"/>
      <c r="DS104" s="36"/>
      <c r="DT104" s="36"/>
      <c r="DU104" s="36"/>
      <c r="DV104" s="36"/>
      <c r="DW104" s="36"/>
      <c r="DX104" s="36"/>
      <c r="DY104" s="36"/>
      <c r="DZ104" s="36"/>
      <c r="EA104" s="36"/>
      <c r="EB104" s="36"/>
      <c r="EC104" s="36"/>
      <c r="ED104" s="36"/>
      <c r="EE104" s="36"/>
      <c r="EF104" s="36"/>
      <c r="EG104" s="36"/>
      <c r="EH104" s="36"/>
      <c r="EI104" s="36"/>
      <c r="EJ104" s="36"/>
      <c r="EK104" s="36"/>
      <c r="EL104" s="36"/>
      <c r="EM104" s="36"/>
      <c r="EN104" s="36"/>
      <c r="EO104" s="36"/>
      <c r="EP104" s="36"/>
      <c r="EQ104" s="36"/>
      <c r="ER104" s="36"/>
      <c r="ES104" s="36"/>
      <c r="ET104" s="36"/>
      <c r="EU104" s="36"/>
      <c r="EV104" s="36"/>
      <c r="EW104" s="36"/>
      <c r="EX104" s="36"/>
      <c r="EY104" s="36"/>
      <c r="EZ104" s="36"/>
      <c r="FA104" s="36"/>
      <c r="FB104" s="36"/>
      <c r="FC104" s="36"/>
      <c r="FD104" s="36"/>
      <c r="FE104" s="36"/>
      <c r="FF104" s="36"/>
      <c r="FG104" s="36"/>
      <c r="FH104" s="36"/>
      <c r="FI104" s="36"/>
      <c r="FJ104" s="36"/>
      <c r="FK104" s="36"/>
      <c r="FL104" s="36"/>
      <c r="FM104" s="36"/>
      <c r="FN104" s="36"/>
      <c r="FO104" s="36"/>
      <c r="FP104" s="36"/>
      <c r="FQ104" s="36"/>
      <c r="FR104" s="36"/>
      <c r="FS104" s="36"/>
      <c r="FT104" s="36"/>
      <c r="FU104" s="36"/>
      <c r="FV104" s="36"/>
      <c r="FW104" s="36"/>
      <c r="FX104" s="36"/>
      <c r="FY104" s="36"/>
      <c r="FZ104" s="36"/>
      <c r="GA104" s="36"/>
      <c r="GB104" s="36"/>
    </row>
    <row r="105" spans="2:184" s="43" customFormat="1" ht="9" customHeight="1">
      <c r="B105" s="36"/>
      <c r="C105" s="44"/>
      <c r="D105" s="44"/>
      <c r="E105" s="44"/>
      <c r="F105" s="44"/>
      <c r="G105" s="44"/>
      <c r="H105" s="44"/>
      <c r="I105" s="44"/>
      <c r="J105" s="44"/>
      <c r="K105" s="44"/>
      <c r="L105" s="44"/>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c r="DG105" s="36"/>
      <c r="DH105" s="36"/>
      <c r="DI105" s="36"/>
      <c r="DJ105" s="36"/>
      <c r="DK105" s="36"/>
      <c r="DL105" s="36"/>
      <c r="DM105" s="36"/>
      <c r="DN105" s="36"/>
      <c r="DO105" s="36"/>
      <c r="DP105" s="36"/>
      <c r="DQ105" s="36"/>
      <c r="DR105" s="36"/>
      <c r="DS105" s="36"/>
      <c r="DT105" s="36"/>
      <c r="DU105" s="36"/>
      <c r="DV105" s="36"/>
      <c r="DW105" s="36"/>
      <c r="DX105" s="36"/>
      <c r="DY105" s="36"/>
      <c r="DZ105" s="36"/>
      <c r="EA105" s="36"/>
      <c r="EB105" s="36"/>
      <c r="EC105" s="36"/>
      <c r="ED105" s="36"/>
      <c r="EE105" s="36"/>
      <c r="EF105" s="36"/>
      <c r="EG105" s="36"/>
      <c r="EH105" s="36"/>
      <c r="EI105" s="36"/>
      <c r="EJ105" s="36"/>
      <c r="EK105" s="36"/>
      <c r="EL105" s="36"/>
      <c r="EM105" s="36"/>
      <c r="EN105" s="36"/>
      <c r="EO105" s="36"/>
      <c r="EP105" s="36"/>
      <c r="EQ105" s="36"/>
      <c r="ER105" s="36"/>
      <c r="ES105" s="36"/>
      <c r="ET105" s="36"/>
      <c r="EU105" s="36"/>
      <c r="EV105" s="36"/>
      <c r="EW105" s="36"/>
      <c r="EX105" s="36"/>
      <c r="EY105" s="36"/>
      <c r="EZ105" s="36"/>
      <c r="FA105" s="36"/>
      <c r="FB105" s="36"/>
      <c r="FC105" s="36"/>
      <c r="FD105" s="36"/>
      <c r="FE105" s="36"/>
      <c r="FF105" s="36"/>
      <c r="FG105" s="36"/>
      <c r="FH105" s="36"/>
      <c r="FI105" s="36"/>
      <c r="FJ105" s="36"/>
      <c r="FK105" s="36"/>
      <c r="FL105" s="36"/>
      <c r="FM105" s="36"/>
      <c r="FN105" s="36"/>
      <c r="FO105" s="36"/>
      <c r="FP105" s="36"/>
      <c r="FQ105" s="36"/>
      <c r="FR105" s="36"/>
      <c r="FS105" s="36"/>
      <c r="FT105" s="36"/>
      <c r="FU105" s="36"/>
      <c r="FV105" s="36"/>
      <c r="FW105" s="36"/>
      <c r="FX105" s="36"/>
      <c r="FY105" s="36"/>
      <c r="FZ105" s="36"/>
      <c r="GA105" s="36"/>
      <c r="GB105" s="36"/>
    </row>
    <row r="106" spans="2:184" s="43" customFormat="1" ht="9" customHeight="1">
      <c r="B106" s="36"/>
      <c r="C106" s="44"/>
      <c r="D106" s="44"/>
      <c r="E106" s="44"/>
      <c r="F106" s="44"/>
      <c r="G106" s="44"/>
      <c r="H106" s="44"/>
      <c r="I106" s="44"/>
      <c r="J106" s="44"/>
      <c r="K106" s="44"/>
      <c r="L106" s="44"/>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c r="DG106" s="36"/>
      <c r="DH106" s="36"/>
      <c r="DI106" s="36"/>
      <c r="DJ106" s="36"/>
      <c r="DK106" s="36"/>
      <c r="DL106" s="36"/>
      <c r="DM106" s="36"/>
      <c r="DN106" s="36"/>
      <c r="DO106" s="36"/>
      <c r="DP106" s="36"/>
      <c r="DQ106" s="36"/>
      <c r="DR106" s="36"/>
      <c r="DS106" s="36"/>
      <c r="DT106" s="36"/>
      <c r="DU106" s="36"/>
      <c r="DV106" s="36"/>
      <c r="DW106" s="36"/>
      <c r="DX106" s="36"/>
      <c r="DY106" s="36"/>
      <c r="DZ106" s="36"/>
      <c r="EA106" s="36"/>
      <c r="EB106" s="36"/>
      <c r="EC106" s="36"/>
      <c r="ED106" s="36"/>
      <c r="EE106" s="36"/>
      <c r="EF106" s="36"/>
      <c r="EG106" s="36"/>
      <c r="EH106" s="36"/>
      <c r="EI106" s="36"/>
      <c r="EJ106" s="36"/>
      <c r="EK106" s="36"/>
      <c r="EL106" s="36"/>
      <c r="EM106" s="36"/>
      <c r="EN106" s="36"/>
      <c r="EO106" s="36"/>
      <c r="EP106" s="36"/>
      <c r="EQ106" s="36"/>
      <c r="ER106" s="36"/>
      <c r="ES106" s="36"/>
      <c r="ET106" s="36"/>
      <c r="EU106" s="36"/>
      <c r="EV106" s="36"/>
      <c r="EW106" s="36"/>
      <c r="EX106" s="36"/>
      <c r="EY106" s="36"/>
      <c r="EZ106" s="36"/>
      <c r="FA106" s="36"/>
      <c r="FB106" s="36"/>
      <c r="FC106" s="36"/>
      <c r="FD106" s="36"/>
      <c r="FE106" s="36"/>
      <c r="FF106" s="36"/>
      <c r="FG106" s="36"/>
      <c r="FH106" s="36"/>
      <c r="FI106" s="36"/>
      <c r="FJ106" s="36"/>
      <c r="FK106" s="36"/>
      <c r="FL106" s="36"/>
      <c r="FM106" s="36"/>
      <c r="FN106" s="36"/>
      <c r="FO106" s="36"/>
      <c r="FP106" s="36"/>
      <c r="FQ106" s="36"/>
      <c r="FR106" s="36"/>
      <c r="FS106" s="36"/>
      <c r="FT106" s="36"/>
      <c r="FU106" s="36"/>
      <c r="FV106" s="36"/>
      <c r="FW106" s="36"/>
      <c r="FX106" s="36"/>
      <c r="FY106" s="36"/>
      <c r="FZ106" s="36"/>
      <c r="GA106" s="36"/>
      <c r="GB106" s="36"/>
    </row>
    <row r="107" spans="2:184" s="43" customFormat="1" ht="9" customHeight="1">
      <c r="B107" s="36"/>
      <c r="C107" s="44"/>
      <c r="D107" s="44"/>
      <c r="E107" s="44"/>
      <c r="F107" s="44"/>
      <c r="G107" s="44"/>
      <c r="H107" s="44"/>
      <c r="I107" s="44"/>
      <c r="J107" s="44"/>
      <c r="K107" s="44"/>
      <c r="L107" s="44"/>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c r="DG107" s="36"/>
      <c r="DH107" s="36"/>
      <c r="DI107" s="36"/>
      <c r="DJ107" s="36"/>
      <c r="DK107" s="36"/>
      <c r="DL107" s="36"/>
      <c r="DM107" s="36"/>
      <c r="DN107" s="36"/>
      <c r="DO107" s="36"/>
      <c r="DP107" s="36"/>
      <c r="DQ107" s="36"/>
      <c r="DR107" s="36"/>
      <c r="DS107" s="36"/>
      <c r="DT107" s="36"/>
      <c r="DU107" s="36"/>
      <c r="DV107" s="36"/>
      <c r="DW107" s="36"/>
      <c r="DX107" s="36"/>
      <c r="DY107" s="36"/>
      <c r="DZ107" s="36"/>
      <c r="EA107" s="36"/>
      <c r="EB107" s="36"/>
      <c r="EC107" s="36"/>
      <c r="ED107" s="36"/>
      <c r="EE107" s="36"/>
      <c r="EF107" s="36"/>
      <c r="EG107" s="36"/>
      <c r="EH107" s="36"/>
      <c r="EI107" s="36"/>
      <c r="EJ107" s="36"/>
      <c r="EK107" s="36"/>
      <c r="EL107" s="36"/>
      <c r="EM107" s="36"/>
      <c r="EN107" s="36"/>
      <c r="EO107" s="36"/>
      <c r="EP107" s="36"/>
      <c r="EQ107" s="36"/>
      <c r="ER107" s="36"/>
      <c r="ES107" s="36"/>
      <c r="ET107" s="36"/>
      <c r="EU107" s="36"/>
      <c r="EV107" s="36"/>
      <c r="EW107" s="36"/>
      <c r="EX107" s="36"/>
      <c r="EY107" s="36"/>
      <c r="EZ107" s="36"/>
      <c r="FA107" s="36"/>
      <c r="FB107" s="36"/>
      <c r="FC107" s="36"/>
      <c r="FD107" s="36"/>
      <c r="FE107" s="36"/>
      <c r="FF107" s="36"/>
      <c r="FG107" s="36"/>
      <c r="FH107" s="36"/>
      <c r="FI107" s="36"/>
      <c r="FJ107" s="36"/>
      <c r="FK107" s="36"/>
      <c r="FL107" s="36"/>
      <c r="FM107" s="36"/>
      <c r="FN107" s="36"/>
      <c r="FO107" s="36"/>
      <c r="FP107" s="36"/>
      <c r="FQ107" s="36"/>
      <c r="FR107" s="36"/>
      <c r="FS107" s="36"/>
      <c r="FT107" s="36"/>
      <c r="FU107" s="36"/>
      <c r="FV107" s="36"/>
      <c r="FW107" s="36"/>
      <c r="FX107" s="36"/>
      <c r="FY107" s="36"/>
      <c r="FZ107" s="36"/>
      <c r="GA107" s="36"/>
      <c r="GB107" s="36"/>
    </row>
    <row r="108" spans="2:184" s="43" customFormat="1" ht="9" customHeight="1">
      <c r="B108" s="36"/>
      <c r="C108" s="44"/>
      <c r="D108" s="44"/>
      <c r="E108" s="44"/>
      <c r="F108" s="44"/>
      <c r="G108" s="44"/>
      <c r="H108" s="44"/>
      <c r="I108" s="44"/>
      <c r="J108" s="44"/>
      <c r="K108" s="44"/>
      <c r="L108" s="44"/>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6"/>
      <c r="FL108" s="36"/>
      <c r="FM108" s="36"/>
      <c r="FN108" s="36"/>
      <c r="FO108" s="36"/>
      <c r="FP108" s="36"/>
      <c r="FQ108" s="36"/>
      <c r="FR108" s="36"/>
      <c r="FS108" s="36"/>
      <c r="FT108" s="36"/>
      <c r="FU108" s="36"/>
      <c r="FV108" s="36"/>
      <c r="FW108" s="36"/>
      <c r="FX108" s="36"/>
      <c r="FY108" s="36"/>
      <c r="FZ108" s="36"/>
      <c r="GA108" s="36"/>
      <c r="GB108" s="36"/>
    </row>
    <row r="109" spans="2:184" s="43" customFormat="1" ht="9" customHeight="1">
      <c r="B109" s="36"/>
      <c r="C109" s="44"/>
      <c r="D109" s="44"/>
      <c r="E109" s="44"/>
      <c r="F109" s="44"/>
      <c r="G109" s="44"/>
      <c r="H109" s="44"/>
      <c r="I109" s="44"/>
      <c r="J109" s="44"/>
      <c r="K109" s="44"/>
      <c r="L109" s="44"/>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6"/>
      <c r="FL109" s="36"/>
      <c r="FM109" s="36"/>
      <c r="FN109" s="36"/>
      <c r="FO109" s="36"/>
      <c r="FP109" s="36"/>
      <c r="FQ109" s="36"/>
      <c r="FR109" s="36"/>
      <c r="FS109" s="36"/>
      <c r="FT109" s="36"/>
      <c r="FU109" s="36"/>
      <c r="FV109" s="36"/>
      <c r="FW109" s="36"/>
      <c r="FX109" s="36"/>
      <c r="FY109" s="36"/>
      <c r="FZ109" s="36"/>
      <c r="GA109" s="36"/>
      <c r="GB109" s="36"/>
    </row>
    <row r="110" spans="2:184" s="43" customFormat="1" ht="9" customHeight="1">
      <c r="B110" s="36"/>
      <c r="C110" s="44"/>
      <c r="D110" s="44"/>
      <c r="E110" s="44"/>
      <c r="F110" s="44"/>
      <c r="G110" s="44"/>
      <c r="H110" s="44"/>
      <c r="I110" s="44"/>
      <c r="J110" s="44"/>
      <c r="K110" s="44"/>
      <c r="L110" s="44"/>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c r="DG110" s="36"/>
      <c r="DH110" s="36"/>
      <c r="DI110" s="36"/>
      <c r="DJ110" s="36"/>
      <c r="DK110" s="36"/>
      <c r="DL110" s="36"/>
      <c r="DM110" s="36"/>
      <c r="DN110" s="36"/>
      <c r="DO110" s="36"/>
      <c r="DP110" s="36"/>
      <c r="DQ110" s="36"/>
      <c r="DR110" s="36"/>
      <c r="DS110" s="36"/>
      <c r="DT110" s="36"/>
      <c r="DU110" s="36"/>
      <c r="DV110" s="36"/>
      <c r="DW110" s="36"/>
      <c r="DX110" s="36"/>
      <c r="DY110" s="36"/>
      <c r="DZ110" s="36"/>
      <c r="EA110" s="36"/>
      <c r="EB110" s="36"/>
      <c r="EC110" s="36"/>
      <c r="ED110" s="36"/>
      <c r="EE110" s="36"/>
      <c r="EF110" s="36"/>
      <c r="EG110" s="36"/>
      <c r="EH110" s="36"/>
      <c r="EI110" s="36"/>
      <c r="EJ110" s="36"/>
      <c r="EK110" s="36"/>
      <c r="EL110" s="36"/>
      <c r="EM110" s="36"/>
      <c r="EN110" s="36"/>
      <c r="EO110" s="36"/>
      <c r="EP110" s="36"/>
      <c r="EQ110" s="36"/>
      <c r="ER110" s="36"/>
      <c r="ES110" s="36"/>
      <c r="ET110" s="36"/>
      <c r="EU110" s="36"/>
      <c r="EV110" s="36"/>
      <c r="EW110" s="36"/>
      <c r="EX110" s="36"/>
      <c r="EY110" s="36"/>
      <c r="EZ110" s="36"/>
      <c r="FA110" s="36"/>
      <c r="FB110" s="36"/>
      <c r="FC110" s="36"/>
      <c r="FD110" s="36"/>
      <c r="FE110" s="36"/>
      <c r="FF110" s="36"/>
      <c r="FG110" s="36"/>
      <c r="FH110" s="36"/>
      <c r="FI110" s="36"/>
      <c r="FJ110" s="36"/>
      <c r="FK110" s="36"/>
      <c r="FL110" s="36"/>
      <c r="FM110" s="36"/>
      <c r="FN110" s="36"/>
      <c r="FO110" s="36"/>
      <c r="FP110" s="36"/>
      <c r="FQ110" s="36"/>
      <c r="FR110" s="36"/>
      <c r="FS110" s="36"/>
      <c r="FT110" s="36"/>
      <c r="FU110" s="36"/>
      <c r="FV110" s="36"/>
      <c r="FW110" s="36"/>
      <c r="FX110" s="36"/>
      <c r="FY110" s="36"/>
      <c r="FZ110" s="36"/>
      <c r="GA110" s="36"/>
      <c r="GB110" s="36"/>
    </row>
    <row r="111" spans="2:184" s="43" customFormat="1" ht="9" customHeight="1">
      <c r="B111" s="36"/>
      <c r="C111" s="44"/>
      <c r="D111" s="44"/>
      <c r="E111" s="44"/>
      <c r="F111" s="44"/>
      <c r="G111" s="44"/>
      <c r="H111" s="44"/>
      <c r="I111" s="44"/>
      <c r="J111" s="44"/>
      <c r="K111" s="44"/>
      <c r="L111" s="44"/>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c r="DG111" s="36"/>
      <c r="DH111" s="36"/>
      <c r="DI111" s="36"/>
      <c r="DJ111" s="36"/>
      <c r="DK111" s="36"/>
      <c r="DL111" s="36"/>
      <c r="DM111" s="36"/>
      <c r="DN111" s="36"/>
      <c r="DO111" s="36"/>
      <c r="DP111" s="36"/>
      <c r="DQ111" s="36"/>
      <c r="DR111" s="36"/>
      <c r="DS111" s="36"/>
      <c r="DT111" s="36"/>
      <c r="DU111" s="36"/>
      <c r="DV111" s="36"/>
      <c r="DW111" s="36"/>
      <c r="DX111" s="36"/>
      <c r="DY111" s="36"/>
      <c r="DZ111" s="36"/>
      <c r="EA111" s="36"/>
      <c r="EB111" s="36"/>
      <c r="EC111" s="36"/>
      <c r="ED111" s="36"/>
      <c r="EE111" s="36"/>
      <c r="EF111" s="36"/>
      <c r="EG111" s="36"/>
      <c r="EH111" s="36"/>
      <c r="EI111" s="36"/>
      <c r="EJ111" s="36"/>
      <c r="EK111" s="36"/>
      <c r="EL111" s="36"/>
      <c r="EM111" s="36"/>
      <c r="EN111" s="36"/>
      <c r="EO111" s="36"/>
      <c r="EP111" s="36"/>
      <c r="EQ111" s="36"/>
      <c r="ER111" s="36"/>
      <c r="ES111" s="36"/>
      <c r="ET111" s="36"/>
      <c r="EU111" s="36"/>
      <c r="EV111" s="36"/>
      <c r="EW111" s="36"/>
      <c r="EX111" s="36"/>
      <c r="EY111" s="36"/>
      <c r="EZ111" s="36"/>
      <c r="FA111" s="36"/>
      <c r="FB111" s="36"/>
      <c r="FC111" s="36"/>
      <c r="FD111" s="36"/>
      <c r="FE111" s="36"/>
      <c r="FF111" s="36"/>
      <c r="FG111" s="36"/>
      <c r="FH111" s="36"/>
      <c r="FI111" s="36"/>
      <c r="FJ111" s="36"/>
      <c r="FK111" s="36"/>
      <c r="FL111" s="36"/>
      <c r="FM111" s="36"/>
      <c r="FN111" s="36"/>
      <c r="FO111" s="36"/>
      <c r="FP111" s="36"/>
      <c r="FQ111" s="36"/>
      <c r="FR111" s="36"/>
      <c r="FS111" s="36"/>
      <c r="FT111" s="36"/>
      <c r="FU111" s="36"/>
      <c r="FV111" s="36"/>
      <c r="FW111" s="36"/>
      <c r="FX111" s="36"/>
      <c r="FY111" s="36"/>
      <c r="FZ111" s="36"/>
      <c r="GA111" s="36"/>
      <c r="GB111" s="36"/>
    </row>
    <row r="112" spans="2:184" s="43" customFormat="1" ht="9" customHeight="1">
      <c r="B112" s="36"/>
      <c r="C112" s="44"/>
      <c r="D112" s="44"/>
      <c r="E112" s="44"/>
      <c r="F112" s="44"/>
      <c r="G112" s="44"/>
      <c r="H112" s="44"/>
      <c r="I112" s="44"/>
      <c r="J112" s="44"/>
      <c r="K112" s="44"/>
      <c r="L112" s="44"/>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c r="DG112" s="36"/>
      <c r="DH112" s="36"/>
      <c r="DI112" s="36"/>
      <c r="DJ112" s="36"/>
      <c r="DK112" s="36"/>
      <c r="DL112" s="36"/>
      <c r="DM112" s="36"/>
      <c r="DN112" s="36"/>
      <c r="DO112" s="36"/>
      <c r="DP112" s="36"/>
      <c r="DQ112" s="36"/>
      <c r="DR112" s="36"/>
      <c r="DS112" s="36"/>
      <c r="DT112" s="36"/>
      <c r="DU112" s="36"/>
      <c r="DV112" s="36"/>
      <c r="DW112" s="36"/>
      <c r="DX112" s="36"/>
      <c r="DY112" s="36"/>
      <c r="DZ112" s="36"/>
      <c r="EA112" s="36"/>
      <c r="EB112" s="36"/>
      <c r="EC112" s="36"/>
      <c r="ED112" s="36"/>
      <c r="EE112" s="36"/>
      <c r="EF112" s="36"/>
      <c r="EG112" s="36"/>
      <c r="EH112" s="36"/>
      <c r="EI112" s="36"/>
      <c r="EJ112" s="36"/>
      <c r="EK112" s="36"/>
      <c r="EL112" s="36"/>
      <c r="EM112" s="36"/>
      <c r="EN112" s="36"/>
      <c r="EO112" s="36"/>
      <c r="EP112" s="36"/>
      <c r="EQ112" s="36"/>
      <c r="ER112" s="36"/>
      <c r="ES112" s="36"/>
      <c r="ET112" s="36"/>
      <c r="EU112" s="36"/>
      <c r="EV112" s="36"/>
      <c r="EW112" s="36"/>
      <c r="EX112" s="36"/>
      <c r="EY112" s="36"/>
      <c r="EZ112" s="36"/>
      <c r="FA112" s="36"/>
      <c r="FB112" s="36"/>
      <c r="FC112" s="36"/>
      <c r="FD112" s="36"/>
      <c r="FE112" s="36"/>
      <c r="FF112" s="36"/>
      <c r="FG112" s="36"/>
      <c r="FH112" s="36"/>
      <c r="FI112" s="36"/>
      <c r="FJ112" s="36"/>
      <c r="FK112" s="36"/>
      <c r="FL112" s="36"/>
      <c r="FM112" s="36"/>
      <c r="FN112" s="36"/>
      <c r="FO112" s="36"/>
      <c r="FP112" s="36"/>
      <c r="FQ112" s="36"/>
      <c r="FR112" s="36"/>
      <c r="FS112" s="36"/>
      <c r="FT112" s="36"/>
      <c r="FU112" s="36"/>
      <c r="FV112" s="36"/>
      <c r="FW112" s="36"/>
      <c r="FX112" s="36"/>
      <c r="FY112" s="36"/>
      <c r="FZ112" s="36"/>
      <c r="GA112" s="36"/>
      <c r="GB112" s="36"/>
    </row>
    <row r="113" spans="2:184" s="43" customFormat="1" ht="9" customHeight="1">
      <c r="B113" s="36"/>
      <c r="C113" s="44"/>
      <c r="D113" s="44"/>
      <c r="E113" s="44"/>
      <c r="F113" s="44"/>
      <c r="G113" s="44"/>
      <c r="H113" s="44"/>
      <c r="I113" s="44"/>
      <c r="J113" s="44"/>
      <c r="K113" s="44"/>
      <c r="L113" s="44"/>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c r="DG113" s="36"/>
      <c r="DH113" s="36"/>
      <c r="DI113" s="36"/>
      <c r="DJ113" s="36"/>
      <c r="DK113" s="36"/>
      <c r="DL113" s="36"/>
      <c r="DM113" s="36"/>
      <c r="DN113" s="36"/>
      <c r="DO113" s="36"/>
      <c r="DP113" s="36"/>
      <c r="DQ113" s="36"/>
      <c r="DR113" s="36"/>
      <c r="DS113" s="36"/>
      <c r="DT113" s="36"/>
      <c r="DU113" s="36"/>
      <c r="DV113" s="36"/>
      <c r="DW113" s="36"/>
      <c r="DX113" s="36"/>
      <c r="DY113" s="36"/>
      <c r="DZ113" s="36"/>
      <c r="EA113" s="36"/>
      <c r="EB113" s="36"/>
      <c r="EC113" s="36"/>
      <c r="ED113" s="36"/>
      <c r="EE113" s="36"/>
      <c r="EF113" s="36"/>
      <c r="EG113" s="36"/>
      <c r="EH113" s="36"/>
      <c r="EI113" s="36"/>
      <c r="EJ113" s="36"/>
      <c r="EK113" s="36"/>
      <c r="EL113" s="36"/>
      <c r="EM113" s="36"/>
      <c r="EN113" s="36"/>
      <c r="EO113" s="36"/>
      <c r="EP113" s="36"/>
      <c r="EQ113" s="36"/>
      <c r="ER113" s="36"/>
      <c r="ES113" s="36"/>
      <c r="ET113" s="36"/>
      <c r="EU113" s="36"/>
      <c r="EV113" s="36"/>
      <c r="EW113" s="36"/>
      <c r="EX113" s="36"/>
      <c r="EY113" s="36"/>
      <c r="EZ113" s="36"/>
      <c r="FA113" s="36"/>
      <c r="FB113" s="36"/>
      <c r="FC113" s="36"/>
      <c r="FD113" s="36"/>
      <c r="FE113" s="36"/>
      <c r="FF113" s="36"/>
      <c r="FG113" s="36"/>
      <c r="FH113" s="36"/>
      <c r="FI113" s="36"/>
      <c r="FJ113" s="36"/>
      <c r="FK113" s="36"/>
      <c r="FL113" s="36"/>
      <c r="FM113" s="36"/>
      <c r="FN113" s="36"/>
      <c r="FO113" s="36"/>
      <c r="FP113" s="36"/>
      <c r="FQ113" s="36"/>
      <c r="FR113" s="36"/>
      <c r="FS113" s="36"/>
      <c r="FT113" s="36"/>
      <c r="FU113" s="36"/>
      <c r="FV113" s="36"/>
      <c r="FW113" s="36"/>
      <c r="FX113" s="36"/>
      <c r="FY113" s="36"/>
      <c r="FZ113" s="36"/>
      <c r="GA113" s="36"/>
      <c r="GB113" s="36"/>
    </row>
    <row r="114" spans="2:184" s="43" customFormat="1" ht="9" customHeight="1">
      <c r="B114" s="36"/>
      <c r="C114" s="44"/>
      <c r="D114" s="44"/>
      <c r="E114" s="44"/>
      <c r="F114" s="44"/>
      <c r="G114" s="44"/>
      <c r="H114" s="44"/>
      <c r="I114" s="44"/>
      <c r="J114" s="44"/>
      <c r="K114" s="44"/>
      <c r="L114" s="44"/>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c r="DG114" s="36"/>
      <c r="DH114" s="36"/>
      <c r="DI114" s="36"/>
      <c r="DJ114" s="36"/>
      <c r="DK114" s="36"/>
      <c r="DL114" s="36"/>
      <c r="DM114" s="36"/>
      <c r="DN114" s="36"/>
      <c r="DO114" s="36"/>
      <c r="DP114" s="36"/>
      <c r="DQ114" s="36"/>
      <c r="DR114" s="36"/>
      <c r="DS114" s="36"/>
      <c r="DT114" s="36"/>
      <c r="DU114" s="36"/>
      <c r="DV114" s="36"/>
      <c r="DW114" s="36"/>
      <c r="DX114" s="36"/>
      <c r="DY114" s="36"/>
      <c r="DZ114" s="36"/>
      <c r="EA114" s="36"/>
      <c r="EB114" s="36"/>
      <c r="EC114" s="36"/>
      <c r="ED114" s="36"/>
      <c r="EE114" s="36"/>
      <c r="EF114" s="36"/>
      <c r="EG114" s="36"/>
      <c r="EH114" s="36"/>
      <c r="EI114" s="36"/>
      <c r="EJ114" s="36"/>
      <c r="EK114" s="36"/>
      <c r="EL114" s="36"/>
      <c r="EM114" s="36"/>
      <c r="EN114" s="36"/>
      <c r="EO114" s="36"/>
      <c r="EP114" s="36"/>
      <c r="EQ114" s="36"/>
      <c r="ER114" s="36"/>
      <c r="ES114" s="36"/>
      <c r="ET114" s="36"/>
      <c r="EU114" s="36"/>
      <c r="EV114" s="36"/>
      <c r="EW114" s="36"/>
      <c r="EX114" s="36"/>
      <c r="EY114" s="36"/>
      <c r="EZ114" s="36"/>
      <c r="FA114" s="36"/>
      <c r="FB114" s="36"/>
      <c r="FC114" s="36"/>
      <c r="FD114" s="36"/>
      <c r="FE114" s="36"/>
      <c r="FF114" s="36"/>
      <c r="FG114" s="36"/>
      <c r="FH114" s="36"/>
      <c r="FI114" s="36"/>
      <c r="FJ114" s="36"/>
      <c r="FK114" s="36"/>
      <c r="FL114" s="36"/>
      <c r="FM114" s="36"/>
      <c r="FN114" s="36"/>
      <c r="FO114" s="36"/>
      <c r="FP114" s="36"/>
      <c r="FQ114" s="36"/>
      <c r="FR114" s="36"/>
      <c r="FS114" s="36"/>
      <c r="FT114" s="36"/>
      <c r="FU114" s="36"/>
      <c r="FV114" s="36"/>
      <c r="FW114" s="36"/>
      <c r="FX114" s="36"/>
      <c r="FY114" s="36"/>
      <c r="FZ114" s="36"/>
      <c r="GA114" s="36"/>
      <c r="GB114" s="36"/>
    </row>
    <row r="115" spans="2:184" s="43" customFormat="1" ht="9" customHeight="1">
      <c r="B115" s="36"/>
      <c r="C115" s="44"/>
      <c r="D115" s="44"/>
      <c r="E115" s="44"/>
      <c r="F115" s="44"/>
      <c r="G115" s="44"/>
      <c r="H115" s="44"/>
      <c r="I115" s="44"/>
      <c r="J115" s="44"/>
      <c r="K115" s="44"/>
      <c r="L115" s="44"/>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c r="DG115" s="36"/>
      <c r="DH115" s="36"/>
      <c r="DI115" s="36"/>
      <c r="DJ115" s="36"/>
      <c r="DK115" s="36"/>
      <c r="DL115" s="36"/>
      <c r="DM115" s="36"/>
      <c r="DN115" s="36"/>
      <c r="DO115" s="36"/>
      <c r="DP115" s="36"/>
      <c r="DQ115" s="36"/>
      <c r="DR115" s="36"/>
      <c r="DS115" s="36"/>
      <c r="DT115" s="36"/>
      <c r="DU115" s="36"/>
      <c r="DV115" s="36"/>
      <c r="DW115" s="36"/>
      <c r="DX115" s="36"/>
      <c r="DY115" s="36"/>
      <c r="DZ115" s="36"/>
      <c r="EA115" s="36"/>
      <c r="EB115" s="36"/>
      <c r="EC115" s="36"/>
      <c r="ED115" s="36"/>
      <c r="EE115" s="36"/>
      <c r="EF115" s="36"/>
      <c r="EG115" s="36"/>
      <c r="EH115" s="36"/>
      <c r="EI115" s="36"/>
      <c r="EJ115" s="36"/>
      <c r="EK115" s="36"/>
      <c r="EL115" s="36"/>
      <c r="EM115" s="36"/>
      <c r="EN115" s="36"/>
      <c r="EO115" s="36"/>
      <c r="EP115" s="36"/>
      <c r="EQ115" s="36"/>
      <c r="ER115" s="36"/>
      <c r="ES115" s="36"/>
      <c r="ET115" s="36"/>
      <c r="EU115" s="36"/>
      <c r="EV115" s="36"/>
      <c r="EW115" s="36"/>
      <c r="EX115" s="36"/>
      <c r="EY115" s="36"/>
      <c r="EZ115" s="36"/>
      <c r="FA115" s="36"/>
      <c r="FB115" s="36"/>
      <c r="FC115" s="36"/>
      <c r="FD115" s="36"/>
      <c r="FE115" s="36"/>
      <c r="FF115" s="36"/>
      <c r="FG115" s="36"/>
      <c r="FH115" s="36"/>
      <c r="FI115" s="36"/>
      <c r="FJ115" s="36"/>
      <c r="FK115" s="36"/>
      <c r="FL115" s="36"/>
      <c r="FM115" s="36"/>
      <c r="FN115" s="36"/>
      <c r="FO115" s="36"/>
      <c r="FP115" s="36"/>
      <c r="FQ115" s="36"/>
      <c r="FR115" s="36"/>
      <c r="FS115" s="36"/>
      <c r="FT115" s="36"/>
      <c r="FU115" s="36"/>
      <c r="FV115" s="36"/>
      <c r="FW115" s="36"/>
      <c r="FX115" s="36"/>
      <c r="FY115" s="36"/>
      <c r="FZ115" s="36"/>
      <c r="GA115" s="36"/>
      <c r="GB115" s="36"/>
    </row>
    <row r="116" spans="2:184" s="43" customFormat="1" ht="9" customHeight="1">
      <c r="B116" s="36"/>
      <c r="C116" s="44"/>
      <c r="D116" s="44"/>
      <c r="E116" s="44"/>
      <c r="F116" s="44"/>
      <c r="G116" s="44"/>
      <c r="H116" s="44"/>
      <c r="I116" s="44"/>
      <c r="J116" s="44"/>
      <c r="K116" s="44"/>
      <c r="L116" s="44"/>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c r="DG116" s="36"/>
      <c r="DH116" s="36"/>
      <c r="DI116" s="36"/>
      <c r="DJ116" s="36"/>
      <c r="DK116" s="36"/>
      <c r="DL116" s="36"/>
      <c r="DM116" s="36"/>
      <c r="DN116" s="36"/>
      <c r="DO116" s="36"/>
      <c r="DP116" s="36"/>
      <c r="DQ116" s="36"/>
      <c r="DR116" s="36"/>
      <c r="DS116" s="36"/>
      <c r="DT116" s="36"/>
      <c r="DU116" s="36"/>
      <c r="DV116" s="36"/>
      <c r="DW116" s="36"/>
      <c r="DX116" s="36"/>
      <c r="DY116" s="36"/>
      <c r="DZ116" s="36"/>
      <c r="EA116" s="36"/>
      <c r="EB116" s="36"/>
      <c r="EC116" s="36"/>
      <c r="ED116" s="36"/>
      <c r="EE116" s="36"/>
      <c r="EF116" s="36"/>
      <c r="EG116" s="36"/>
      <c r="EH116" s="36"/>
      <c r="EI116" s="36"/>
      <c r="EJ116" s="36"/>
      <c r="EK116" s="36"/>
      <c r="EL116" s="36"/>
      <c r="EM116" s="36"/>
      <c r="EN116" s="36"/>
      <c r="EO116" s="36"/>
      <c r="EP116" s="36"/>
      <c r="EQ116" s="36"/>
      <c r="ER116" s="36"/>
      <c r="ES116" s="36"/>
      <c r="ET116" s="36"/>
      <c r="EU116" s="36"/>
      <c r="EV116" s="36"/>
      <c r="EW116" s="36"/>
      <c r="EX116" s="36"/>
      <c r="EY116" s="36"/>
      <c r="EZ116" s="36"/>
      <c r="FA116" s="36"/>
      <c r="FB116" s="36"/>
      <c r="FC116" s="36"/>
      <c r="FD116" s="36"/>
      <c r="FE116" s="36"/>
      <c r="FF116" s="36"/>
      <c r="FG116" s="36"/>
      <c r="FH116" s="36"/>
      <c r="FI116" s="36"/>
      <c r="FJ116" s="36"/>
      <c r="FK116" s="36"/>
      <c r="FL116" s="36"/>
      <c r="FM116" s="36"/>
      <c r="FN116" s="36"/>
      <c r="FO116" s="36"/>
      <c r="FP116" s="36"/>
      <c r="FQ116" s="36"/>
      <c r="FR116" s="36"/>
      <c r="FS116" s="36"/>
      <c r="FT116" s="36"/>
      <c r="FU116" s="36"/>
      <c r="FV116" s="36"/>
      <c r="FW116" s="36"/>
      <c r="FX116" s="36"/>
      <c r="FY116" s="36"/>
      <c r="FZ116" s="36"/>
      <c r="GA116" s="36"/>
      <c r="GB116" s="36"/>
    </row>
    <row r="117" spans="2:184" s="43" customFormat="1" ht="9" customHeight="1">
      <c r="B117" s="36"/>
      <c r="C117" s="44"/>
      <c r="D117" s="44"/>
      <c r="E117" s="44"/>
      <c r="F117" s="44"/>
      <c r="G117" s="44"/>
      <c r="H117" s="44"/>
      <c r="I117" s="44"/>
      <c r="J117" s="44"/>
      <c r="K117" s="44"/>
      <c r="L117" s="44"/>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c r="DG117" s="36"/>
      <c r="DH117" s="36"/>
      <c r="DI117" s="36"/>
      <c r="DJ117" s="36"/>
      <c r="DK117" s="36"/>
      <c r="DL117" s="36"/>
      <c r="DM117" s="36"/>
      <c r="DN117" s="36"/>
      <c r="DO117" s="36"/>
      <c r="DP117" s="36"/>
      <c r="DQ117" s="36"/>
      <c r="DR117" s="36"/>
      <c r="DS117" s="36"/>
      <c r="DT117" s="36"/>
      <c r="DU117" s="36"/>
      <c r="DV117" s="36"/>
      <c r="DW117" s="36"/>
      <c r="DX117" s="36"/>
      <c r="DY117" s="36"/>
      <c r="DZ117" s="36"/>
      <c r="EA117" s="36"/>
      <c r="EB117" s="36"/>
      <c r="EC117" s="36"/>
      <c r="ED117" s="36"/>
      <c r="EE117" s="36"/>
      <c r="EF117" s="36"/>
      <c r="EG117" s="36"/>
      <c r="EH117" s="36"/>
      <c r="EI117" s="36"/>
      <c r="EJ117" s="36"/>
      <c r="EK117" s="36"/>
      <c r="EL117" s="36"/>
      <c r="EM117" s="36"/>
      <c r="EN117" s="36"/>
      <c r="EO117" s="36"/>
      <c r="EP117" s="36"/>
      <c r="EQ117" s="36"/>
      <c r="ER117" s="36"/>
      <c r="ES117" s="36"/>
      <c r="ET117" s="36"/>
      <c r="EU117" s="36"/>
      <c r="EV117" s="36"/>
      <c r="EW117" s="36"/>
      <c r="EX117" s="36"/>
      <c r="EY117" s="36"/>
      <c r="EZ117" s="36"/>
      <c r="FA117" s="36"/>
      <c r="FB117" s="36"/>
      <c r="FC117" s="36"/>
      <c r="FD117" s="36"/>
      <c r="FE117" s="36"/>
      <c r="FF117" s="36"/>
      <c r="FG117" s="36"/>
      <c r="FH117" s="36"/>
      <c r="FI117" s="36"/>
      <c r="FJ117" s="36"/>
      <c r="FK117" s="36"/>
      <c r="FL117" s="36"/>
      <c r="FM117" s="36"/>
      <c r="FN117" s="36"/>
      <c r="FO117" s="36"/>
      <c r="FP117" s="36"/>
      <c r="FQ117" s="36"/>
      <c r="FR117" s="36"/>
      <c r="FS117" s="36"/>
      <c r="FT117" s="36"/>
      <c r="FU117" s="36"/>
      <c r="FV117" s="36"/>
      <c r="FW117" s="36"/>
      <c r="FX117" s="36"/>
      <c r="FY117" s="36"/>
      <c r="FZ117" s="36"/>
      <c r="GA117" s="36"/>
      <c r="GB117" s="36"/>
    </row>
    <row r="118" spans="2:184" s="43" customFormat="1" ht="9" customHeight="1">
      <c r="B118" s="36"/>
      <c r="C118" s="44"/>
      <c r="D118" s="44"/>
      <c r="E118" s="44"/>
      <c r="F118" s="44"/>
      <c r="G118" s="44"/>
      <c r="H118" s="44"/>
      <c r="I118" s="44"/>
      <c r="J118" s="44"/>
      <c r="K118" s="44"/>
      <c r="L118" s="44"/>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c r="DG118" s="36"/>
      <c r="DH118" s="36"/>
      <c r="DI118" s="36"/>
      <c r="DJ118" s="36"/>
      <c r="DK118" s="36"/>
      <c r="DL118" s="36"/>
      <c r="DM118" s="36"/>
      <c r="DN118" s="36"/>
      <c r="DO118" s="36"/>
      <c r="DP118" s="36"/>
      <c r="DQ118" s="36"/>
      <c r="DR118" s="36"/>
      <c r="DS118" s="36"/>
      <c r="DT118" s="36"/>
      <c r="DU118" s="36"/>
      <c r="DV118" s="36"/>
      <c r="DW118" s="36"/>
      <c r="DX118" s="36"/>
      <c r="DY118" s="36"/>
      <c r="DZ118" s="36"/>
      <c r="EA118" s="36"/>
      <c r="EB118" s="36"/>
      <c r="EC118" s="36"/>
      <c r="ED118" s="36"/>
      <c r="EE118" s="36"/>
      <c r="EF118" s="36"/>
      <c r="EG118" s="36"/>
      <c r="EH118" s="36"/>
      <c r="EI118" s="36"/>
      <c r="EJ118" s="36"/>
      <c r="EK118" s="36"/>
      <c r="EL118" s="36"/>
      <c r="EM118" s="36"/>
      <c r="EN118" s="36"/>
      <c r="EO118" s="36"/>
      <c r="EP118" s="36"/>
      <c r="EQ118" s="36"/>
      <c r="ER118" s="36"/>
      <c r="ES118" s="36"/>
      <c r="ET118" s="36"/>
      <c r="EU118" s="36"/>
      <c r="EV118" s="36"/>
      <c r="EW118" s="36"/>
      <c r="EX118" s="36"/>
      <c r="EY118" s="36"/>
      <c r="EZ118" s="36"/>
      <c r="FA118" s="36"/>
      <c r="FB118" s="36"/>
      <c r="FC118" s="36"/>
      <c r="FD118" s="36"/>
      <c r="FE118" s="36"/>
      <c r="FF118" s="36"/>
      <c r="FG118" s="36"/>
      <c r="FH118" s="36"/>
      <c r="FI118" s="36"/>
      <c r="FJ118" s="36"/>
      <c r="FK118" s="36"/>
      <c r="FL118" s="36"/>
      <c r="FM118" s="36"/>
      <c r="FN118" s="36"/>
      <c r="FO118" s="36"/>
      <c r="FP118" s="36"/>
      <c r="FQ118" s="36"/>
      <c r="FR118" s="36"/>
      <c r="FS118" s="36"/>
      <c r="FT118" s="36"/>
      <c r="FU118" s="36"/>
      <c r="FV118" s="36"/>
      <c r="FW118" s="36"/>
      <c r="FX118" s="36"/>
      <c r="FY118" s="36"/>
      <c r="FZ118" s="36"/>
      <c r="GA118" s="36"/>
      <c r="GB118" s="36"/>
    </row>
    <row r="119" spans="2:184" s="43" customFormat="1" ht="9" customHeight="1">
      <c r="B119" s="36"/>
      <c r="C119" s="44"/>
      <c r="D119" s="44"/>
      <c r="E119" s="44"/>
      <c r="F119" s="44"/>
      <c r="G119" s="44"/>
      <c r="H119" s="44"/>
      <c r="I119" s="44"/>
      <c r="J119" s="44"/>
      <c r="K119" s="44"/>
      <c r="L119" s="44"/>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c r="DG119" s="36"/>
      <c r="DH119" s="36"/>
      <c r="DI119" s="36"/>
      <c r="DJ119" s="36"/>
      <c r="DK119" s="36"/>
      <c r="DL119" s="36"/>
      <c r="DM119" s="36"/>
      <c r="DN119" s="36"/>
      <c r="DO119" s="36"/>
      <c r="DP119" s="36"/>
      <c r="DQ119" s="36"/>
      <c r="DR119" s="36"/>
      <c r="DS119" s="36"/>
      <c r="DT119" s="36"/>
      <c r="DU119" s="36"/>
      <c r="DV119" s="36"/>
      <c r="DW119" s="36"/>
      <c r="DX119" s="36"/>
      <c r="DY119" s="36"/>
      <c r="DZ119" s="36"/>
      <c r="EA119" s="36"/>
      <c r="EB119" s="36"/>
      <c r="EC119" s="36"/>
      <c r="ED119" s="36"/>
      <c r="EE119" s="36"/>
      <c r="EF119" s="36"/>
      <c r="EG119" s="36"/>
      <c r="EH119" s="36"/>
      <c r="EI119" s="36"/>
      <c r="EJ119" s="36"/>
      <c r="EK119" s="36"/>
      <c r="EL119" s="36"/>
      <c r="EM119" s="36"/>
      <c r="EN119" s="36"/>
      <c r="EO119" s="36"/>
      <c r="EP119" s="36"/>
      <c r="EQ119" s="36"/>
      <c r="ER119" s="36"/>
      <c r="ES119" s="36"/>
      <c r="ET119" s="36"/>
      <c r="EU119" s="36"/>
      <c r="EV119" s="36"/>
      <c r="EW119" s="36"/>
      <c r="EX119" s="36"/>
      <c r="EY119" s="36"/>
      <c r="EZ119" s="36"/>
      <c r="FA119" s="36"/>
      <c r="FB119" s="36"/>
      <c r="FC119" s="36"/>
      <c r="FD119" s="36"/>
      <c r="FE119" s="36"/>
      <c r="FF119" s="36"/>
      <c r="FG119" s="36"/>
      <c r="FH119" s="36"/>
      <c r="FI119" s="36"/>
      <c r="FJ119" s="36"/>
      <c r="FK119" s="36"/>
      <c r="FL119" s="36"/>
      <c r="FM119" s="36"/>
      <c r="FN119" s="36"/>
      <c r="FO119" s="36"/>
      <c r="FP119" s="36"/>
      <c r="FQ119" s="36"/>
      <c r="FR119" s="36"/>
      <c r="FS119" s="36"/>
      <c r="FT119" s="36"/>
      <c r="FU119" s="36"/>
      <c r="FV119" s="36"/>
      <c r="FW119" s="36"/>
      <c r="FX119" s="36"/>
      <c r="FY119" s="36"/>
      <c r="FZ119" s="36"/>
      <c r="GA119" s="36"/>
      <c r="GB119" s="36"/>
    </row>
    <row r="120" spans="2:184" s="43" customFormat="1" ht="9" customHeight="1">
      <c r="B120" s="36"/>
      <c r="C120" s="44"/>
      <c r="D120" s="44"/>
      <c r="E120" s="44"/>
      <c r="F120" s="44"/>
      <c r="G120" s="44"/>
      <c r="H120" s="44"/>
      <c r="I120" s="44"/>
      <c r="J120" s="44"/>
      <c r="K120" s="44"/>
      <c r="L120" s="44"/>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c r="DG120" s="36"/>
      <c r="DH120" s="36"/>
      <c r="DI120" s="36"/>
      <c r="DJ120" s="36"/>
      <c r="DK120" s="36"/>
      <c r="DL120" s="36"/>
      <c r="DM120" s="36"/>
      <c r="DN120" s="36"/>
      <c r="DO120" s="36"/>
      <c r="DP120" s="36"/>
      <c r="DQ120" s="36"/>
      <c r="DR120" s="36"/>
      <c r="DS120" s="36"/>
      <c r="DT120" s="36"/>
      <c r="DU120" s="36"/>
      <c r="DV120" s="36"/>
      <c r="DW120" s="36"/>
      <c r="DX120" s="36"/>
      <c r="DY120" s="36"/>
      <c r="DZ120" s="36"/>
      <c r="EA120" s="36"/>
      <c r="EB120" s="36"/>
      <c r="EC120" s="36"/>
      <c r="ED120" s="36"/>
      <c r="EE120" s="36"/>
      <c r="EF120" s="36"/>
      <c r="EG120" s="36"/>
      <c r="EH120" s="36"/>
      <c r="EI120" s="36"/>
      <c r="EJ120" s="36"/>
      <c r="EK120" s="36"/>
      <c r="EL120" s="36"/>
      <c r="EM120" s="36"/>
      <c r="EN120" s="36"/>
      <c r="EO120" s="36"/>
      <c r="EP120" s="36"/>
      <c r="EQ120" s="36"/>
      <c r="ER120" s="36"/>
      <c r="ES120" s="36"/>
      <c r="ET120" s="36"/>
      <c r="EU120" s="36"/>
      <c r="EV120" s="36"/>
      <c r="EW120" s="36"/>
      <c r="EX120" s="36"/>
      <c r="EY120" s="36"/>
      <c r="EZ120" s="36"/>
      <c r="FA120" s="36"/>
      <c r="FB120" s="36"/>
      <c r="FC120" s="36"/>
      <c r="FD120" s="36"/>
      <c r="FE120" s="36"/>
      <c r="FF120" s="36"/>
      <c r="FG120" s="36"/>
      <c r="FH120" s="36"/>
      <c r="FI120" s="36"/>
      <c r="FJ120" s="36"/>
      <c r="FK120" s="36"/>
      <c r="FL120" s="36"/>
      <c r="FM120" s="36"/>
      <c r="FN120" s="36"/>
      <c r="FO120" s="36"/>
      <c r="FP120" s="36"/>
      <c r="FQ120" s="36"/>
      <c r="FR120" s="36"/>
      <c r="FS120" s="36"/>
      <c r="FT120" s="36"/>
      <c r="FU120" s="36"/>
      <c r="FV120" s="36"/>
      <c r="FW120" s="36"/>
      <c r="FX120" s="36"/>
      <c r="FY120" s="36"/>
      <c r="FZ120" s="36"/>
      <c r="GA120" s="36"/>
      <c r="GB120" s="36"/>
    </row>
    <row r="121" spans="2:184" s="43" customFormat="1" ht="9" customHeight="1">
      <c r="B121" s="36"/>
      <c r="C121" s="44"/>
      <c r="D121" s="44"/>
      <c r="E121" s="44"/>
      <c r="F121" s="44"/>
      <c r="G121" s="44"/>
      <c r="H121" s="44"/>
      <c r="I121" s="44"/>
      <c r="J121" s="44"/>
      <c r="K121" s="44"/>
      <c r="L121" s="44"/>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c r="DG121" s="36"/>
      <c r="DH121" s="36"/>
      <c r="DI121" s="36"/>
      <c r="DJ121" s="36"/>
      <c r="DK121" s="36"/>
      <c r="DL121" s="36"/>
      <c r="DM121" s="36"/>
      <c r="DN121" s="36"/>
      <c r="DO121" s="36"/>
      <c r="DP121" s="36"/>
      <c r="DQ121" s="36"/>
      <c r="DR121" s="36"/>
      <c r="DS121" s="36"/>
      <c r="DT121" s="36"/>
      <c r="DU121" s="36"/>
      <c r="DV121" s="36"/>
      <c r="DW121" s="36"/>
      <c r="DX121" s="36"/>
      <c r="DY121" s="36"/>
      <c r="DZ121" s="36"/>
      <c r="EA121" s="36"/>
      <c r="EB121" s="36"/>
      <c r="EC121" s="36"/>
      <c r="ED121" s="36"/>
      <c r="EE121" s="36"/>
      <c r="EF121" s="36"/>
      <c r="EG121" s="36"/>
      <c r="EH121" s="36"/>
      <c r="EI121" s="36"/>
      <c r="EJ121" s="36"/>
      <c r="EK121" s="36"/>
      <c r="EL121" s="36"/>
      <c r="EM121" s="36"/>
      <c r="EN121" s="36"/>
      <c r="EO121" s="36"/>
      <c r="EP121" s="36"/>
      <c r="EQ121" s="36"/>
      <c r="ER121" s="36"/>
      <c r="ES121" s="36"/>
      <c r="ET121" s="36"/>
      <c r="EU121" s="36"/>
      <c r="EV121" s="36"/>
      <c r="EW121" s="36"/>
      <c r="EX121" s="36"/>
      <c r="EY121" s="36"/>
      <c r="EZ121" s="36"/>
      <c r="FA121" s="36"/>
      <c r="FB121" s="36"/>
      <c r="FC121" s="36"/>
      <c r="FD121" s="36"/>
      <c r="FE121" s="36"/>
      <c r="FF121" s="36"/>
      <c r="FG121" s="36"/>
      <c r="FH121" s="36"/>
      <c r="FI121" s="36"/>
      <c r="FJ121" s="36"/>
      <c r="FK121" s="36"/>
      <c r="FL121" s="36"/>
      <c r="FM121" s="36"/>
      <c r="FN121" s="36"/>
      <c r="FO121" s="36"/>
      <c r="FP121" s="36"/>
      <c r="FQ121" s="36"/>
      <c r="FR121" s="36"/>
      <c r="FS121" s="36"/>
      <c r="FT121" s="36"/>
      <c r="FU121" s="36"/>
      <c r="FV121" s="36"/>
      <c r="FW121" s="36"/>
      <c r="FX121" s="36"/>
      <c r="FY121" s="36"/>
      <c r="FZ121" s="36"/>
      <c r="GA121" s="36"/>
      <c r="GB121" s="36"/>
    </row>
    <row r="122" spans="2:184" s="43" customFormat="1" ht="9" customHeight="1">
      <c r="B122" s="36"/>
      <c r="C122" s="44"/>
      <c r="D122" s="44"/>
      <c r="E122" s="44"/>
      <c r="F122" s="44"/>
      <c r="G122" s="44"/>
      <c r="H122" s="44"/>
      <c r="I122" s="44"/>
      <c r="J122" s="44"/>
      <c r="K122" s="44"/>
      <c r="L122" s="44"/>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c r="DG122" s="36"/>
      <c r="DH122" s="36"/>
      <c r="DI122" s="36"/>
      <c r="DJ122" s="36"/>
      <c r="DK122" s="36"/>
      <c r="DL122" s="36"/>
      <c r="DM122" s="36"/>
      <c r="DN122" s="36"/>
      <c r="DO122" s="36"/>
      <c r="DP122" s="36"/>
      <c r="DQ122" s="36"/>
      <c r="DR122" s="36"/>
      <c r="DS122" s="36"/>
      <c r="DT122" s="36"/>
      <c r="DU122" s="36"/>
      <c r="DV122" s="36"/>
      <c r="DW122" s="36"/>
      <c r="DX122" s="36"/>
      <c r="DY122" s="36"/>
      <c r="DZ122" s="36"/>
      <c r="EA122" s="36"/>
      <c r="EB122" s="36"/>
      <c r="EC122" s="36"/>
      <c r="ED122" s="36"/>
      <c r="EE122" s="36"/>
      <c r="EF122" s="36"/>
      <c r="EG122" s="36"/>
      <c r="EH122" s="36"/>
      <c r="EI122" s="36"/>
      <c r="EJ122" s="36"/>
      <c r="EK122" s="36"/>
      <c r="EL122" s="36"/>
      <c r="EM122" s="36"/>
      <c r="EN122" s="36"/>
      <c r="EO122" s="36"/>
      <c r="EP122" s="36"/>
      <c r="EQ122" s="36"/>
      <c r="ER122" s="36"/>
      <c r="ES122" s="36"/>
      <c r="ET122" s="36"/>
      <c r="EU122" s="36"/>
      <c r="EV122" s="36"/>
      <c r="EW122" s="36"/>
      <c r="EX122" s="36"/>
      <c r="EY122" s="36"/>
      <c r="EZ122" s="36"/>
      <c r="FA122" s="36"/>
      <c r="FB122" s="36"/>
      <c r="FC122" s="36"/>
      <c r="FD122" s="36"/>
      <c r="FE122" s="36"/>
      <c r="FF122" s="36"/>
      <c r="FG122" s="36"/>
      <c r="FH122" s="36"/>
      <c r="FI122" s="36"/>
      <c r="FJ122" s="36"/>
      <c r="FK122" s="36"/>
      <c r="FL122" s="36"/>
      <c r="FM122" s="36"/>
      <c r="FN122" s="36"/>
      <c r="FO122" s="36"/>
      <c r="FP122" s="36"/>
      <c r="FQ122" s="36"/>
      <c r="FR122" s="36"/>
      <c r="FS122" s="36"/>
      <c r="FT122" s="36"/>
      <c r="FU122" s="36"/>
      <c r="FV122" s="36"/>
      <c r="FW122" s="36"/>
      <c r="FX122" s="36"/>
      <c r="FY122" s="36"/>
      <c r="FZ122" s="36"/>
      <c r="GA122" s="36"/>
      <c r="GB122" s="36"/>
    </row>
    <row r="123" spans="2:184" s="43" customFormat="1" ht="9" customHeight="1">
      <c r="B123" s="36"/>
      <c r="C123" s="44"/>
      <c r="D123" s="44"/>
      <c r="E123" s="44"/>
      <c r="F123" s="44"/>
      <c r="G123" s="44"/>
      <c r="H123" s="44"/>
      <c r="I123" s="44"/>
      <c r="J123" s="44"/>
      <c r="K123" s="44"/>
      <c r="L123" s="44"/>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row>
    <row r="124" spans="2:184" s="43" customFormat="1" ht="9" customHeight="1">
      <c r="B124" s="36"/>
      <c r="C124" s="44"/>
      <c r="D124" s="44"/>
      <c r="E124" s="44"/>
      <c r="F124" s="44"/>
      <c r="G124" s="44"/>
      <c r="H124" s="44"/>
      <c r="I124" s="44"/>
      <c r="J124" s="44"/>
      <c r="K124" s="44"/>
      <c r="L124" s="44"/>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row>
    <row r="125" spans="2:184" s="43" customFormat="1" ht="9" customHeight="1">
      <c r="B125" s="36"/>
      <c r="C125" s="44"/>
      <c r="D125" s="44"/>
      <c r="E125" s="44"/>
      <c r="F125" s="44"/>
      <c r="G125" s="44"/>
      <c r="H125" s="44"/>
      <c r="I125" s="44"/>
      <c r="J125" s="44"/>
      <c r="K125" s="44"/>
      <c r="L125" s="44"/>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row>
    <row r="126" spans="2:184" s="43" customFormat="1" ht="9" customHeight="1">
      <c r="B126" s="36"/>
      <c r="C126" s="44"/>
      <c r="D126" s="44"/>
      <c r="E126" s="44"/>
      <c r="F126" s="44"/>
      <c r="G126" s="44"/>
      <c r="H126" s="44"/>
      <c r="I126" s="44"/>
      <c r="J126" s="44"/>
      <c r="K126" s="44"/>
      <c r="L126" s="44"/>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c r="DG126" s="36"/>
      <c r="DH126" s="36"/>
      <c r="DI126" s="36"/>
      <c r="DJ126" s="36"/>
      <c r="DK126" s="36"/>
      <c r="DL126" s="36"/>
      <c r="DM126" s="36"/>
      <c r="DN126" s="36"/>
      <c r="DO126" s="36"/>
      <c r="DP126" s="36"/>
      <c r="DQ126" s="36"/>
      <c r="DR126" s="36"/>
      <c r="DS126" s="36"/>
      <c r="DT126" s="36"/>
      <c r="DU126" s="36"/>
      <c r="DV126" s="36"/>
      <c r="DW126" s="36"/>
      <c r="DX126" s="36"/>
      <c r="DY126" s="36"/>
      <c r="DZ126" s="36"/>
      <c r="EA126" s="36"/>
      <c r="EB126" s="36"/>
      <c r="EC126" s="36"/>
      <c r="ED126" s="36"/>
      <c r="EE126" s="36"/>
      <c r="EF126" s="36"/>
      <c r="EG126" s="36"/>
      <c r="EH126" s="36"/>
      <c r="EI126" s="36"/>
      <c r="EJ126" s="36"/>
      <c r="EK126" s="36"/>
      <c r="EL126" s="36"/>
      <c r="EM126" s="36"/>
      <c r="EN126" s="36"/>
      <c r="EO126" s="36"/>
      <c r="EP126" s="36"/>
      <c r="EQ126" s="36"/>
      <c r="ER126" s="36"/>
      <c r="ES126" s="36"/>
      <c r="ET126" s="36"/>
      <c r="EU126" s="36"/>
      <c r="EV126" s="36"/>
      <c r="EW126" s="36"/>
      <c r="EX126" s="36"/>
      <c r="EY126" s="36"/>
      <c r="EZ126" s="36"/>
      <c r="FA126" s="36"/>
      <c r="FB126" s="36"/>
      <c r="FC126" s="36"/>
      <c r="FD126" s="36"/>
      <c r="FE126" s="36"/>
      <c r="FF126" s="36"/>
      <c r="FG126" s="36"/>
      <c r="FH126" s="36"/>
      <c r="FI126" s="36"/>
      <c r="FJ126" s="36"/>
      <c r="FK126" s="36"/>
      <c r="FL126" s="36"/>
      <c r="FM126" s="36"/>
      <c r="FN126" s="36"/>
      <c r="FO126" s="36"/>
      <c r="FP126" s="36"/>
      <c r="FQ126" s="36"/>
      <c r="FR126" s="36"/>
      <c r="FS126" s="36"/>
      <c r="FT126" s="36"/>
      <c r="FU126" s="36"/>
      <c r="FV126" s="36"/>
      <c r="FW126" s="36"/>
      <c r="FX126" s="36"/>
      <c r="FY126" s="36"/>
      <c r="FZ126" s="36"/>
      <c r="GA126" s="36"/>
      <c r="GB126" s="36"/>
    </row>
    <row r="127" spans="2:184" s="43" customFormat="1" ht="9" customHeight="1">
      <c r="B127" s="36"/>
      <c r="C127" s="44"/>
      <c r="D127" s="44"/>
      <c r="E127" s="44"/>
      <c r="F127" s="44"/>
      <c r="G127" s="44"/>
      <c r="H127" s="44"/>
      <c r="I127" s="44"/>
      <c r="J127" s="44"/>
      <c r="K127" s="44"/>
      <c r="L127" s="44"/>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c r="DG127" s="36"/>
      <c r="DH127" s="36"/>
      <c r="DI127" s="36"/>
      <c r="DJ127" s="36"/>
      <c r="DK127" s="36"/>
      <c r="DL127" s="36"/>
      <c r="DM127" s="36"/>
      <c r="DN127" s="36"/>
      <c r="DO127" s="36"/>
      <c r="DP127" s="36"/>
      <c r="DQ127" s="36"/>
      <c r="DR127" s="36"/>
      <c r="DS127" s="36"/>
      <c r="DT127" s="36"/>
      <c r="DU127" s="36"/>
      <c r="DV127" s="36"/>
      <c r="DW127" s="36"/>
      <c r="DX127" s="36"/>
      <c r="DY127" s="36"/>
      <c r="DZ127" s="36"/>
      <c r="EA127" s="36"/>
      <c r="EB127" s="36"/>
      <c r="EC127" s="36"/>
      <c r="ED127" s="36"/>
      <c r="EE127" s="36"/>
      <c r="EF127" s="36"/>
      <c r="EG127" s="36"/>
      <c r="EH127" s="36"/>
      <c r="EI127" s="36"/>
      <c r="EJ127" s="36"/>
      <c r="EK127" s="36"/>
      <c r="EL127" s="36"/>
      <c r="EM127" s="36"/>
      <c r="EN127" s="36"/>
      <c r="EO127" s="36"/>
      <c r="EP127" s="36"/>
      <c r="EQ127" s="36"/>
      <c r="ER127" s="36"/>
      <c r="ES127" s="36"/>
      <c r="ET127" s="36"/>
      <c r="EU127" s="36"/>
      <c r="EV127" s="36"/>
      <c r="EW127" s="36"/>
      <c r="EX127" s="36"/>
      <c r="EY127" s="36"/>
      <c r="EZ127" s="36"/>
      <c r="FA127" s="36"/>
      <c r="FB127" s="36"/>
      <c r="FC127" s="36"/>
      <c r="FD127" s="36"/>
      <c r="FE127" s="36"/>
      <c r="FF127" s="36"/>
      <c r="FG127" s="36"/>
      <c r="FH127" s="36"/>
      <c r="FI127" s="36"/>
      <c r="FJ127" s="36"/>
      <c r="FK127" s="36"/>
      <c r="FL127" s="36"/>
      <c r="FM127" s="36"/>
      <c r="FN127" s="36"/>
      <c r="FO127" s="36"/>
      <c r="FP127" s="36"/>
      <c r="FQ127" s="36"/>
      <c r="FR127" s="36"/>
      <c r="FS127" s="36"/>
      <c r="FT127" s="36"/>
      <c r="FU127" s="36"/>
      <c r="FV127" s="36"/>
      <c r="FW127" s="36"/>
      <c r="FX127" s="36"/>
      <c r="FY127" s="36"/>
      <c r="FZ127" s="36"/>
      <c r="GA127" s="36"/>
      <c r="GB127" s="36"/>
    </row>
    <row r="128" spans="2:184" s="43" customFormat="1" ht="9" customHeight="1">
      <c r="B128" s="36"/>
      <c r="C128" s="44"/>
      <c r="D128" s="44"/>
      <c r="E128" s="44"/>
      <c r="F128" s="44"/>
      <c r="G128" s="44"/>
      <c r="H128" s="44"/>
      <c r="I128" s="44"/>
      <c r="J128" s="44"/>
      <c r="K128" s="44"/>
      <c r="L128" s="44"/>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c r="DG128" s="36"/>
      <c r="DH128" s="36"/>
      <c r="DI128" s="36"/>
      <c r="DJ128" s="36"/>
      <c r="DK128" s="36"/>
      <c r="DL128" s="36"/>
      <c r="DM128" s="36"/>
      <c r="DN128" s="36"/>
      <c r="DO128" s="36"/>
      <c r="DP128" s="36"/>
      <c r="DQ128" s="36"/>
      <c r="DR128" s="36"/>
      <c r="DS128" s="36"/>
      <c r="DT128" s="36"/>
      <c r="DU128" s="36"/>
      <c r="DV128" s="36"/>
      <c r="DW128" s="36"/>
      <c r="DX128" s="36"/>
      <c r="DY128" s="36"/>
      <c r="DZ128" s="36"/>
      <c r="EA128" s="36"/>
      <c r="EB128" s="36"/>
      <c r="EC128" s="36"/>
      <c r="ED128" s="36"/>
      <c r="EE128" s="36"/>
      <c r="EF128" s="36"/>
      <c r="EG128" s="36"/>
      <c r="EH128" s="36"/>
      <c r="EI128" s="36"/>
      <c r="EJ128" s="36"/>
      <c r="EK128" s="36"/>
      <c r="EL128" s="36"/>
      <c r="EM128" s="36"/>
      <c r="EN128" s="36"/>
      <c r="EO128" s="36"/>
      <c r="EP128" s="36"/>
      <c r="EQ128" s="36"/>
      <c r="ER128" s="36"/>
      <c r="ES128" s="36"/>
      <c r="ET128" s="36"/>
      <c r="EU128" s="36"/>
      <c r="EV128" s="36"/>
      <c r="EW128" s="36"/>
      <c r="EX128" s="36"/>
      <c r="EY128" s="36"/>
      <c r="EZ128" s="36"/>
      <c r="FA128" s="36"/>
      <c r="FB128" s="36"/>
      <c r="FC128" s="36"/>
      <c r="FD128" s="36"/>
      <c r="FE128" s="36"/>
      <c r="FF128" s="36"/>
      <c r="FG128" s="36"/>
      <c r="FH128" s="36"/>
      <c r="FI128" s="36"/>
      <c r="FJ128" s="36"/>
      <c r="FK128" s="36"/>
      <c r="FL128" s="36"/>
      <c r="FM128" s="36"/>
      <c r="FN128" s="36"/>
      <c r="FO128" s="36"/>
      <c r="FP128" s="36"/>
      <c r="FQ128" s="36"/>
      <c r="FR128" s="36"/>
      <c r="FS128" s="36"/>
      <c r="FT128" s="36"/>
      <c r="FU128" s="36"/>
      <c r="FV128" s="36"/>
      <c r="FW128" s="36"/>
      <c r="FX128" s="36"/>
      <c r="FY128" s="36"/>
      <c r="FZ128" s="36"/>
      <c r="GA128" s="36"/>
      <c r="GB128" s="36"/>
    </row>
    <row r="129" spans="2:184" s="43" customFormat="1" ht="9" customHeight="1">
      <c r="B129" s="36"/>
      <c r="C129" s="44"/>
      <c r="D129" s="44"/>
      <c r="E129" s="44"/>
      <c r="F129" s="44"/>
      <c r="G129" s="44"/>
      <c r="H129" s="44"/>
      <c r="I129" s="44"/>
      <c r="J129" s="44"/>
      <c r="K129" s="44"/>
      <c r="L129" s="44"/>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c r="DG129" s="36"/>
      <c r="DH129" s="36"/>
      <c r="DI129" s="36"/>
      <c r="DJ129" s="36"/>
      <c r="DK129" s="36"/>
      <c r="DL129" s="36"/>
      <c r="DM129" s="36"/>
      <c r="DN129" s="36"/>
      <c r="DO129" s="36"/>
      <c r="DP129" s="36"/>
      <c r="DQ129" s="36"/>
      <c r="DR129" s="36"/>
      <c r="DS129" s="36"/>
      <c r="DT129" s="36"/>
      <c r="DU129" s="36"/>
      <c r="DV129" s="36"/>
      <c r="DW129" s="36"/>
      <c r="DX129" s="36"/>
      <c r="DY129" s="36"/>
      <c r="DZ129" s="36"/>
      <c r="EA129" s="36"/>
      <c r="EB129" s="36"/>
      <c r="EC129" s="36"/>
      <c r="ED129" s="36"/>
      <c r="EE129" s="36"/>
      <c r="EF129" s="36"/>
      <c r="EG129" s="36"/>
      <c r="EH129" s="36"/>
      <c r="EI129" s="36"/>
      <c r="EJ129" s="36"/>
      <c r="EK129" s="36"/>
      <c r="EL129" s="36"/>
      <c r="EM129" s="36"/>
      <c r="EN129" s="36"/>
      <c r="EO129" s="36"/>
      <c r="EP129" s="36"/>
      <c r="EQ129" s="36"/>
      <c r="ER129" s="36"/>
      <c r="ES129" s="36"/>
      <c r="ET129" s="36"/>
      <c r="EU129" s="36"/>
      <c r="EV129" s="36"/>
      <c r="EW129" s="36"/>
      <c r="EX129" s="36"/>
      <c r="EY129" s="36"/>
      <c r="EZ129" s="36"/>
      <c r="FA129" s="36"/>
      <c r="FB129" s="36"/>
      <c r="FC129" s="36"/>
      <c r="FD129" s="36"/>
      <c r="FE129" s="36"/>
      <c r="FF129" s="36"/>
      <c r="FG129" s="36"/>
      <c r="FH129" s="36"/>
      <c r="FI129" s="36"/>
      <c r="FJ129" s="36"/>
      <c r="FK129" s="36"/>
      <c r="FL129" s="36"/>
      <c r="FM129" s="36"/>
      <c r="FN129" s="36"/>
      <c r="FO129" s="36"/>
      <c r="FP129" s="36"/>
      <c r="FQ129" s="36"/>
      <c r="FR129" s="36"/>
      <c r="FS129" s="36"/>
      <c r="FT129" s="36"/>
      <c r="FU129" s="36"/>
      <c r="FV129" s="36"/>
      <c r="FW129" s="36"/>
      <c r="FX129" s="36"/>
      <c r="FY129" s="36"/>
      <c r="FZ129" s="36"/>
      <c r="GA129" s="36"/>
      <c r="GB129" s="36"/>
    </row>
    <row r="130" spans="2:184" s="43" customFormat="1" ht="9" customHeight="1">
      <c r="B130" s="36"/>
      <c r="C130" s="44"/>
      <c r="D130" s="44"/>
      <c r="E130" s="44"/>
      <c r="F130" s="44"/>
      <c r="G130" s="44"/>
      <c r="H130" s="44"/>
      <c r="I130" s="44"/>
      <c r="J130" s="44"/>
      <c r="K130" s="44"/>
      <c r="L130" s="44"/>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c r="DG130" s="36"/>
      <c r="DH130" s="36"/>
      <c r="DI130" s="36"/>
      <c r="DJ130" s="36"/>
      <c r="DK130" s="36"/>
      <c r="DL130" s="36"/>
      <c r="DM130" s="36"/>
      <c r="DN130" s="36"/>
      <c r="DO130" s="36"/>
      <c r="DP130" s="36"/>
      <c r="DQ130" s="36"/>
      <c r="DR130" s="36"/>
      <c r="DS130" s="36"/>
      <c r="DT130" s="36"/>
      <c r="DU130" s="36"/>
      <c r="DV130" s="36"/>
      <c r="DW130" s="36"/>
      <c r="DX130" s="36"/>
      <c r="DY130" s="36"/>
      <c r="DZ130" s="36"/>
      <c r="EA130" s="36"/>
      <c r="EB130" s="36"/>
      <c r="EC130" s="36"/>
      <c r="ED130" s="36"/>
      <c r="EE130" s="36"/>
      <c r="EF130" s="36"/>
      <c r="EG130" s="36"/>
      <c r="EH130" s="36"/>
      <c r="EI130" s="36"/>
      <c r="EJ130" s="36"/>
      <c r="EK130" s="36"/>
      <c r="EL130" s="36"/>
      <c r="EM130" s="36"/>
      <c r="EN130" s="36"/>
      <c r="EO130" s="36"/>
      <c r="EP130" s="36"/>
      <c r="EQ130" s="36"/>
      <c r="ER130" s="36"/>
      <c r="ES130" s="36"/>
      <c r="ET130" s="36"/>
      <c r="EU130" s="36"/>
      <c r="EV130" s="36"/>
      <c r="EW130" s="36"/>
      <c r="EX130" s="36"/>
      <c r="EY130" s="36"/>
      <c r="EZ130" s="36"/>
      <c r="FA130" s="36"/>
      <c r="FB130" s="36"/>
      <c r="FC130" s="36"/>
      <c r="FD130" s="36"/>
      <c r="FE130" s="36"/>
      <c r="FF130" s="36"/>
      <c r="FG130" s="36"/>
      <c r="FH130" s="36"/>
      <c r="FI130" s="36"/>
      <c r="FJ130" s="36"/>
      <c r="FK130" s="36"/>
      <c r="FL130" s="36"/>
      <c r="FM130" s="36"/>
      <c r="FN130" s="36"/>
      <c r="FO130" s="36"/>
      <c r="FP130" s="36"/>
      <c r="FQ130" s="36"/>
      <c r="FR130" s="36"/>
      <c r="FS130" s="36"/>
      <c r="FT130" s="36"/>
      <c r="FU130" s="36"/>
      <c r="FV130" s="36"/>
      <c r="FW130" s="36"/>
      <c r="FX130" s="36"/>
      <c r="FY130" s="36"/>
      <c r="FZ130" s="36"/>
      <c r="GA130" s="36"/>
      <c r="GB130" s="36"/>
    </row>
    <row r="131" spans="2:184" s="43" customFormat="1" ht="9" customHeight="1">
      <c r="B131" s="36"/>
      <c r="C131" s="44"/>
      <c r="D131" s="44"/>
      <c r="E131" s="44"/>
      <c r="F131" s="44"/>
      <c r="G131" s="44"/>
      <c r="H131" s="44"/>
      <c r="I131" s="44"/>
      <c r="J131" s="44"/>
      <c r="K131" s="44"/>
      <c r="L131" s="44"/>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c r="DG131" s="36"/>
      <c r="DH131" s="36"/>
      <c r="DI131" s="36"/>
      <c r="DJ131" s="36"/>
      <c r="DK131" s="36"/>
      <c r="DL131" s="36"/>
      <c r="DM131" s="36"/>
      <c r="DN131" s="36"/>
      <c r="DO131" s="36"/>
      <c r="DP131" s="36"/>
      <c r="DQ131" s="36"/>
      <c r="DR131" s="36"/>
      <c r="DS131" s="36"/>
      <c r="DT131" s="36"/>
      <c r="DU131" s="36"/>
      <c r="DV131" s="36"/>
      <c r="DW131" s="36"/>
      <c r="DX131" s="36"/>
      <c r="DY131" s="36"/>
      <c r="DZ131" s="36"/>
      <c r="EA131" s="36"/>
      <c r="EB131" s="36"/>
      <c r="EC131" s="36"/>
      <c r="ED131" s="36"/>
      <c r="EE131" s="36"/>
      <c r="EF131" s="36"/>
      <c r="EG131" s="36"/>
      <c r="EH131" s="36"/>
      <c r="EI131" s="36"/>
      <c r="EJ131" s="36"/>
      <c r="EK131" s="36"/>
      <c r="EL131" s="36"/>
      <c r="EM131" s="36"/>
      <c r="EN131" s="36"/>
      <c r="EO131" s="36"/>
      <c r="EP131" s="36"/>
      <c r="EQ131" s="36"/>
      <c r="ER131" s="36"/>
      <c r="ES131" s="36"/>
      <c r="ET131" s="36"/>
      <c r="EU131" s="36"/>
      <c r="EV131" s="36"/>
      <c r="EW131" s="36"/>
      <c r="EX131" s="36"/>
      <c r="EY131" s="36"/>
      <c r="EZ131" s="36"/>
      <c r="FA131" s="36"/>
      <c r="FB131" s="36"/>
      <c r="FC131" s="36"/>
      <c r="FD131" s="36"/>
      <c r="FE131" s="36"/>
      <c r="FF131" s="36"/>
      <c r="FG131" s="36"/>
      <c r="FH131" s="36"/>
      <c r="FI131" s="36"/>
      <c r="FJ131" s="36"/>
      <c r="FK131" s="36"/>
      <c r="FL131" s="36"/>
      <c r="FM131" s="36"/>
      <c r="FN131" s="36"/>
      <c r="FO131" s="36"/>
      <c r="FP131" s="36"/>
      <c r="FQ131" s="36"/>
      <c r="FR131" s="36"/>
      <c r="FS131" s="36"/>
      <c r="FT131" s="36"/>
      <c r="FU131" s="36"/>
      <c r="FV131" s="36"/>
      <c r="FW131" s="36"/>
      <c r="FX131" s="36"/>
      <c r="FY131" s="36"/>
      <c r="FZ131" s="36"/>
      <c r="GA131" s="36"/>
      <c r="GB131" s="36"/>
    </row>
    <row r="132" spans="2:184" s="43" customFormat="1" ht="9" customHeight="1">
      <c r="B132" s="36"/>
      <c r="C132" s="44"/>
      <c r="D132" s="44"/>
      <c r="E132" s="44"/>
      <c r="F132" s="44"/>
      <c r="G132" s="44"/>
      <c r="H132" s="44"/>
      <c r="I132" s="44"/>
      <c r="J132" s="44"/>
      <c r="K132" s="44"/>
      <c r="L132" s="44"/>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c r="DG132" s="36"/>
      <c r="DH132" s="36"/>
      <c r="DI132" s="36"/>
      <c r="DJ132" s="36"/>
      <c r="DK132" s="36"/>
      <c r="DL132" s="36"/>
      <c r="DM132" s="36"/>
      <c r="DN132" s="36"/>
      <c r="DO132" s="36"/>
      <c r="DP132" s="36"/>
      <c r="DQ132" s="36"/>
      <c r="DR132" s="36"/>
      <c r="DS132" s="36"/>
      <c r="DT132" s="36"/>
      <c r="DU132" s="36"/>
      <c r="DV132" s="36"/>
      <c r="DW132" s="36"/>
      <c r="DX132" s="36"/>
      <c r="DY132" s="36"/>
      <c r="DZ132" s="36"/>
      <c r="EA132" s="36"/>
      <c r="EB132" s="36"/>
      <c r="EC132" s="36"/>
      <c r="ED132" s="36"/>
      <c r="EE132" s="36"/>
      <c r="EF132" s="36"/>
      <c r="EG132" s="36"/>
      <c r="EH132" s="36"/>
      <c r="EI132" s="36"/>
      <c r="EJ132" s="36"/>
      <c r="EK132" s="36"/>
      <c r="EL132" s="36"/>
      <c r="EM132" s="36"/>
      <c r="EN132" s="36"/>
      <c r="EO132" s="36"/>
      <c r="EP132" s="36"/>
      <c r="EQ132" s="36"/>
      <c r="ER132" s="36"/>
      <c r="ES132" s="36"/>
      <c r="ET132" s="36"/>
      <c r="EU132" s="36"/>
      <c r="EV132" s="36"/>
      <c r="EW132" s="36"/>
      <c r="EX132" s="36"/>
      <c r="EY132" s="36"/>
      <c r="EZ132" s="36"/>
      <c r="FA132" s="36"/>
      <c r="FB132" s="36"/>
      <c r="FC132" s="36"/>
      <c r="FD132" s="36"/>
      <c r="FE132" s="36"/>
      <c r="FF132" s="36"/>
      <c r="FG132" s="36"/>
      <c r="FH132" s="36"/>
      <c r="FI132" s="36"/>
      <c r="FJ132" s="36"/>
      <c r="FK132" s="36"/>
      <c r="FL132" s="36"/>
      <c r="FM132" s="36"/>
      <c r="FN132" s="36"/>
      <c r="FO132" s="36"/>
      <c r="FP132" s="36"/>
      <c r="FQ132" s="36"/>
      <c r="FR132" s="36"/>
      <c r="FS132" s="36"/>
      <c r="FT132" s="36"/>
      <c r="FU132" s="36"/>
      <c r="FV132" s="36"/>
      <c r="FW132" s="36"/>
      <c r="FX132" s="36"/>
      <c r="FY132" s="36"/>
      <c r="FZ132" s="36"/>
      <c r="GA132" s="36"/>
      <c r="GB132" s="36"/>
    </row>
    <row r="133" spans="2:184" s="43" customFormat="1" ht="9" customHeight="1">
      <c r="B133" s="36"/>
      <c r="C133" s="44"/>
      <c r="D133" s="44"/>
      <c r="E133" s="44"/>
      <c r="F133" s="44"/>
      <c r="G133" s="44"/>
      <c r="H133" s="44"/>
      <c r="I133" s="44"/>
      <c r="J133" s="44"/>
      <c r="K133" s="44"/>
      <c r="L133" s="44"/>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c r="DG133" s="36"/>
      <c r="DH133" s="36"/>
      <c r="DI133" s="36"/>
      <c r="DJ133" s="36"/>
      <c r="DK133" s="36"/>
      <c r="DL133" s="36"/>
      <c r="DM133" s="36"/>
      <c r="DN133" s="36"/>
      <c r="DO133" s="36"/>
      <c r="DP133" s="36"/>
      <c r="DQ133" s="36"/>
      <c r="DR133" s="36"/>
      <c r="DS133" s="36"/>
      <c r="DT133" s="36"/>
      <c r="DU133" s="36"/>
      <c r="DV133" s="36"/>
      <c r="DW133" s="36"/>
      <c r="DX133" s="36"/>
      <c r="DY133" s="36"/>
      <c r="DZ133" s="36"/>
      <c r="EA133" s="36"/>
      <c r="EB133" s="36"/>
      <c r="EC133" s="36"/>
      <c r="ED133" s="36"/>
      <c r="EE133" s="36"/>
      <c r="EF133" s="36"/>
      <c r="EG133" s="36"/>
      <c r="EH133" s="36"/>
      <c r="EI133" s="36"/>
      <c r="EJ133" s="36"/>
      <c r="EK133" s="36"/>
      <c r="EL133" s="36"/>
      <c r="EM133" s="36"/>
      <c r="EN133" s="36"/>
      <c r="EO133" s="36"/>
      <c r="EP133" s="36"/>
      <c r="EQ133" s="36"/>
      <c r="ER133" s="36"/>
      <c r="ES133" s="36"/>
      <c r="ET133" s="36"/>
      <c r="EU133" s="36"/>
      <c r="EV133" s="36"/>
      <c r="EW133" s="36"/>
      <c r="EX133" s="36"/>
      <c r="EY133" s="36"/>
      <c r="EZ133" s="36"/>
      <c r="FA133" s="36"/>
      <c r="FB133" s="36"/>
      <c r="FC133" s="36"/>
      <c r="FD133" s="36"/>
      <c r="FE133" s="36"/>
      <c r="FF133" s="36"/>
      <c r="FG133" s="36"/>
      <c r="FH133" s="36"/>
      <c r="FI133" s="36"/>
      <c r="FJ133" s="36"/>
      <c r="FK133" s="36"/>
      <c r="FL133" s="36"/>
      <c r="FM133" s="36"/>
      <c r="FN133" s="36"/>
      <c r="FO133" s="36"/>
      <c r="FP133" s="36"/>
      <c r="FQ133" s="36"/>
      <c r="FR133" s="36"/>
      <c r="FS133" s="36"/>
      <c r="FT133" s="36"/>
      <c r="FU133" s="36"/>
      <c r="FV133" s="36"/>
      <c r="FW133" s="36"/>
      <c r="FX133" s="36"/>
      <c r="FY133" s="36"/>
      <c r="FZ133" s="36"/>
      <c r="GA133" s="36"/>
      <c r="GB133" s="36"/>
    </row>
    <row r="134" spans="2:184" s="43" customFormat="1" ht="9" customHeight="1">
      <c r="B134" s="36"/>
      <c r="C134" s="44"/>
      <c r="D134" s="44"/>
      <c r="E134" s="44"/>
      <c r="F134" s="44"/>
      <c r="G134" s="44"/>
      <c r="H134" s="44"/>
      <c r="I134" s="44"/>
      <c r="J134" s="44"/>
      <c r="K134" s="44"/>
      <c r="L134" s="44"/>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c r="DG134" s="36"/>
      <c r="DH134" s="36"/>
      <c r="DI134" s="36"/>
      <c r="DJ134" s="36"/>
      <c r="DK134" s="36"/>
      <c r="DL134" s="36"/>
      <c r="DM134" s="36"/>
      <c r="DN134" s="36"/>
      <c r="DO134" s="36"/>
      <c r="DP134" s="36"/>
      <c r="DQ134" s="36"/>
      <c r="DR134" s="36"/>
      <c r="DS134" s="36"/>
      <c r="DT134" s="36"/>
      <c r="DU134" s="36"/>
      <c r="DV134" s="36"/>
      <c r="DW134" s="36"/>
      <c r="DX134" s="36"/>
      <c r="DY134" s="36"/>
      <c r="DZ134" s="36"/>
      <c r="EA134" s="36"/>
      <c r="EB134" s="36"/>
      <c r="EC134" s="36"/>
      <c r="ED134" s="36"/>
      <c r="EE134" s="36"/>
      <c r="EF134" s="36"/>
      <c r="EG134" s="36"/>
      <c r="EH134" s="36"/>
      <c r="EI134" s="36"/>
      <c r="EJ134" s="36"/>
      <c r="EK134" s="36"/>
      <c r="EL134" s="36"/>
      <c r="EM134" s="36"/>
      <c r="EN134" s="36"/>
      <c r="EO134" s="36"/>
      <c r="EP134" s="36"/>
      <c r="EQ134" s="36"/>
      <c r="ER134" s="36"/>
      <c r="ES134" s="36"/>
      <c r="ET134" s="36"/>
      <c r="EU134" s="36"/>
      <c r="EV134" s="36"/>
      <c r="EW134" s="36"/>
      <c r="EX134" s="36"/>
      <c r="EY134" s="36"/>
      <c r="EZ134" s="36"/>
      <c r="FA134" s="36"/>
      <c r="FB134" s="36"/>
      <c r="FC134" s="36"/>
      <c r="FD134" s="36"/>
      <c r="FE134" s="36"/>
      <c r="FF134" s="36"/>
      <c r="FG134" s="36"/>
      <c r="FH134" s="36"/>
      <c r="FI134" s="36"/>
      <c r="FJ134" s="36"/>
      <c r="FK134" s="36"/>
      <c r="FL134" s="36"/>
      <c r="FM134" s="36"/>
      <c r="FN134" s="36"/>
      <c r="FO134" s="36"/>
      <c r="FP134" s="36"/>
      <c r="FQ134" s="36"/>
      <c r="FR134" s="36"/>
      <c r="FS134" s="36"/>
      <c r="FT134" s="36"/>
      <c r="FU134" s="36"/>
      <c r="FV134" s="36"/>
      <c r="FW134" s="36"/>
      <c r="FX134" s="36"/>
      <c r="FY134" s="36"/>
      <c r="FZ134" s="36"/>
      <c r="GA134" s="36"/>
      <c r="GB134" s="36"/>
    </row>
    <row r="135" spans="2:184" s="43" customFormat="1" ht="9" customHeight="1">
      <c r="B135" s="36"/>
      <c r="C135" s="44"/>
      <c r="D135" s="44"/>
      <c r="E135" s="44"/>
      <c r="F135" s="44"/>
      <c r="G135" s="44"/>
      <c r="H135" s="44"/>
      <c r="I135" s="44"/>
      <c r="J135" s="44"/>
      <c r="K135" s="44"/>
      <c r="L135" s="44"/>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c r="DG135" s="36"/>
      <c r="DH135" s="36"/>
      <c r="DI135" s="36"/>
      <c r="DJ135" s="36"/>
      <c r="DK135" s="36"/>
      <c r="DL135" s="36"/>
      <c r="DM135" s="36"/>
      <c r="DN135" s="36"/>
      <c r="DO135" s="36"/>
      <c r="DP135" s="36"/>
      <c r="DQ135" s="36"/>
      <c r="DR135" s="36"/>
      <c r="DS135" s="36"/>
      <c r="DT135" s="36"/>
      <c r="DU135" s="36"/>
      <c r="DV135" s="36"/>
      <c r="DW135" s="36"/>
      <c r="DX135" s="36"/>
      <c r="DY135" s="36"/>
      <c r="DZ135" s="36"/>
      <c r="EA135" s="36"/>
      <c r="EB135" s="36"/>
      <c r="EC135" s="36"/>
      <c r="ED135" s="36"/>
      <c r="EE135" s="36"/>
      <c r="EF135" s="36"/>
      <c r="EG135" s="36"/>
      <c r="EH135" s="36"/>
      <c r="EI135" s="36"/>
      <c r="EJ135" s="36"/>
      <c r="EK135" s="36"/>
      <c r="EL135" s="36"/>
      <c r="EM135" s="36"/>
      <c r="EN135" s="36"/>
      <c r="EO135" s="36"/>
      <c r="EP135" s="36"/>
      <c r="EQ135" s="36"/>
      <c r="ER135" s="36"/>
      <c r="ES135" s="36"/>
      <c r="ET135" s="36"/>
      <c r="EU135" s="36"/>
      <c r="EV135" s="36"/>
      <c r="EW135" s="36"/>
      <c r="EX135" s="36"/>
      <c r="EY135" s="36"/>
      <c r="EZ135" s="36"/>
      <c r="FA135" s="36"/>
      <c r="FB135" s="36"/>
      <c r="FC135" s="36"/>
      <c r="FD135" s="36"/>
      <c r="FE135" s="36"/>
      <c r="FF135" s="36"/>
      <c r="FG135" s="36"/>
      <c r="FH135" s="36"/>
      <c r="FI135" s="36"/>
      <c r="FJ135" s="36"/>
      <c r="FK135" s="36"/>
      <c r="FL135" s="36"/>
      <c r="FM135" s="36"/>
      <c r="FN135" s="36"/>
      <c r="FO135" s="36"/>
      <c r="FP135" s="36"/>
      <c r="FQ135" s="36"/>
      <c r="FR135" s="36"/>
      <c r="FS135" s="36"/>
      <c r="FT135" s="36"/>
      <c r="FU135" s="36"/>
      <c r="FV135" s="36"/>
      <c r="FW135" s="36"/>
      <c r="FX135" s="36"/>
      <c r="FY135" s="36"/>
      <c r="FZ135" s="36"/>
      <c r="GA135" s="36"/>
      <c r="GB135" s="36"/>
    </row>
    <row r="136" spans="2:184" s="43" customFormat="1" ht="9" customHeight="1">
      <c r="B136" s="36"/>
      <c r="C136" s="44"/>
      <c r="D136" s="44"/>
      <c r="E136" s="44"/>
      <c r="F136" s="44"/>
      <c r="G136" s="44"/>
      <c r="H136" s="44"/>
      <c r="I136" s="44"/>
      <c r="J136" s="44"/>
      <c r="K136" s="44"/>
      <c r="L136" s="44"/>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c r="DG136" s="36"/>
      <c r="DH136" s="36"/>
      <c r="DI136" s="36"/>
      <c r="DJ136" s="36"/>
      <c r="DK136" s="36"/>
      <c r="DL136" s="36"/>
      <c r="DM136" s="36"/>
      <c r="DN136" s="36"/>
      <c r="DO136" s="36"/>
      <c r="DP136" s="36"/>
      <c r="DQ136" s="36"/>
      <c r="DR136" s="36"/>
      <c r="DS136" s="36"/>
      <c r="DT136" s="36"/>
      <c r="DU136" s="36"/>
      <c r="DV136" s="36"/>
      <c r="DW136" s="36"/>
      <c r="DX136" s="36"/>
      <c r="DY136" s="36"/>
      <c r="DZ136" s="36"/>
      <c r="EA136" s="36"/>
      <c r="EB136" s="36"/>
      <c r="EC136" s="36"/>
      <c r="ED136" s="36"/>
      <c r="EE136" s="36"/>
      <c r="EF136" s="36"/>
      <c r="EG136" s="36"/>
      <c r="EH136" s="36"/>
      <c r="EI136" s="36"/>
      <c r="EJ136" s="36"/>
      <c r="EK136" s="36"/>
      <c r="EL136" s="36"/>
      <c r="EM136" s="36"/>
      <c r="EN136" s="36"/>
      <c r="EO136" s="36"/>
      <c r="EP136" s="36"/>
      <c r="EQ136" s="36"/>
      <c r="ER136" s="36"/>
      <c r="ES136" s="36"/>
      <c r="ET136" s="36"/>
      <c r="EU136" s="36"/>
      <c r="EV136" s="36"/>
      <c r="EW136" s="36"/>
      <c r="EX136" s="36"/>
      <c r="EY136" s="36"/>
      <c r="EZ136" s="36"/>
      <c r="FA136" s="36"/>
      <c r="FB136" s="36"/>
      <c r="FC136" s="36"/>
      <c r="FD136" s="36"/>
      <c r="FE136" s="36"/>
      <c r="FF136" s="36"/>
      <c r="FG136" s="36"/>
      <c r="FH136" s="36"/>
      <c r="FI136" s="36"/>
      <c r="FJ136" s="36"/>
      <c r="FK136" s="36"/>
      <c r="FL136" s="36"/>
      <c r="FM136" s="36"/>
      <c r="FN136" s="36"/>
      <c r="FO136" s="36"/>
      <c r="FP136" s="36"/>
      <c r="FQ136" s="36"/>
      <c r="FR136" s="36"/>
      <c r="FS136" s="36"/>
      <c r="FT136" s="36"/>
      <c r="FU136" s="36"/>
      <c r="FV136" s="36"/>
      <c r="FW136" s="36"/>
      <c r="FX136" s="36"/>
      <c r="FY136" s="36"/>
      <c r="FZ136" s="36"/>
      <c r="GA136" s="36"/>
      <c r="GB136" s="36"/>
    </row>
    <row r="137" spans="2:184" s="43" customFormat="1" ht="9" customHeight="1">
      <c r="B137" s="36"/>
      <c r="C137" s="44"/>
      <c r="D137" s="44"/>
      <c r="E137" s="44"/>
      <c r="F137" s="44"/>
      <c r="G137" s="44"/>
      <c r="H137" s="44"/>
      <c r="I137" s="44"/>
      <c r="J137" s="44"/>
      <c r="K137" s="44"/>
      <c r="L137" s="44"/>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36"/>
      <c r="EF137" s="36"/>
      <c r="EG137" s="36"/>
      <c r="EH137" s="36"/>
      <c r="EI137" s="36"/>
      <c r="EJ137" s="36"/>
      <c r="EK137" s="36"/>
      <c r="EL137" s="36"/>
      <c r="EM137" s="36"/>
      <c r="EN137" s="36"/>
      <c r="EO137" s="36"/>
      <c r="EP137" s="36"/>
      <c r="EQ137" s="36"/>
      <c r="ER137" s="36"/>
      <c r="ES137" s="36"/>
      <c r="ET137" s="36"/>
      <c r="EU137" s="36"/>
      <c r="EV137" s="36"/>
      <c r="EW137" s="36"/>
      <c r="EX137" s="36"/>
      <c r="EY137" s="36"/>
      <c r="EZ137" s="36"/>
      <c r="FA137" s="36"/>
      <c r="FB137" s="36"/>
      <c r="FC137" s="36"/>
      <c r="FD137" s="36"/>
      <c r="FE137" s="36"/>
      <c r="FF137" s="36"/>
      <c r="FG137" s="36"/>
      <c r="FH137" s="36"/>
      <c r="FI137" s="36"/>
      <c r="FJ137" s="36"/>
      <c r="FK137" s="36"/>
      <c r="FL137" s="36"/>
      <c r="FM137" s="36"/>
      <c r="FN137" s="36"/>
      <c r="FO137" s="36"/>
      <c r="FP137" s="36"/>
      <c r="FQ137" s="36"/>
      <c r="FR137" s="36"/>
      <c r="FS137" s="36"/>
      <c r="FT137" s="36"/>
      <c r="FU137" s="36"/>
      <c r="FV137" s="36"/>
      <c r="FW137" s="36"/>
      <c r="FX137" s="36"/>
      <c r="FY137" s="36"/>
      <c r="FZ137" s="36"/>
      <c r="GA137" s="36"/>
      <c r="GB137" s="36"/>
    </row>
    <row r="138" spans="2:184" s="43" customFormat="1" ht="9" customHeight="1">
      <c r="B138" s="36"/>
      <c r="C138" s="44"/>
      <c r="D138" s="44"/>
      <c r="E138" s="44"/>
      <c r="F138" s="44"/>
      <c r="G138" s="44"/>
      <c r="H138" s="44"/>
      <c r="I138" s="44"/>
      <c r="J138" s="44"/>
      <c r="K138" s="44"/>
      <c r="L138" s="44"/>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c r="DG138" s="36"/>
      <c r="DH138" s="36"/>
      <c r="DI138" s="36"/>
      <c r="DJ138" s="36"/>
      <c r="DK138" s="36"/>
      <c r="DL138" s="36"/>
      <c r="DM138" s="36"/>
      <c r="DN138" s="36"/>
      <c r="DO138" s="36"/>
      <c r="DP138" s="36"/>
      <c r="DQ138" s="36"/>
      <c r="DR138" s="36"/>
      <c r="DS138" s="36"/>
      <c r="DT138" s="36"/>
      <c r="DU138" s="36"/>
      <c r="DV138" s="36"/>
      <c r="DW138" s="36"/>
      <c r="DX138" s="36"/>
      <c r="DY138" s="36"/>
      <c r="DZ138" s="36"/>
      <c r="EA138" s="36"/>
      <c r="EB138" s="36"/>
      <c r="EC138" s="36"/>
      <c r="ED138" s="36"/>
      <c r="EE138" s="36"/>
      <c r="EF138" s="36"/>
      <c r="EG138" s="36"/>
      <c r="EH138" s="36"/>
      <c r="EI138" s="36"/>
      <c r="EJ138" s="36"/>
      <c r="EK138" s="36"/>
      <c r="EL138" s="36"/>
      <c r="EM138" s="36"/>
      <c r="EN138" s="36"/>
      <c r="EO138" s="36"/>
      <c r="EP138" s="36"/>
      <c r="EQ138" s="36"/>
      <c r="ER138" s="36"/>
      <c r="ES138" s="36"/>
      <c r="ET138" s="36"/>
      <c r="EU138" s="36"/>
      <c r="EV138" s="36"/>
      <c r="EW138" s="36"/>
      <c r="EX138" s="36"/>
      <c r="EY138" s="36"/>
      <c r="EZ138" s="36"/>
      <c r="FA138" s="36"/>
      <c r="FB138" s="36"/>
      <c r="FC138" s="36"/>
      <c r="FD138" s="36"/>
      <c r="FE138" s="36"/>
      <c r="FF138" s="36"/>
      <c r="FG138" s="36"/>
      <c r="FH138" s="36"/>
      <c r="FI138" s="36"/>
      <c r="FJ138" s="36"/>
      <c r="FK138" s="36"/>
      <c r="FL138" s="36"/>
      <c r="FM138" s="36"/>
      <c r="FN138" s="36"/>
      <c r="FO138" s="36"/>
      <c r="FP138" s="36"/>
      <c r="FQ138" s="36"/>
      <c r="FR138" s="36"/>
      <c r="FS138" s="36"/>
      <c r="FT138" s="36"/>
      <c r="FU138" s="36"/>
      <c r="FV138" s="36"/>
      <c r="FW138" s="36"/>
      <c r="FX138" s="36"/>
      <c r="FY138" s="36"/>
      <c r="FZ138" s="36"/>
      <c r="GA138" s="36"/>
      <c r="GB138" s="36"/>
    </row>
    <row r="139" spans="2:184" s="43" customFormat="1" ht="9" customHeight="1">
      <c r="B139" s="36"/>
      <c r="C139" s="44"/>
      <c r="D139" s="44"/>
      <c r="E139" s="44"/>
      <c r="F139" s="44"/>
      <c r="G139" s="44"/>
      <c r="H139" s="44"/>
      <c r="I139" s="44"/>
      <c r="J139" s="44"/>
      <c r="K139" s="44"/>
      <c r="L139" s="44"/>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c r="DG139" s="36"/>
      <c r="DH139" s="36"/>
      <c r="DI139" s="36"/>
      <c r="DJ139" s="36"/>
      <c r="DK139" s="36"/>
      <c r="DL139" s="36"/>
      <c r="DM139" s="36"/>
      <c r="DN139" s="36"/>
      <c r="DO139" s="36"/>
      <c r="DP139" s="36"/>
      <c r="DQ139" s="36"/>
      <c r="DR139" s="36"/>
      <c r="DS139" s="36"/>
      <c r="DT139" s="36"/>
      <c r="DU139" s="36"/>
      <c r="DV139" s="36"/>
      <c r="DW139" s="36"/>
      <c r="DX139" s="36"/>
      <c r="DY139" s="36"/>
      <c r="DZ139" s="36"/>
      <c r="EA139" s="36"/>
      <c r="EB139" s="36"/>
      <c r="EC139" s="36"/>
      <c r="ED139" s="36"/>
      <c r="EE139" s="36"/>
      <c r="EF139" s="36"/>
      <c r="EG139" s="36"/>
      <c r="EH139" s="36"/>
      <c r="EI139" s="36"/>
      <c r="EJ139" s="36"/>
      <c r="EK139" s="36"/>
      <c r="EL139" s="36"/>
      <c r="EM139" s="36"/>
      <c r="EN139" s="36"/>
      <c r="EO139" s="36"/>
      <c r="EP139" s="36"/>
      <c r="EQ139" s="36"/>
      <c r="ER139" s="36"/>
      <c r="ES139" s="36"/>
      <c r="ET139" s="36"/>
      <c r="EU139" s="36"/>
      <c r="EV139" s="36"/>
      <c r="EW139" s="36"/>
      <c r="EX139" s="36"/>
      <c r="EY139" s="36"/>
      <c r="EZ139" s="36"/>
      <c r="FA139" s="36"/>
      <c r="FB139" s="36"/>
      <c r="FC139" s="36"/>
      <c r="FD139" s="36"/>
      <c r="FE139" s="36"/>
      <c r="FF139" s="36"/>
      <c r="FG139" s="36"/>
      <c r="FH139" s="36"/>
      <c r="FI139" s="36"/>
      <c r="FJ139" s="36"/>
      <c r="FK139" s="36"/>
      <c r="FL139" s="36"/>
      <c r="FM139" s="36"/>
      <c r="FN139" s="36"/>
      <c r="FO139" s="36"/>
      <c r="FP139" s="36"/>
      <c r="FQ139" s="36"/>
      <c r="FR139" s="36"/>
      <c r="FS139" s="36"/>
      <c r="FT139" s="36"/>
      <c r="FU139" s="36"/>
      <c r="FV139" s="36"/>
      <c r="FW139" s="36"/>
      <c r="FX139" s="36"/>
      <c r="FY139" s="36"/>
      <c r="FZ139" s="36"/>
      <c r="GA139" s="36"/>
      <c r="GB139" s="36"/>
    </row>
    <row r="140" spans="2:184" s="43" customFormat="1" ht="9" customHeight="1">
      <c r="B140" s="36"/>
      <c r="C140" s="44"/>
      <c r="D140" s="44"/>
      <c r="E140" s="44"/>
      <c r="F140" s="44"/>
      <c r="G140" s="44"/>
      <c r="H140" s="44"/>
      <c r="I140" s="44"/>
      <c r="J140" s="44"/>
      <c r="K140" s="44"/>
      <c r="L140" s="44"/>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6"/>
      <c r="FL140" s="36"/>
      <c r="FM140" s="36"/>
      <c r="FN140" s="36"/>
      <c r="FO140" s="36"/>
      <c r="FP140" s="36"/>
      <c r="FQ140" s="36"/>
      <c r="FR140" s="36"/>
      <c r="FS140" s="36"/>
      <c r="FT140" s="36"/>
      <c r="FU140" s="36"/>
      <c r="FV140" s="36"/>
      <c r="FW140" s="36"/>
      <c r="FX140" s="36"/>
      <c r="FY140" s="36"/>
      <c r="FZ140" s="36"/>
      <c r="GA140" s="36"/>
      <c r="GB140" s="36"/>
    </row>
    <row r="141" spans="2:184" s="43" customFormat="1" ht="9" customHeight="1">
      <c r="B141" s="36"/>
      <c r="C141" s="44"/>
      <c r="D141" s="44"/>
      <c r="E141" s="44"/>
      <c r="F141" s="44"/>
      <c r="G141" s="44"/>
      <c r="H141" s="44"/>
      <c r="I141" s="44"/>
      <c r="J141" s="44"/>
      <c r="K141" s="44"/>
      <c r="L141" s="44"/>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row>
    <row r="142" spans="2:184" s="43" customFormat="1" ht="9" customHeight="1">
      <c r="B142" s="36"/>
      <c r="C142" s="44"/>
      <c r="D142" s="44"/>
      <c r="E142" s="44"/>
      <c r="F142" s="44"/>
      <c r="G142" s="44"/>
      <c r="H142" s="44"/>
      <c r="I142" s="44"/>
      <c r="J142" s="44"/>
      <c r="K142" s="44"/>
      <c r="L142" s="44"/>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c r="DG142" s="36"/>
      <c r="DH142" s="36"/>
      <c r="DI142" s="36"/>
      <c r="DJ142" s="36"/>
      <c r="DK142" s="36"/>
      <c r="DL142" s="36"/>
      <c r="DM142" s="36"/>
      <c r="DN142" s="36"/>
      <c r="DO142" s="36"/>
      <c r="DP142" s="36"/>
      <c r="DQ142" s="36"/>
      <c r="DR142" s="36"/>
      <c r="DS142" s="36"/>
      <c r="DT142" s="36"/>
      <c r="DU142" s="36"/>
      <c r="DV142" s="36"/>
      <c r="DW142" s="36"/>
      <c r="DX142" s="36"/>
      <c r="DY142" s="36"/>
      <c r="DZ142" s="36"/>
      <c r="EA142" s="36"/>
      <c r="EB142" s="36"/>
      <c r="EC142" s="36"/>
      <c r="ED142" s="36"/>
      <c r="EE142" s="36"/>
      <c r="EF142" s="36"/>
      <c r="EG142" s="36"/>
      <c r="EH142" s="36"/>
      <c r="EI142" s="36"/>
      <c r="EJ142" s="36"/>
      <c r="EK142" s="36"/>
      <c r="EL142" s="36"/>
      <c r="EM142" s="36"/>
      <c r="EN142" s="36"/>
      <c r="EO142" s="36"/>
      <c r="EP142" s="36"/>
      <c r="EQ142" s="36"/>
      <c r="ER142" s="36"/>
      <c r="ES142" s="36"/>
      <c r="ET142" s="36"/>
      <c r="EU142" s="36"/>
      <c r="EV142" s="36"/>
      <c r="EW142" s="36"/>
      <c r="EX142" s="36"/>
      <c r="EY142" s="36"/>
      <c r="EZ142" s="36"/>
      <c r="FA142" s="36"/>
      <c r="FB142" s="36"/>
      <c r="FC142" s="36"/>
      <c r="FD142" s="36"/>
      <c r="FE142" s="36"/>
      <c r="FF142" s="36"/>
      <c r="FG142" s="36"/>
      <c r="FH142" s="36"/>
      <c r="FI142" s="36"/>
      <c r="FJ142" s="36"/>
      <c r="FK142" s="36"/>
      <c r="FL142" s="36"/>
      <c r="FM142" s="36"/>
      <c r="FN142" s="36"/>
      <c r="FO142" s="36"/>
      <c r="FP142" s="36"/>
      <c r="FQ142" s="36"/>
      <c r="FR142" s="36"/>
      <c r="FS142" s="36"/>
      <c r="FT142" s="36"/>
      <c r="FU142" s="36"/>
      <c r="FV142" s="36"/>
      <c r="FW142" s="36"/>
      <c r="FX142" s="36"/>
      <c r="FY142" s="36"/>
      <c r="FZ142" s="36"/>
      <c r="GA142" s="36"/>
      <c r="GB142" s="36"/>
    </row>
    <row r="143" spans="2:184" s="43" customFormat="1" ht="9" customHeight="1">
      <c r="B143" s="36"/>
      <c r="C143" s="44"/>
      <c r="D143" s="44"/>
      <c r="E143" s="44"/>
      <c r="F143" s="44"/>
      <c r="G143" s="44"/>
      <c r="H143" s="44"/>
      <c r="I143" s="44"/>
      <c r="J143" s="44"/>
      <c r="K143" s="44"/>
      <c r="L143" s="44"/>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c r="DG143" s="36"/>
      <c r="DH143" s="36"/>
      <c r="DI143" s="36"/>
      <c r="DJ143" s="36"/>
      <c r="DK143" s="36"/>
      <c r="DL143" s="36"/>
      <c r="DM143" s="36"/>
      <c r="DN143" s="36"/>
      <c r="DO143" s="36"/>
      <c r="DP143" s="36"/>
      <c r="DQ143" s="36"/>
      <c r="DR143" s="36"/>
      <c r="DS143" s="36"/>
      <c r="DT143" s="36"/>
      <c r="DU143" s="36"/>
      <c r="DV143" s="36"/>
      <c r="DW143" s="36"/>
      <c r="DX143" s="36"/>
      <c r="DY143" s="36"/>
      <c r="DZ143" s="36"/>
      <c r="EA143" s="36"/>
      <c r="EB143" s="36"/>
      <c r="EC143" s="36"/>
      <c r="ED143" s="36"/>
      <c r="EE143" s="36"/>
      <c r="EF143" s="36"/>
      <c r="EG143" s="36"/>
      <c r="EH143" s="36"/>
      <c r="EI143" s="36"/>
      <c r="EJ143" s="36"/>
      <c r="EK143" s="36"/>
      <c r="EL143" s="36"/>
      <c r="EM143" s="36"/>
      <c r="EN143" s="36"/>
      <c r="EO143" s="36"/>
      <c r="EP143" s="36"/>
      <c r="EQ143" s="36"/>
      <c r="ER143" s="36"/>
      <c r="ES143" s="36"/>
      <c r="ET143" s="36"/>
      <c r="EU143" s="36"/>
      <c r="EV143" s="36"/>
      <c r="EW143" s="36"/>
      <c r="EX143" s="36"/>
      <c r="EY143" s="36"/>
      <c r="EZ143" s="36"/>
      <c r="FA143" s="36"/>
      <c r="FB143" s="36"/>
      <c r="FC143" s="36"/>
      <c r="FD143" s="36"/>
      <c r="FE143" s="36"/>
      <c r="FF143" s="36"/>
      <c r="FG143" s="36"/>
      <c r="FH143" s="36"/>
      <c r="FI143" s="36"/>
      <c r="FJ143" s="36"/>
      <c r="FK143" s="36"/>
      <c r="FL143" s="36"/>
      <c r="FM143" s="36"/>
      <c r="FN143" s="36"/>
      <c r="FO143" s="36"/>
      <c r="FP143" s="36"/>
      <c r="FQ143" s="36"/>
      <c r="FR143" s="36"/>
      <c r="FS143" s="36"/>
      <c r="FT143" s="36"/>
      <c r="FU143" s="36"/>
      <c r="FV143" s="36"/>
      <c r="FW143" s="36"/>
      <c r="FX143" s="36"/>
      <c r="FY143" s="36"/>
      <c r="FZ143" s="36"/>
      <c r="GA143" s="36"/>
      <c r="GB143" s="36"/>
    </row>
    <row r="144" spans="2:184" s="43" customFormat="1" ht="9" customHeight="1">
      <c r="B144" s="36"/>
      <c r="C144" s="44"/>
      <c r="D144" s="44"/>
      <c r="E144" s="44"/>
      <c r="F144" s="44"/>
      <c r="G144" s="44"/>
      <c r="H144" s="44"/>
      <c r="I144" s="44"/>
      <c r="J144" s="44"/>
      <c r="K144" s="44"/>
      <c r="L144" s="44"/>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c r="DG144" s="36"/>
      <c r="DH144" s="36"/>
      <c r="DI144" s="36"/>
      <c r="DJ144" s="36"/>
      <c r="DK144" s="36"/>
      <c r="DL144" s="36"/>
      <c r="DM144" s="36"/>
      <c r="DN144" s="36"/>
      <c r="DO144" s="36"/>
      <c r="DP144" s="36"/>
      <c r="DQ144" s="36"/>
      <c r="DR144" s="36"/>
      <c r="DS144" s="36"/>
      <c r="DT144" s="36"/>
      <c r="DU144" s="36"/>
      <c r="DV144" s="36"/>
      <c r="DW144" s="36"/>
      <c r="DX144" s="36"/>
      <c r="DY144" s="36"/>
      <c r="DZ144" s="36"/>
      <c r="EA144" s="36"/>
      <c r="EB144" s="36"/>
      <c r="EC144" s="36"/>
      <c r="ED144" s="36"/>
      <c r="EE144" s="36"/>
      <c r="EF144" s="36"/>
      <c r="EG144" s="36"/>
      <c r="EH144" s="36"/>
      <c r="EI144" s="36"/>
      <c r="EJ144" s="36"/>
      <c r="EK144" s="36"/>
      <c r="EL144" s="36"/>
      <c r="EM144" s="36"/>
      <c r="EN144" s="36"/>
      <c r="EO144" s="36"/>
      <c r="EP144" s="36"/>
      <c r="EQ144" s="36"/>
      <c r="ER144" s="36"/>
      <c r="ES144" s="36"/>
      <c r="ET144" s="36"/>
      <c r="EU144" s="36"/>
      <c r="EV144" s="36"/>
      <c r="EW144" s="36"/>
      <c r="EX144" s="36"/>
      <c r="EY144" s="36"/>
      <c r="EZ144" s="36"/>
      <c r="FA144" s="36"/>
      <c r="FB144" s="36"/>
      <c r="FC144" s="36"/>
      <c r="FD144" s="36"/>
      <c r="FE144" s="36"/>
      <c r="FF144" s="36"/>
      <c r="FG144" s="36"/>
      <c r="FH144" s="36"/>
      <c r="FI144" s="36"/>
      <c r="FJ144" s="36"/>
      <c r="FK144" s="36"/>
      <c r="FL144" s="36"/>
      <c r="FM144" s="36"/>
      <c r="FN144" s="36"/>
      <c r="FO144" s="36"/>
      <c r="FP144" s="36"/>
      <c r="FQ144" s="36"/>
      <c r="FR144" s="36"/>
      <c r="FS144" s="36"/>
      <c r="FT144" s="36"/>
      <c r="FU144" s="36"/>
      <c r="FV144" s="36"/>
      <c r="FW144" s="36"/>
      <c r="FX144" s="36"/>
      <c r="FY144" s="36"/>
      <c r="FZ144" s="36"/>
      <c r="GA144" s="36"/>
      <c r="GB144" s="36"/>
    </row>
    <row r="145" spans="2:184" s="43" customFormat="1" ht="9" customHeight="1">
      <c r="B145" s="36"/>
      <c r="C145" s="44"/>
      <c r="D145" s="44"/>
      <c r="E145" s="44"/>
      <c r="F145" s="44"/>
      <c r="G145" s="44"/>
      <c r="H145" s="44"/>
      <c r="I145" s="44"/>
      <c r="J145" s="44"/>
      <c r="K145" s="44"/>
      <c r="L145" s="44"/>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c r="DG145" s="36"/>
      <c r="DH145" s="36"/>
      <c r="DI145" s="36"/>
      <c r="DJ145" s="36"/>
      <c r="DK145" s="36"/>
      <c r="DL145" s="36"/>
      <c r="DM145" s="36"/>
      <c r="DN145" s="36"/>
      <c r="DO145" s="36"/>
      <c r="DP145" s="36"/>
      <c r="DQ145" s="36"/>
      <c r="DR145" s="36"/>
      <c r="DS145" s="36"/>
      <c r="DT145" s="36"/>
      <c r="DU145" s="36"/>
      <c r="DV145" s="36"/>
      <c r="DW145" s="36"/>
      <c r="DX145" s="36"/>
      <c r="DY145" s="36"/>
      <c r="DZ145" s="36"/>
      <c r="EA145" s="36"/>
      <c r="EB145" s="36"/>
      <c r="EC145" s="36"/>
      <c r="ED145" s="36"/>
      <c r="EE145" s="36"/>
      <c r="EF145" s="36"/>
      <c r="EG145" s="36"/>
      <c r="EH145" s="36"/>
      <c r="EI145" s="36"/>
      <c r="EJ145" s="36"/>
      <c r="EK145" s="36"/>
      <c r="EL145" s="36"/>
      <c r="EM145" s="36"/>
      <c r="EN145" s="36"/>
      <c r="EO145" s="36"/>
      <c r="EP145" s="36"/>
      <c r="EQ145" s="36"/>
      <c r="ER145" s="36"/>
      <c r="ES145" s="36"/>
      <c r="ET145" s="36"/>
      <c r="EU145" s="36"/>
      <c r="EV145" s="36"/>
      <c r="EW145" s="36"/>
      <c r="EX145" s="36"/>
      <c r="EY145" s="36"/>
      <c r="EZ145" s="36"/>
      <c r="FA145" s="36"/>
      <c r="FB145" s="36"/>
      <c r="FC145" s="36"/>
      <c r="FD145" s="36"/>
      <c r="FE145" s="36"/>
      <c r="FF145" s="36"/>
      <c r="FG145" s="36"/>
      <c r="FH145" s="36"/>
      <c r="FI145" s="36"/>
      <c r="FJ145" s="36"/>
      <c r="FK145" s="36"/>
      <c r="FL145" s="36"/>
      <c r="FM145" s="36"/>
      <c r="FN145" s="36"/>
      <c r="FO145" s="36"/>
      <c r="FP145" s="36"/>
      <c r="FQ145" s="36"/>
      <c r="FR145" s="36"/>
      <c r="FS145" s="36"/>
      <c r="FT145" s="36"/>
      <c r="FU145" s="36"/>
      <c r="FV145" s="36"/>
      <c r="FW145" s="36"/>
      <c r="FX145" s="36"/>
      <c r="FY145" s="36"/>
      <c r="FZ145" s="36"/>
      <c r="GA145" s="36"/>
      <c r="GB145" s="36"/>
    </row>
    <row r="146" spans="2:184" s="43" customFormat="1" ht="9" customHeight="1">
      <c r="B146" s="36"/>
      <c r="C146" s="44"/>
      <c r="D146" s="44"/>
      <c r="E146" s="44"/>
      <c r="F146" s="44"/>
      <c r="G146" s="44"/>
      <c r="H146" s="44"/>
      <c r="I146" s="44"/>
      <c r="J146" s="44"/>
      <c r="K146" s="44"/>
      <c r="L146" s="44"/>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c r="DG146" s="36"/>
      <c r="DH146" s="36"/>
      <c r="DI146" s="36"/>
      <c r="DJ146" s="36"/>
      <c r="DK146" s="36"/>
      <c r="DL146" s="36"/>
      <c r="DM146" s="36"/>
      <c r="DN146" s="36"/>
      <c r="DO146" s="36"/>
      <c r="DP146" s="36"/>
      <c r="DQ146" s="36"/>
      <c r="DR146" s="36"/>
      <c r="DS146" s="36"/>
      <c r="DT146" s="36"/>
      <c r="DU146" s="36"/>
      <c r="DV146" s="36"/>
      <c r="DW146" s="36"/>
      <c r="DX146" s="36"/>
      <c r="DY146" s="36"/>
      <c r="DZ146" s="36"/>
      <c r="EA146" s="36"/>
      <c r="EB146" s="36"/>
      <c r="EC146" s="36"/>
      <c r="ED146" s="36"/>
      <c r="EE146" s="36"/>
      <c r="EF146" s="36"/>
      <c r="EG146" s="36"/>
      <c r="EH146" s="36"/>
      <c r="EI146" s="36"/>
      <c r="EJ146" s="36"/>
      <c r="EK146" s="36"/>
      <c r="EL146" s="36"/>
      <c r="EM146" s="36"/>
      <c r="EN146" s="36"/>
      <c r="EO146" s="36"/>
      <c r="EP146" s="36"/>
      <c r="EQ146" s="36"/>
      <c r="ER146" s="36"/>
      <c r="ES146" s="36"/>
      <c r="ET146" s="36"/>
      <c r="EU146" s="36"/>
      <c r="EV146" s="36"/>
      <c r="EW146" s="36"/>
      <c r="EX146" s="36"/>
      <c r="EY146" s="36"/>
      <c r="EZ146" s="36"/>
      <c r="FA146" s="36"/>
      <c r="FB146" s="36"/>
      <c r="FC146" s="36"/>
      <c r="FD146" s="36"/>
      <c r="FE146" s="36"/>
      <c r="FF146" s="36"/>
      <c r="FG146" s="36"/>
      <c r="FH146" s="36"/>
      <c r="FI146" s="36"/>
      <c r="FJ146" s="36"/>
      <c r="FK146" s="36"/>
      <c r="FL146" s="36"/>
      <c r="FM146" s="36"/>
      <c r="FN146" s="36"/>
      <c r="FO146" s="36"/>
      <c r="FP146" s="36"/>
      <c r="FQ146" s="36"/>
      <c r="FR146" s="36"/>
      <c r="FS146" s="36"/>
      <c r="FT146" s="36"/>
      <c r="FU146" s="36"/>
      <c r="FV146" s="36"/>
      <c r="FW146" s="36"/>
      <c r="FX146" s="36"/>
      <c r="FY146" s="36"/>
      <c r="FZ146" s="36"/>
      <c r="GA146" s="36"/>
      <c r="GB146" s="36"/>
    </row>
    <row r="147" spans="2:184" s="43" customFormat="1" ht="9" customHeight="1">
      <c r="B147" s="36"/>
      <c r="C147" s="44"/>
      <c r="D147" s="44"/>
      <c r="E147" s="44"/>
      <c r="F147" s="44"/>
      <c r="G147" s="44"/>
      <c r="H147" s="44"/>
      <c r="I147" s="44"/>
      <c r="J147" s="44"/>
      <c r="K147" s="44"/>
      <c r="L147" s="44"/>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6"/>
      <c r="DI147" s="36"/>
      <c r="DJ147" s="36"/>
      <c r="DK147" s="36"/>
      <c r="DL147" s="36"/>
      <c r="DM147" s="36"/>
      <c r="DN147" s="36"/>
      <c r="DO147" s="36"/>
      <c r="DP147" s="36"/>
      <c r="DQ147" s="36"/>
      <c r="DR147" s="36"/>
      <c r="DS147" s="36"/>
      <c r="DT147" s="36"/>
      <c r="DU147" s="36"/>
      <c r="DV147" s="36"/>
      <c r="DW147" s="36"/>
      <c r="DX147" s="36"/>
      <c r="DY147" s="36"/>
      <c r="DZ147" s="36"/>
      <c r="EA147" s="36"/>
      <c r="EB147" s="36"/>
      <c r="EC147" s="36"/>
      <c r="ED147" s="36"/>
      <c r="EE147" s="36"/>
      <c r="EF147" s="36"/>
      <c r="EG147" s="36"/>
      <c r="EH147" s="36"/>
      <c r="EI147" s="36"/>
      <c r="EJ147" s="36"/>
      <c r="EK147" s="36"/>
      <c r="EL147" s="36"/>
      <c r="EM147" s="36"/>
      <c r="EN147" s="36"/>
      <c r="EO147" s="36"/>
      <c r="EP147" s="36"/>
      <c r="EQ147" s="36"/>
      <c r="ER147" s="36"/>
      <c r="ES147" s="36"/>
      <c r="ET147" s="36"/>
      <c r="EU147" s="36"/>
      <c r="EV147" s="36"/>
      <c r="EW147" s="36"/>
      <c r="EX147" s="36"/>
      <c r="EY147" s="36"/>
      <c r="EZ147" s="36"/>
      <c r="FA147" s="36"/>
      <c r="FB147" s="36"/>
      <c r="FC147" s="36"/>
      <c r="FD147" s="36"/>
      <c r="FE147" s="36"/>
      <c r="FF147" s="36"/>
      <c r="FG147" s="36"/>
      <c r="FH147" s="36"/>
      <c r="FI147" s="36"/>
      <c r="FJ147" s="36"/>
      <c r="FK147" s="36"/>
      <c r="FL147" s="36"/>
      <c r="FM147" s="36"/>
      <c r="FN147" s="36"/>
      <c r="FO147" s="36"/>
      <c r="FP147" s="36"/>
      <c r="FQ147" s="36"/>
      <c r="FR147" s="36"/>
      <c r="FS147" s="36"/>
      <c r="FT147" s="36"/>
      <c r="FU147" s="36"/>
      <c r="FV147" s="36"/>
      <c r="FW147" s="36"/>
      <c r="FX147" s="36"/>
      <c r="FY147" s="36"/>
      <c r="FZ147" s="36"/>
      <c r="GA147" s="36"/>
      <c r="GB147" s="36"/>
    </row>
    <row r="148" spans="2:184" s="43" customFormat="1" ht="9" customHeight="1">
      <c r="B148" s="36"/>
      <c r="C148" s="44"/>
      <c r="D148" s="44"/>
      <c r="E148" s="44"/>
      <c r="F148" s="44"/>
      <c r="G148" s="44"/>
      <c r="H148" s="44"/>
      <c r="I148" s="44"/>
      <c r="J148" s="44"/>
      <c r="K148" s="44"/>
      <c r="L148" s="44"/>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c r="DG148" s="36"/>
      <c r="DH148" s="36"/>
      <c r="DI148" s="36"/>
      <c r="DJ148" s="36"/>
      <c r="DK148" s="36"/>
      <c r="DL148" s="36"/>
      <c r="DM148" s="36"/>
      <c r="DN148" s="36"/>
      <c r="DO148" s="36"/>
      <c r="DP148" s="36"/>
      <c r="DQ148" s="36"/>
      <c r="DR148" s="36"/>
      <c r="DS148" s="36"/>
      <c r="DT148" s="36"/>
      <c r="DU148" s="36"/>
      <c r="DV148" s="36"/>
      <c r="DW148" s="36"/>
      <c r="DX148" s="36"/>
      <c r="DY148" s="36"/>
      <c r="DZ148" s="36"/>
      <c r="EA148" s="36"/>
      <c r="EB148" s="36"/>
      <c r="EC148" s="36"/>
      <c r="ED148" s="36"/>
      <c r="EE148" s="36"/>
      <c r="EF148" s="36"/>
      <c r="EG148" s="36"/>
      <c r="EH148" s="36"/>
      <c r="EI148" s="36"/>
      <c r="EJ148" s="36"/>
      <c r="EK148" s="36"/>
      <c r="EL148" s="36"/>
      <c r="EM148" s="36"/>
      <c r="EN148" s="36"/>
      <c r="EO148" s="36"/>
      <c r="EP148" s="36"/>
      <c r="EQ148" s="36"/>
      <c r="ER148" s="36"/>
      <c r="ES148" s="36"/>
      <c r="ET148" s="36"/>
      <c r="EU148" s="36"/>
      <c r="EV148" s="36"/>
      <c r="EW148" s="36"/>
      <c r="EX148" s="36"/>
      <c r="EY148" s="36"/>
      <c r="EZ148" s="36"/>
      <c r="FA148" s="36"/>
      <c r="FB148" s="36"/>
      <c r="FC148" s="36"/>
      <c r="FD148" s="36"/>
      <c r="FE148" s="36"/>
      <c r="FF148" s="36"/>
      <c r="FG148" s="36"/>
      <c r="FH148" s="36"/>
      <c r="FI148" s="36"/>
      <c r="FJ148" s="36"/>
      <c r="FK148" s="36"/>
      <c r="FL148" s="36"/>
      <c r="FM148" s="36"/>
      <c r="FN148" s="36"/>
      <c r="FO148" s="36"/>
      <c r="FP148" s="36"/>
      <c r="FQ148" s="36"/>
      <c r="FR148" s="36"/>
      <c r="FS148" s="36"/>
      <c r="FT148" s="36"/>
      <c r="FU148" s="36"/>
      <c r="FV148" s="36"/>
      <c r="FW148" s="36"/>
      <c r="FX148" s="36"/>
      <c r="FY148" s="36"/>
      <c r="FZ148" s="36"/>
      <c r="GA148" s="36"/>
      <c r="GB148" s="36"/>
    </row>
    <row r="149" spans="2:184" s="43" customFormat="1" ht="9" customHeight="1">
      <c r="B149" s="36"/>
      <c r="C149" s="44"/>
      <c r="D149" s="44"/>
      <c r="E149" s="44"/>
      <c r="F149" s="44"/>
      <c r="G149" s="44"/>
      <c r="H149" s="44"/>
      <c r="I149" s="44"/>
      <c r="J149" s="44"/>
      <c r="K149" s="44"/>
      <c r="L149" s="44"/>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c r="DG149" s="36"/>
      <c r="DH149" s="36"/>
      <c r="DI149" s="36"/>
      <c r="DJ149" s="36"/>
      <c r="DK149" s="36"/>
      <c r="DL149" s="36"/>
      <c r="DM149" s="36"/>
      <c r="DN149" s="36"/>
      <c r="DO149" s="36"/>
      <c r="DP149" s="36"/>
      <c r="DQ149" s="36"/>
      <c r="DR149" s="36"/>
      <c r="DS149" s="36"/>
      <c r="DT149" s="36"/>
      <c r="DU149" s="36"/>
      <c r="DV149" s="36"/>
      <c r="DW149" s="36"/>
      <c r="DX149" s="36"/>
      <c r="DY149" s="36"/>
      <c r="DZ149" s="36"/>
      <c r="EA149" s="36"/>
      <c r="EB149" s="36"/>
      <c r="EC149" s="36"/>
      <c r="ED149" s="36"/>
      <c r="EE149" s="36"/>
      <c r="EF149" s="36"/>
      <c r="EG149" s="36"/>
      <c r="EH149" s="36"/>
      <c r="EI149" s="36"/>
      <c r="EJ149" s="36"/>
      <c r="EK149" s="36"/>
      <c r="EL149" s="36"/>
      <c r="EM149" s="36"/>
      <c r="EN149" s="36"/>
      <c r="EO149" s="36"/>
      <c r="EP149" s="36"/>
      <c r="EQ149" s="36"/>
      <c r="ER149" s="36"/>
      <c r="ES149" s="36"/>
      <c r="ET149" s="36"/>
      <c r="EU149" s="36"/>
      <c r="EV149" s="36"/>
      <c r="EW149" s="36"/>
      <c r="EX149" s="36"/>
      <c r="EY149" s="36"/>
      <c r="EZ149" s="36"/>
      <c r="FA149" s="36"/>
      <c r="FB149" s="36"/>
      <c r="FC149" s="36"/>
      <c r="FD149" s="36"/>
      <c r="FE149" s="36"/>
      <c r="FF149" s="36"/>
      <c r="FG149" s="36"/>
      <c r="FH149" s="36"/>
      <c r="FI149" s="36"/>
      <c r="FJ149" s="36"/>
      <c r="FK149" s="36"/>
      <c r="FL149" s="36"/>
      <c r="FM149" s="36"/>
      <c r="FN149" s="36"/>
      <c r="FO149" s="36"/>
      <c r="FP149" s="36"/>
      <c r="FQ149" s="36"/>
      <c r="FR149" s="36"/>
      <c r="FS149" s="36"/>
      <c r="FT149" s="36"/>
      <c r="FU149" s="36"/>
      <c r="FV149" s="36"/>
      <c r="FW149" s="36"/>
      <c r="FX149" s="36"/>
      <c r="FY149" s="36"/>
      <c r="FZ149" s="36"/>
      <c r="GA149" s="36"/>
      <c r="GB149" s="36"/>
    </row>
    <row r="150" spans="2:184" s="43" customFormat="1" ht="9" customHeight="1">
      <c r="B150" s="36"/>
      <c r="C150" s="44"/>
      <c r="D150" s="44"/>
      <c r="E150" s="44"/>
      <c r="F150" s="44"/>
      <c r="G150" s="44"/>
      <c r="H150" s="44"/>
      <c r="I150" s="44"/>
      <c r="J150" s="44"/>
      <c r="K150" s="44"/>
      <c r="L150" s="44"/>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c r="DG150" s="36"/>
      <c r="DH150" s="36"/>
      <c r="DI150" s="36"/>
      <c r="DJ150" s="36"/>
      <c r="DK150" s="36"/>
      <c r="DL150" s="36"/>
      <c r="DM150" s="36"/>
      <c r="DN150" s="36"/>
      <c r="DO150" s="36"/>
      <c r="DP150" s="36"/>
      <c r="DQ150" s="36"/>
      <c r="DR150" s="36"/>
      <c r="DS150" s="36"/>
      <c r="DT150" s="36"/>
      <c r="DU150" s="36"/>
      <c r="DV150" s="36"/>
      <c r="DW150" s="36"/>
      <c r="DX150" s="36"/>
      <c r="DY150" s="36"/>
      <c r="DZ150" s="36"/>
      <c r="EA150" s="36"/>
      <c r="EB150" s="36"/>
      <c r="EC150" s="36"/>
      <c r="ED150" s="36"/>
      <c r="EE150" s="36"/>
      <c r="EF150" s="36"/>
      <c r="EG150" s="36"/>
      <c r="EH150" s="36"/>
      <c r="EI150" s="36"/>
      <c r="EJ150" s="36"/>
      <c r="EK150" s="36"/>
      <c r="EL150" s="36"/>
      <c r="EM150" s="36"/>
      <c r="EN150" s="36"/>
      <c r="EO150" s="36"/>
      <c r="EP150" s="36"/>
      <c r="EQ150" s="36"/>
      <c r="ER150" s="36"/>
      <c r="ES150" s="36"/>
      <c r="ET150" s="36"/>
      <c r="EU150" s="36"/>
      <c r="EV150" s="36"/>
      <c r="EW150" s="36"/>
      <c r="EX150" s="36"/>
      <c r="EY150" s="36"/>
      <c r="EZ150" s="36"/>
      <c r="FA150" s="36"/>
      <c r="FB150" s="36"/>
      <c r="FC150" s="36"/>
      <c r="FD150" s="36"/>
      <c r="FE150" s="36"/>
      <c r="FF150" s="36"/>
      <c r="FG150" s="36"/>
      <c r="FH150" s="36"/>
      <c r="FI150" s="36"/>
      <c r="FJ150" s="36"/>
      <c r="FK150" s="36"/>
      <c r="FL150" s="36"/>
      <c r="FM150" s="36"/>
      <c r="FN150" s="36"/>
      <c r="FO150" s="36"/>
      <c r="FP150" s="36"/>
      <c r="FQ150" s="36"/>
      <c r="FR150" s="36"/>
      <c r="FS150" s="36"/>
      <c r="FT150" s="36"/>
      <c r="FU150" s="36"/>
      <c r="FV150" s="36"/>
      <c r="FW150" s="36"/>
      <c r="FX150" s="36"/>
      <c r="FY150" s="36"/>
      <c r="FZ150" s="36"/>
      <c r="GA150" s="36"/>
      <c r="GB150" s="36"/>
    </row>
    <row r="151" spans="2:184" s="43" customFormat="1" ht="9" customHeight="1">
      <c r="B151" s="36"/>
      <c r="C151" s="44"/>
      <c r="D151" s="44"/>
      <c r="E151" s="44"/>
      <c r="F151" s="44"/>
      <c r="G151" s="44"/>
      <c r="H151" s="44"/>
      <c r="I151" s="44"/>
      <c r="J151" s="44"/>
      <c r="K151" s="44"/>
      <c r="L151" s="44"/>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c r="DG151" s="36"/>
      <c r="DH151" s="36"/>
      <c r="DI151" s="36"/>
      <c r="DJ151" s="36"/>
      <c r="DK151" s="36"/>
      <c r="DL151" s="36"/>
      <c r="DM151" s="36"/>
      <c r="DN151" s="36"/>
      <c r="DO151" s="36"/>
      <c r="DP151" s="36"/>
      <c r="DQ151" s="36"/>
      <c r="DR151" s="36"/>
      <c r="DS151" s="36"/>
      <c r="DT151" s="36"/>
      <c r="DU151" s="36"/>
      <c r="DV151" s="36"/>
      <c r="DW151" s="36"/>
      <c r="DX151" s="36"/>
      <c r="DY151" s="36"/>
      <c r="DZ151" s="36"/>
      <c r="EA151" s="36"/>
      <c r="EB151" s="36"/>
      <c r="EC151" s="36"/>
      <c r="ED151" s="36"/>
      <c r="EE151" s="36"/>
      <c r="EF151" s="36"/>
      <c r="EG151" s="36"/>
      <c r="EH151" s="36"/>
      <c r="EI151" s="36"/>
      <c r="EJ151" s="36"/>
      <c r="EK151" s="36"/>
      <c r="EL151" s="36"/>
      <c r="EM151" s="36"/>
      <c r="EN151" s="36"/>
      <c r="EO151" s="36"/>
      <c r="EP151" s="36"/>
      <c r="EQ151" s="36"/>
      <c r="ER151" s="36"/>
      <c r="ES151" s="36"/>
      <c r="ET151" s="36"/>
      <c r="EU151" s="36"/>
      <c r="EV151" s="36"/>
      <c r="EW151" s="36"/>
      <c r="EX151" s="36"/>
      <c r="EY151" s="36"/>
      <c r="EZ151" s="36"/>
      <c r="FA151" s="36"/>
      <c r="FB151" s="36"/>
      <c r="FC151" s="36"/>
      <c r="FD151" s="36"/>
      <c r="FE151" s="36"/>
      <c r="FF151" s="36"/>
      <c r="FG151" s="36"/>
      <c r="FH151" s="36"/>
      <c r="FI151" s="36"/>
      <c r="FJ151" s="36"/>
      <c r="FK151" s="36"/>
      <c r="FL151" s="36"/>
      <c r="FM151" s="36"/>
      <c r="FN151" s="36"/>
      <c r="FO151" s="36"/>
      <c r="FP151" s="36"/>
      <c r="FQ151" s="36"/>
      <c r="FR151" s="36"/>
      <c r="FS151" s="36"/>
      <c r="FT151" s="36"/>
      <c r="FU151" s="36"/>
      <c r="FV151" s="36"/>
      <c r="FW151" s="36"/>
      <c r="FX151" s="36"/>
      <c r="FY151" s="36"/>
      <c r="FZ151" s="36"/>
      <c r="GA151" s="36"/>
      <c r="GB151" s="36"/>
    </row>
    <row r="152" spans="2:184" s="43" customFormat="1" ht="9" customHeight="1">
      <c r="B152" s="36"/>
      <c r="C152" s="44"/>
      <c r="D152" s="44"/>
      <c r="E152" s="44"/>
      <c r="F152" s="44"/>
      <c r="G152" s="44"/>
      <c r="H152" s="44"/>
      <c r="I152" s="44"/>
      <c r="J152" s="44"/>
      <c r="K152" s="44"/>
      <c r="L152" s="44"/>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c r="DG152" s="36"/>
      <c r="DH152" s="36"/>
      <c r="DI152" s="36"/>
      <c r="DJ152" s="36"/>
      <c r="DK152" s="36"/>
      <c r="DL152" s="36"/>
      <c r="DM152" s="36"/>
      <c r="DN152" s="36"/>
      <c r="DO152" s="36"/>
      <c r="DP152" s="36"/>
      <c r="DQ152" s="36"/>
      <c r="DR152" s="36"/>
      <c r="DS152" s="36"/>
      <c r="DT152" s="36"/>
      <c r="DU152" s="36"/>
      <c r="DV152" s="36"/>
      <c r="DW152" s="36"/>
      <c r="DX152" s="36"/>
      <c r="DY152" s="36"/>
      <c r="DZ152" s="36"/>
      <c r="EA152" s="36"/>
      <c r="EB152" s="36"/>
      <c r="EC152" s="36"/>
      <c r="ED152" s="36"/>
      <c r="EE152" s="36"/>
      <c r="EF152" s="36"/>
      <c r="EG152" s="36"/>
      <c r="EH152" s="36"/>
      <c r="EI152" s="36"/>
      <c r="EJ152" s="36"/>
      <c r="EK152" s="36"/>
      <c r="EL152" s="36"/>
      <c r="EM152" s="36"/>
      <c r="EN152" s="36"/>
      <c r="EO152" s="36"/>
      <c r="EP152" s="36"/>
      <c r="EQ152" s="36"/>
      <c r="ER152" s="36"/>
      <c r="ES152" s="36"/>
      <c r="ET152" s="36"/>
      <c r="EU152" s="36"/>
      <c r="EV152" s="36"/>
      <c r="EW152" s="36"/>
      <c r="EX152" s="36"/>
      <c r="EY152" s="36"/>
      <c r="EZ152" s="36"/>
      <c r="FA152" s="36"/>
      <c r="FB152" s="36"/>
      <c r="FC152" s="36"/>
      <c r="FD152" s="36"/>
      <c r="FE152" s="36"/>
      <c r="FF152" s="36"/>
      <c r="FG152" s="36"/>
      <c r="FH152" s="36"/>
      <c r="FI152" s="36"/>
      <c r="FJ152" s="36"/>
      <c r="FK152" s="36"/>
      <c r="FL152" s="36"/>
      <c r="FM152" s="36"/>
      <c r="FN152" s="36"/>
      <c r="FO152" s="36"/>
      <c r="FP152" s="36"/>
      <c r="FQ152" s="36"/>
      <c r="FR152" s="36"/>
      <c r="FS152" s="36"/>
      <c r="FT152" s="36"/>
      <c r="FU152" s="36"/>
      <c r="FV152" s="36"/>
      <c r="FW152" s="36"/>
      <c r="FX152" s="36"/>
      <c r="FY152" s="36"/>
      <c r="FZ152" s="36"/>
      <c r="GA152" s="36"/>
      <c r="GB152" s="36"/>
    </row>
    <row r="153" spans="2:184" s="43" customFormat="1" ht="9" customHeight="1">
      <c r="B153" s="36"/>
      <c r="C153" s="44"/>
      <c r="D153" s="44"/>
      <c r="E153" s="44"/>
      <c r="F153" s="44"/>
      <c r="G153" s="44"/>
      <c r="H153" s="44"/>
      <c r="I153" s="44"/>
      <c r="J153" s="44"/>
      <c r="K153" s="44"/>
      <c r="L153" s="44"/>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c r="DG153" s="36"/>
      <c r="DH153" s="36"/>
      <c r="DI153" s="36"/>
      <c r="DJ153" s="36"/>
      <c r="DK153" s="36"/>
      <c r="DL153" s="36"/>
      <c r="DM153" s="36"/>
      <c r="DN153" s="36"/>
      <c r="DO153" s="36"/>
      <c r="DP153" s="36"/>
      <c r="DQ153" s="36"/>
      <c r="DR153" s="36"/>
      <c r="DS153" s="36"/>
      <c r="DT153" s="36"/>
      <c r="DU153" s="36"/>
      <c r="DV153" s="36"/>
      <c r="DW153" s="36"/>
      <c r="DX153" s="36"/>
      <c r="DY153" s="36"/>
      <c r="DZ153" s="36"/>
      <c r="EA153" s="36"/>
      <c r="EB153" s="36"/>
      <c r="EC153" s="36"/>
      <c r="ED153" s="36"/>
      <c r="EE153" s="36"/>
      <c r="EF153" s="36"/>
      <c r="EG153" s="36"/>
      <c r="EH153" s="36"/>
      <c r="EI153" s="36"/>
      <c r="EJ153" s="36"/>
      <c r="EK153" s="36"/>
      <c r="EL153" s="36"/>
      <c r="EM153" s="36"/>
      <c r="EN153" s="36"/>
      <c r="EO153" s="36"/>
      <c r="EP153" s="36"/>
      <c r="EQ153" s="36"/>
      <c r="ER153" s="36"/>
      <c r="ES153" s="36"/>
      <c r="ET153" s="36"/>
      <c r="EU153" s="36"/>
      <c r="EV153" s="36"/>
      <c r="EW153" s="36"/>
      <c r="EX153" s="36"/>
      <c r="EY153" s="36"/>
      <c r="EZ153" s="36"/>
      <c r="FA153" s="36"/>
      <c r="FB153" s="36"/>
      <c r="FC153" s="36"/>
      <c r="FD153" s="36"/>
      <c r="FE153" s="36"/>
      <c r="FF153" s="36"/>
      <c r="FG153" s="36"/>
      <c r="FH153" s="36"/>
      <c r="FI153" s="36"/>
      <c r="FJ153" s="36"/>
      <c r="FK153" s="36"/>
      <c r="FL153" s="36"/>
      <c r="FM153" s="36"/>
      <c r="FN153" s="36"/>
      <c r="FO153" s="36"/>
      <c r="FP153" s="36"/>
      <c r="FQ153" s="36"/>
      <c r="FR153" s="36"/>
      <c r="FS153" s="36"/>
      <c r="FT153" s="36"/>
      <c r="FU153" s="36"/>
      <c r="FV153" s="36"/>
      <c r="FW153" s="36"/>
      <c r="FX153" s="36"/>
      <c r="FY153" s="36"/>
      <c r="FZ153" s="36"/>
      <c r="GA153" s="36"/>
      <c r="GB153" s="36"/>
    </row>
    <row r="154" spans="2:184" s="43" customFormat="1" ht="9" customHeight="1">
      <c r="B154" s="36"/>
      <c r="C154" s="44"/>
      <c r="D154" s="44"/>
      <c r="E154" s="44"/>
      <c r="F154" s="44"/>
      <c r="G154" s="44"/>
      <c r="H154" s="44"/>
      <c r="I154" s="44"/>
      <c r="J154" s="44"/>
      <c r="K154" s="44"/>
      <c r="L154" s="44"/>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c r="DG154" s="36"/>
      <c r="DH154" s="36"/>
      <c r="DI154" s="36"/>
      <c r="DJ154" s="36"/>
      <c r="DK154" s="36"/>
      <c r="DL154" s="36"/>
      <c r="DM154" s="36"/>
      <c r="DN154" s="36"/>
      <c r="DO154" s="36"/>
      <c r="DP154" s="36"/>
      <c r="DQ154" s="36"/>
      <c r="DR154" s="36"/>
      <c r="DS154" s="36"/>
      <c r="DT154" s="36"/>
      <c r="DU154" s="36"/>
      <c r="DV154" s="36"/>
      <c r="DW154" s="36"/>
      <c r="DX154" s="36"/>
      <c r="DY154" s="36"/>
      <c r="DZ154" s="36"/>
      <c r="EA154" s="36"/>
      <c r="EB154" s="36"/>
      <c r="EC154" s="36"/>
      <c r="ED154" s="36"/>
      <c r="EE154" s="36"/>
      <c r="EF154" s="36"/>
      <c r="EG154" s="36"/>
      <c r="EH154" s="36"/>
      <c r="EI154" s="36"/>
      <c r="EJ154" s="36"/>
      <c r="EK154" s="36"/>
      <c r="EL154" s="36"/>
      <c r="EM154" s="36"/>
      <c r="EN154" s="36"/>
      <c r="EO154" s="36"/>
      <c r="EP154" s="36"/>
      <c r="EQ154" s="36"/>
      <c r="ER154" s="36"/>
      <c r="ES154" s="36"/>
      <c r="ET154" s="36"/>
      <c r="EU154" s="36"/>
      <c r="EV154" s="36"/>
      <c r="EW154" s="36"/>
      <c r="EX154" s="36"/>
      <c r="EY154" s="36"/>
      <c r="EZ154" s="36"/>
      <c r="FA154" s="36"/>
      <c r="FB154" s="36"/>
      <c r="FC154" s="36"/>
      <c r="FD154" s="36"/>
      <c r="FE154" s="36"/>
      <c r="FF154" s="36"/>
      <c r="FG154" s="36"/>
      <c r="FH154" s="36"/>
      <c r="FI154" s="36"/>
      <c r="FJ154" s="36"/>
      <c r="FK154" s="36"/>
      <c r="FL154" s="36"/>
      <c r="FM154" s="36"/>
      <c r="FN154" s="36"/>
      <c r="FO154" s="36"/>
      <c r="FP154" s="36"/>
      <c r="FQ154" s="36"/>
      <c r="FR154" s="36"/>
      <c r="FS154" s="36"/>
      <c r="FT154" s="36"/>
      <c r="FU154" s="36"/>
      <c r="FV154" s="36"/>
      <c r="FW154" s="36"/>
      <c r="FX154" s="36"/>
      <c r="FY154" s="36"/>
      <c r="FZ154" s="36"/>
      <c r="GA154" s="36"/>
      <c r="GB154" s="36"/>
    </row>
    <row r="155" spans="2:184" s="43" customFormat="1" ht="9" customHeight="1">
      <c r="B155" s="36"/>
      <c r="C155" s="44"/>
      <c r="D155" s="44"/>
      <c r="E155" s="44"/>
      <c r="F155" s="44"/>
      <c r="G155" s="44"/>
      <c r="H155" s="44"/>
      <c r="I155" s="44"/>
      <c r="J155" s="44"/>
      <c r="K155" s="44"/>
      <c r="L155" s="44"/>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row>
    <row r="156" spans="2:184" s="43" customFormat="1" ht="9" customHeight="1">
      <c r="B156" s="36"/>
      <c r="C156" s="44"/>
      <c r="D156" s="44"/>
      <c r="E156" s="44"/>
      <c r="F156" s="44"/>
      <c r="G156" s="44"/>
      <c r="H156" s="44"/>
      <c r="I156" s="44"/>
      <c r="J156" s="44"/>
      <c r="K156" s="44"/>
      <c r="L156" s="44"/>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c r="DG156" s="36"/>
      <c r="DH156" s="36"/>
      <c r="DI156" s="36"/>
      <c r="DJ156" s="36"/>
      <c r="DK156" s="36"/>
      <c r="DL156" s="36"/>
      <c r="DM156" s="36"/>
      <c r="DN156" s="36"/>
      <c r="DO156" s="36"/>
      <c r="DP156" s="36"/>
      <c r="DQ156" s="36"/>
      <c r="DR156" s="36"/>
      <c r="DS156" s="36"/>
      <c r="DT156" s="36"/>
      <c r="DU156" s="36"/>
      <c r="DV156" s="36"/>
      <c r="DW156" s="36"/>
      <c r="DX156" s="36"/>
      <c r="DY156" s="36"/>
      <c r="DZ156" s="36"/>
      <c r="EA156" s="36"/>
      <c r="EB156" s="36"/>
      <c r="EC156" s="36"/>
      <c r="ED156" s="36"/>
      <c r="EE156" s="36"/>
      <c r="EF156" s="36"/>
      <c r="EG156" s="36"/>
      <c r="EH156" s="36"/>
      <c r="EI156" s="36"/>
      <c r="EJ156" s="36"/>
      <c r="EK156" s="36"/>
      <c r="EL156" s="36"/>
      <c r="EM156" s="36"/>
      <c r="EN156" s="36"/>
      <c r="EO156" s="36"/>
      <c r="EP156" s="36"/>
      <c r="EQ156" s="36"/>
      <c r="ER156" s="36"/>
      <c r="ES156" s="36"/>
      <c r="ET156" s="36"/>
      <c r="EU156" s="36"/>
      <c r="EV156" s="36"/>
      <c r="EW156" s="36"/>
      <c r="EX156" s="36"/>
      <c r="EY156" s="36"/>
      <c r="EZ156" s="36"/>
      <c r="FA156" s="36"/>
      <c r="FB156" s="36"/>
      <c r="FC156" s="36"/>
      <c r="FD156" s="36"/>
      <c r="FE156" s="36"/>
      <c r="FF156" s="36"/>
      <c r="FG156" s="36"/>
      <c r="FH156" s="36"/>
      <c r="FI156" s="36"/>
      <c r="FJ156" s="36"/>
      <c r="FK156" s="36"/>
      <c r="FL156" s="36"/>
      <c r="FM156" s="36"/>
      <c r="FN156" s="36"/>
      <c r="FO156" s="36"/>
      <c r="FP156" s="36"/>
      <c r="FQ156" s="36"/>
      <c r="FR156" s="36"/>
      <c r="FS156" s="36"/>
      <c r="FT156" s="36"/>
      <c r="FU156" s="36"/>
      <c r="FV156" s="36"/>
      <c r="FW156" s="36"/>
      <c r="FX156" s="36"/>
      <c r="FY156" s="36"/>
      <c r="FZ156" s="36"/>
      <c r="GA156" s="36"/>
      <c r="GB156" s="36"/>
    </row>
    <row r="157" spans="2:184" s="43" customFormat="1" ht="9" customHeight="1">
      <c r="B157" s="36"/>
      <c r="C157" s="44"/>
      <c r="D157" s="44"/>
      <c r="E157" s="44"/>
      <c r="F157" s="44"/>
      <c r="G157" s="44"/>
      <c r="H157" s="44"/>
      <c r="I157" s="44"/>
      <c r="J157" s="44"/>
      <c r="K157" s="44"/>
      <c r="L157" s="44"/>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c r="DG157" s="36"/>
      <c r="DH157" s="36"/>
      <c r="DI157" s="36"/>
      <c r="DJ157" s="36"/>
      <c r="DK157" s="36"/>
      <c r="DL157" s="36"/>
      <c r="DM157" s="36"/>
      <c r="DN157" s="36"/>
      <c r="DO157" s="36"/>
      <c r="DP157" s="36"/>
      <c r="DQ157" s="36"/>
      <c r="DR157" s="36"/>
      <c r="DS157" s="36"/>
      <c r="DT157" s="36"/>
      <c r="DU157" s="36"/>
      <c r="DV157" s="36"/>
      <c r="DW157" s="36"/>
      <c r="DX157" s="36"/>
      <c r="DY157" s="36"/>
      <c r="DZ157" s="36"/>
      <c r="EA157" s="36"/>
      <c r="EB157" s="36"/>
      <c r="EC157" s="36"/>
      <c r="ED157" s="36"/>
      <c r="EE157" s="36"/>
      <c r="EF157" s="36"/>
      <c r="EG157" s="36"/>
      <c r="EH157" s="36"/>
      <c r="EI157" s="36"/>
      <c r="EJ157" s="36"/>
      <c r="EK157" s="36"/>
      <c r="EL157" s="36"/>
      <c r="EM157" s="36"/>
      <c r="EN157" s="36"/>
      <c r="EO157" s="36"/>
      <c r="EP157" s="36"/>
      <c r="EQ157" s="36"/>
      <c r="ER157" s="36"/>
      <c r="ES157" s="36"/>
      <c r="ET157" s="36"/>
      <c r="EU157" s="36"/>
      <c r="EV157" s="36"/>
      <c r="EW157" s="36"/>
      <c r="EX157" s="36"/>
      <c r="EY157" s="36"/>
      <c r="EZ157" s="36"/>
      <c r="FA157" s="36"/>
      <c r="FB157" s="36"/>
      <c r="FC157" s="36"/>
      <c r="FD157" s="36"/>
      <c r="FE157" s="36"/>
      <c r="FF157" s="36"/>
      <c r="FG157" s="36"/>
      <c r="FH157" s="36"/>
      <c r="FI157" s="36"/>
      <c r="FJ157" s="36"/>
      <c r="FK157" s="36"/>
      <c r="FL157" s="36"/>
      <c r="FM157" s="36"/>
      <c r="FN157" s="36"/>
      <c r="FO157" s="36"/>
      <c r="FP157" s="36"/>
      <c r="FQ157" s="36"/>
      <c r="FR157" s="36"/>
      <c r="FS157" s="36"/>
      <c r="FT157" s="36"/>
      <c r="FU157" s="36"/>
      <c r="FV157" s="36"/>
      <c r="FW157" s="36"/>
      <c r="FX157" s="36"/>
      <c r="FY157" s="36"/>
      <c r="FZ157" s="36"/>
      <c r="GA157" s="36"/>
      <c r="GB157" s="36"/>
    </row>
    <row r="158" spans="2:184" s="43" customFormat="1" ht="9" customHeight="1">
      <c r="B158" s="36"/>
      <c r="C158" s="44"/>
      <c r="D158" s="44"/>
      <c r="E158" s="44"/>
      <c r="F158" s="44"/>
      <c r="G158" s="44"/>
      <c r="H158" s="44"/>
      <c r="I158" s="44"/>
      <c r="J158" s="44"/>
      <c r="K158" s="44"/>
      <c r="L158" s="44"/>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c r="DG158" s="36"/>
      <c r="DH158" s="36"/>
      <c r="DI158" s="36"/>
      <c r="DJ158" s="36"/>
      <c r="DK158" s="36"/>
      <c r="DL158" s="36"/>
      <c r="DM158" s="36"/>
      <c r="DN158" s="36"/>
      <c r="DO158" s="36"/>
      <c r="DP158" s="36"/>
      <c r="DQ158" s="36"/>
      <c r="DR158" s="36"/>
      <c r="DS158" s="36"/>
      <c r="DT158" s="36"/>
      <c r="DU158" s="36"/>
      <c r="DV158" s="36"/>
      <c r="DW158" s="36"/>
      <c r="DX158" s="36"/>
      <c r="DY158" s="36"/>
      <c r="DZ158" s="36"/>
      <c r="EA158" s="36"/>
      <c r="EB158" s="36"/>
      <c r="EC158" s="36"/>
      <c r="ED158" s="36"/>
      <c r="EE158" s="36"/>
      <c r="EF158" s="36"/>
      <c r="EG158" s="36"/>
      <c r="EH158" s="36"/>
      <c r="EI158" s="36"/>
      <c r="EJ158" s="36"/>
      <c r="EK158" s="36"/>
      <c r="EL158" s="36"/>
      <c r="EM158" s="36"/>
      <c r="EN158" s="36"/>
      <c r="EO158" s="36"/>
      <c r="EP158" s="36"/>
      <c r="EQ158" s="36"/>
      <c r="ER158" s="36"/>
      <c r="ES158" s="36"/>
      <c r="ET158" s="36"/>
      <c r="EU158" s="36"/>
      <c r="EV158" s="36"/>
      <c r="EW158" s="36"/>
      <c r="EX158" s="36"/>
      <c r="EY158" s="36"/>
      <c r="EZ158" s="36"/>
      <c r="FA158" s="36"/>
      <c r="FB158" s="36"/>
      <c r="FC158" s="36"/>
      <c r="FD158" s="36"/>
      <c r="FE158" s="36"/>
      <c r="FF158" s="36"/>
      <c r="FG158" s="36"/>
      <c r="FH158" s="36"/>
      <c r="FI158" s="36"/>
      <c r="FJ158" s="36"/>
      <c r="FK158" s="36"/>
      <c r="FL158" s="36"/>
      <c r="FM158" s="36"/>
      <c r="FN158" s="36"/>
      <c r="FO158" s="36"/>
      <c r="FP158" s="36"/>
      <c r="FQ158" s="36"/>
      <c r="FR158" s="36"/>
      <c r="FS158" s="36"/>
      <c r="FT158" s="36"/>
      <c r="FU158" s="36"/>
      <c r="FV158" s="36"/>
      <c r="FW158" s="36"/>
      <c r="FX158" s="36"/>
      <c r="FY158" s="36"/>
      <c r="FZ158" s="36"/>
      <c r="GA158" s="36"/>
      <c r="GB158" s="36"/>
    </row>
    <row r="159" spans="2:184" s="43" customFormat="1" ht="9" customHeight="1">
      <c r="B159" s="36"/>
      <c r="C159" s="44"/>
      <c r="D159" s="44"/>
      <c r="E159" s="44"/>
      <c r="F159" s="44"/>
      <c r="G159" s="44"/>
      <c r="H159" s="44"/>
      <c r="I159" s="44"/>
      <c r="J159" s="44"/>
      <c r="K159" s="44"/>
      <c r="L159" s="44"/>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c r="DG159" s="36"/>
      <c r="DH159" s="36"/>
      <c r="DI159" s="36"/>
      <c r="DJ159" s="36"/>
      <c r="DK159" s="36"/>
      <c r="DL159" s="36"/>
      <c r="DM159" s="36"/>
      <c r="DN159" s="36"/>
      <c r="DO159" s="36"/>
      <c r="DP159" s="36"/>
      <c r="DQ159" s="36"/>
      <c r="DR159" s="36"/>
      <c r="DS159" s="36"/>
      <c r="DT159" s="36"/>
      <c r="DU159" s="36"/>
      <c r="DV159" s="36"/>
      <c r="DW159" s="36"/>
      <c r="DX159" s="36"/>
      <c r="DY159" s="36"/>
      <c r="DZ159" s="36"/>
      <c r="EA159" s="36"/>
      <c r="EB159" s="36"/>
      <c r="EC159" s="36"/>
      <c r="ED159" s="36"/>
      <c r="EE159" s="36"/>
      <c r="EF159" s="36"/>
      <c r="EG159" s="36"/>
      <c r="EH159" s="36"/>
      <c r="EI159" s="36"/>
      <c r="EJ159" s="36"/>
      <c r="EK159" s="36"/>
      <c r="EL159" s="36"/>
      <c r="EM159" s="36"/>
      <c r="EN159" s="36"/>
      <c r="EO159" s="36"/>
      <c r="EP159" s="36"/>
      <c r="EQ159" s="36"/>
      <c r="ER159" s="36"/>
      <c r="ES159" s="36"/>
      <c r="ET159" s="36"/>
      <c r="EU159" s="36"/>
      <c r="EV159" s="36"/>
      <c r="EW159" s="36"/>
      <c r="EX159" s="36"/>
      <c r="EY159" s="36"/>
      <c r="EZ159" s="36"/>
      <c r="FA159" s="36"/>
      <c r="FB159" s="36"/>
      <c r="FC159" s="36"/>
      <c r="FD159" s="36"/>
      <c r="FE159" s="36"/>
      <c r="FF159" s="36"/>
      <c r="FG159" s="36"/>
      <c r="FH159" s="36"/>
      <c r="FI159" s="36"/>
      <c r="FJ159" s="36"/>
      <c r="FK159" s="36"/>
      <c r="FL159" s="36"/>
      <c r="FM159" s="36"/>
      <c r="FN159" s="36"/>
      <c r="FO159" s="36"/>
      <c r="FP159" s="36"/>
      <c r="FQ159" s="36"/>
      <c r="FR159" s="36"/>
      <c r="FS159" s="36"/>
      <c r="FT159" s="36"/>
      <c r="FU159" s="36"/>
      <c r="FV159" s="36"/>
      <c r="FW159" s="36"/>
      <c r="FX159" s="36"/>
      <c r="FY159" s="36"/>
      <c r="FZ159" s="36"/>
      <c r="GA159" s="36"/>
      <c r="GB159" s="36"/>
    </row>
    <row r="160" spans="2:184" s="43" customFormat="1" ht="9" customHeight="1">
      <c r="B160" s="36"/>
      <c r="C160" s="44"/>
      <c r="D160" s="44"/>
      <c r="E160" s="44"/>
      <c r="F160" s="44"/>
      <c r="G160" s="44"/>
      <c r="H160" s="44"/>
      <c r="I160" s="44"/>
      <c r="J160" s="44"/>
      <c r="K160" s="44"/>
      <c r="L160" s="44"/>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row>
    <row r="161" spans="2:184" s="43" customFormat="1" ht="9" customHeight="1">
      <c r="B161" s="36"/>
      <c r="C161" s="44"/>
      <c r="D161" s="44"/>
      <c r="E161" s="44"/>
      <c r="F161" s="44"/>
      <c r="G161" s="44"/>
      <c r="H161" s="44"/>
      <c r="I161" s="44"/>
      <c r="J161" s="44"/>
      <c r="K161" s="44"/>
      <c r="L161" s="44"/>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row>
    <row r="162" spans="2:184" s="43" customFormat="1" ht="9" customHeight="1">
      <c r="B162" s="36"/>
      <c r="C162" s="44"/>
      <c r="D162" s="44"/>
      <c r="E162" s="44"/>
      <c r="F162" s="44"/>
      <c r="G162" s="44"/>
      <c r="H162" s="44"/>
      <c r="I162" s="44"/>
      <c r="J162" s="44"/>
      <c r="K162" s="44"/>
      <c r="L162" s="44"/>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row>
    <row r="163" spans="2:184" s="43" customFormat="1" ht="9" customHeight="1">
      <c r="B163" s="36"/>
      <c r="C163" s="44"/>
      <c r="D163" s="44"/>
      <c r="E163" s="44"/>
      <c r="F163" s="44"/>
      <c r="G163" s="44"/>
      <c r="H163" s="44"/>
      <c r="I163" s="44"/>
      <c r="J163" s="44"/>
      <c r="K163" s="44"/>
      <c r="L163" s="44"/>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row>
    <row r="164" spans="2:184" s="43" customFormat="1" ht="9" customHeight="1">
      <c r="B164" s="36"/>
      <c r="C164" s="44"/>
      <c r="D164" s="44"/>
      <c r="E164" s="44"/>
      <c r="F164" s="44"/>
      <c r="G164" s="44"/>
      <c r="H164" s="44"/>
      <c r="I164" s="44"/>
      <c r="J164" s="44"/>
      <c r="K164" s="44"/>
      <c r="L164" s="44"/>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c r="DG164" s="36"/>
      <c r="DH164" s="36"/>
      <c r="DI164" s="36"/>
      <c r="DJ164" s="36"/>
      <c r="DK164" s="36"/>
      <c r="DL164" s="36"/>
      <c r="DM164" s="36"/>
      <c r="DN164" s="36"/>
      <c r="DO164" s="36"/>
      <c r="DP164" s="36"/>
      <c r="DQ164" s="36"/>
      <c r="DR164" s="36"/>
      <c r="DS164" s="36"/>
      <c r="DT164" s="36"/>
      <c r="DU164" s="36"/>
      <c r="DV164" s="36"/>
      <c r="DW164" s="36"/>
      <c r="DX164" s="36"/>
      <c r="DY164" s="36"/>
      <c r="DZ164" s="36"/>
      <c r="EA164" s="36"/>
      <c r="EB164" s="36"/>
      <c r="EC164" s="36"/>
      <c r="ED164" s="36"/>
      <c r="EE164" s="36"/>
      <c r="EF164" s="36"/>
      <c r="EG164" s="36"/>
      <c r="EH164" s="36"/>
      <c r="EI164" s="36"/>
      <c r="EJ164" s="36"/>
      <c r="EK164" s="36"/>
      <c r="EL164" s="36"/>
      <c r="EM164" s="36"/>
      <c r="EN164" s="36"/>
      <c r="EO164" s="36"/>
      <c r="EP164" s="36"/>
      <c r="EQ164" s="36"/>
      <c r="ER164" s="36"/>
      <c r="ES164" s="36"/>
      <c r="ET164" s="36"/>
      <c r="EU164" s="36"/>
      <c r="EV164" s="36"/>
      <c r="EW164" s="36"/>
      <c r="EX164" s="36"/>
      <c r="EY164" s="36"/>
      <c r="EZ164" s="36"/>
      <c r="FA164" s="36"/>
      <c r="FB164" s="36"/>
      <c r="FC164" s="36"/>
      <c r="FD164" s="36"/>
      <c r="FE164" s="36"/>
      <c r="FF164" s="36"/>
      <c r="FG164" s="36"/>
      <c r="FH164" s="36"/>
      <c r="FI164" s="36"/>
      <c r="FJ164" s="36"/>
      <c r="FK164" s="36"/>
      <c r="FL164" s="36"/>
      <c r="FM164" s="36"/>
      <c r="FN164" s="36"/>
      <c r="FO164" s="36"/>
      <c r="FP164" s="36"/>
      <c r="FQ164" s="36"/>
      <c r="FR164" s="36"/>
      <c r="FS164" s="36"/>
      <c r="FT164" s="36"/>
      <c r="FU164" s="36"/>
      <c r="FV164" s="36"/>
      <c r="FW164" s="36"/>
      <c r="FX164" s="36"/>
      <c r="FY164" s="36"/>
      <c r="FZ164" s="36"/>
      <c r="GA164" s="36"/>
      <c r="GB164" s="36"/>
    </row>
    <row r="165" spans="2:184" s="43" customFormat="1" ht="9" customHeight="1">
      <c r="B165" s="36"/>
      <c r="C165" s="44"/>
      <c r="D165" s="44"/>
      <c r="E165" s="44"/>
      <c r="F165" s="44"/>
      <c r="G165" s="44"/>
      <c r="H165" s="44"/>
      <c r="I165" s="44"/>
      <c r="J165" s="44"/>
      <c r="K165" s="44"/>
      <c r="L165" s="44"/>
      <c r="M165" s="36"/>
      <c r="N165" s="36"/>
      <c r="O165" s="36"/>
      <c r="P165" s="36"/>
      <c r="Q165" s="36"/>
      <c r="R165" s="36"/>
      <c r="S165" s="36"/>
      <c r="T165" s="36"/>
      <c r="U165" s="36"/>
      <c r="V165" s="36"/>
      <c r="W165" s="36"/>
      <c r="X165" s="36"/>
      <c r="Y165" s="36"/>
      <c r="Z165" s="36"/>
      <c r="AA165" s="36"/>
      <c r="AB165" s="36"/>
      <c r="AC165" s="36"/>
      <c r="AD165" s="36"/>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c r="DG165" s="36"/>
      <c r="DH165" s="36"/>
      <c r="DI165" s="36"/>
      <c r="DJ165" s="36"/>
      <c r="DK165" s="36"/>
      <c r="DL165" s="36"/>
      <c r="DM165" s="36"/>
      <c r="DN165" s="36"/>
      <c r="DO165" s="36"/>
      <c r="DP165" s="36"/>
      <c r="DQ165" s="36"/>
      <c r="DR165" s="36"/>
      <c r="DS165" s="36"/>
      <c r="DT165" s="36"/>
      <c r="DU165" s="36"/>
      <c r="DV165" s="36"/>
      <c r="DW165" s="36"/>
      <c r="DX165" s="36"/>
      <c r="DY165" s="36"/>
      <c r="DZ165" s="36"/>
      <c r="EA165" s="36"/>
      <c r="EB165" s="36"/>
      <c r="EC165" s="36"/>
      <c r="ED165" s="36"/>
      <c r="EE165" s="36"/>
      <c r="EF165" s="36"/>
      <c r="EG165" s="36"/>
      <c r="EH165" s="36"/>
      <c r="EI165" s="36"/>
      <c r="EJ165" s="36"/>
      <c r="EK165" s="36"/>
      <c r="EL165" s="36"/>
      <c r="EM165" s="36"/>
      <c r="EN165" s="36"/>
      <c r="EO165" s="36"/>
      <c r="EP165" s="36"/>
      <c r="EQ165" s="36"/>
      <c r="ER165" s="36"/>
      <c r="ES165" s="36"/>
      <c r="ET165" s="36"/>
      <c r="EU165" s="36"/>
      <c r="EV165" s="36"/>
      <c r="EW165" s="36"/>
      <c r="EX165" s="36"/>
      <c r="EY165" s="36"/>
      <c r="EZ165" s="36"/>
      <c r="FA165" s="36"/>
      <c r="FB165" s="36"/>
      <c r="FC165" s="36"/>
      <c r="FD165" s="36"/>
      <c r="FE165" s="36"/>
      <c r="FF165" s="36"/>
      <c r="FG165" s="36"/>
      <c r="FH165" s="36"/>
      <c r="FI165" s="36"/>
      <c r="FJ165" s="36"/>
      <c r="FK165" s="36"/>
      <c r="FL165" s="36"/>
      <c r="FM165" s="36"/>
      <c r="FN165" s="36"/>
      <c r="FO165" s="36"/>
      <c r="FP165" s="36"/>
      <c r="FQ165" s="36"/>
      <c r="FR165" s="36"/>
      <c r="FS165" s="36"/>
      <c r="FT165" s="36"/>
      <c r="FU165" s="36"/>
      <c r="FV165" s="36"/>
      <c r="FW165" s="36"/>
      <c r="FX165" s="36"/>
      <c r="FY165" s="36"/>
      <c r="FZ165" s="36"/>
      <c r="GA165" s="36"/>
      <c r="GB165" s="36"/>
    </row>
    <row r="166" spans="2:184" s="43" customFormat="1" ht="9" customHeight="1">
      <c r="B166" s="36"/>
      <c r="C166" s="44"/>
      <c r="D166" s="44"/>
      <c r="E166" s="44"/>
      <c r="F166" s="44"/>
      <c r="G166" s="44"/>
      <c r="H166" s="44"/>
      <c r="I166" s="44"/>
      <c r="J166" s="44"/>
      <c r="K166" s="44"/>
      <c r="L166" s="44"/>
      <c r="M166" s="36"/>
      <c r="N166" s="36"/>
      <c r="O166" s="36"/>
      <c r="P166" s="36"/>
      <c r="Q166" s="36"/>
      <c r="R166" s="36"/>
      <c r="S166" s="36"/>
      <c r="T166" s="36"/>
      <c r="U166" s="36"/>
      <c r="V166" s="36"/>
      <c r="W166" s="36"/>
      <c r="X166" s="36"/>
      <c r="Y166" s="36"/>
      <c r="Z166" s="36"/>
      <c r="AA166" s="36"/>
      <c r="AB166" s="36"/>
      <c r="AC166" s="36"/>
      <c r="AD166" s="36"/>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c r="DG166" s="36"/>
      <c r="DH166" s="36"/>
      <c r="DI166" s="36"/>
      <c r="DJ166" s="36"/>
      <c r="DK166" s="36"/>
      <c r="DL166" s="36"/>
      <c r="DM166" s="36"/>
      <c r="DN166" s="36"/>
      <c r="DO166" s="36"/>
      <c r="DP166" s="36"/>
      <c r="DQ166" s="36"/>
      <c r="DR166" s="36"/>
      <c r="DS166" s="36"/>
      <c r="DT166" s="36"/>
      <c r="DU166" s="36"/>
      <c r="DV166" s="36"/>
      <c r="DW166" s="36"/>
      <c r="DX166" s="36"/>
      <c r="DY166" s="36"/>
      <c r="DZ166" s="36"/>
      <c r="EA166" s="36"/>
      <c r="EB166" s="36"/>
      <c r="EC166" s="36"/>
      <c r="ED166" s="36"/>
      <c r="EE166" s="36"/>
      <c r="EF166" s="36"/>
      <c r="EG166" s="36"/>
      <c r="EH166" s="36"/>
      <c r="EI166" s="36"/>
      <c r="EJ166" s="36"/>
      <c r="EK166" s="36"/>
      <c r="EL166" s="36"/>
      <c r="EM166" s="36"/>
      <c r="EN166" s="36"/>
      <c r="EO166" s="36"/>
      <c r="EP166" s="36"/>
      <c r="EQ166" s="36"/>
      <c r="ER166" s="36"/>
      <c r="ES166" s="36"/>
      <c r="ET166" s="36"/>
      <c r="EU166" s="36"/>
      <c r="EV166" s="36"/>
      <c r="EW166" s="36"/>
      <c r="EX166" s="36"/>
      <c r="EY166" s="36"/>
      <c r="EZ166" s="36"/>
      <c r="FA166" s="36"/>
      <c r="FB166" s="36"/>
      <c r="FC166" s="36"/>
      <c r="FD166" s="36"/>
      <c r="FE166" s="36"/>
      <c r="FF166" s="36"/>
      <c r="FG166" s="36"/>
      <c r="FH166" s="36"/>
      <c r="FI166" s="36"/>
      <c r="FJ166" s="36"/>
      <c r="FK166" s="36"/>
      <c r="FL166" s="36"/>
      <c r="FM166" s="36"/>
      <c r="FN166" s="36"/>
      <c r="FO166" s="36"/>
      <c r="FP166" s="36"/>
      <c r="FQ166" s="36"/>
      <c r="FR166" s="36"/>
      <c r="FS166" s="36"/>
      <c r="FT166" s="36"/>
      <c r="FU166" s="36"/>
      <c r="FV166" s="36"/>
      <c r="FW166" s="36"/>
      <c r="FX166" s="36"/>
      <c r="FY166" s="36"/>
      <c r="FZ166" s="36"/>
      <c r="GA166" s="36"/>
      <c r="GB166" s="36"/>
    </row>
    <row r="167" spans="2:184" s="43" customFormat="1" ht="9" customHeight="1">
      <c r="B167" s="36"/>
      <c r="C167" s="44"/>
      <c r="D167" s="44"/>
      <c r="E167" s="44"/>
      <c r="F167" s="44"/>
      <c r="G167" s="44"/>
      <c r="H167" s="44"/>
      <c r="I167" s="44"/>
      <c r="J167" s="44"/>
      <c r="K167" s="44"/>
      <c r="L167" s="44"/>
      <c r="M167" s="36"/>
      <c r="N167" s="36"/>
      <c r="O167" s="36"/>
      <c r="P167" s="36"/>
      <c r="Q167" s="36"/>
      <c r="R167" s="36"/>
      <c r="S167" s="36"/>
      <c r="T167" s="36"/>
      <c r="U167" s="36"/>
      <c r="V167" s="36"/>
      <c r="W167" s="36"/>
      <c r="X167" s="36"/>
      <c r="Y167" s="36"/>
      <c r="Z167" s="36"/>
      <c r="AA167" s="36"/>
      <c r="AB167" s="36"/>
      <c r="AC167" s="36"/>
      <c r="AD167" s="36"/>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c r="DG167" s="36"/>
      <c r="DH167" s="36"/>
      <c r="DI167" s="36"/>
      <c r="DJ167" s="36"/>
      <c r="DK167" s="36"/>
      <c r="DL167" s="36"/>
      <c r="DM167" s="36"/>
      <c r="DN167" s="36"/>
      <c r="DO167" s="36"/>
      <c r="DP167" s="36"/>
      <c r="DQ167" s="36"/>
      <c r="DR167" s="36"/>
      <c r="DS167" s="36"/>
      <c r="DT167" s="36"/>
      <c r="DU167" s="36"/>
      <c r="DV167" s="36"/>
      <c r="DW167" s="36"/>
      <c r="DX167" s="36"/>
      <c r="DY167" s="36"/>
      <c r="DZ167" s="36"/>
      <c r="EA167" s="36"/>
      <c r="EB167" s="36"/>
      <c r="EC167" s="36"/>
      <c r="ED167" s="36"/>
      <c r="EE167" s="36"/>
      <c r="EF167" s="36"/>
      <c r="EG167" s="36"/>
      <c r="EH167" s="36"/>
      <c r="EI167" s="36"/>
      <c r="EJ167" s="36"/>
      <c r="EK167" s="36"/>
      <c r="EL167" s="36"/>
      <c r="EM167" s="36"/>
      <c r="EN167" s="36"/>
      <c r="EO167" s="36"/>
      <c r="EP167" s="36"/>
      <c r="EQ167" s="36"/>
      <c r="ER167" s="36"/>
      <c r="ES167" s="36"/>
      <c r="ET167" s="36"/>
      <c r="EU167" s="36"/>
      <c r="EV167" s="36"/>
      <c r="EW167" s="36"/>
      <c r="EX167" s="36"/>
      <c r="EY167" s="36"/>
      <c r="EZ167" s="36"/>
      <c r="FA167" s="36"/>
      <c r="FB167" s="36"/>
      <c r="FC167" s="36"/>
      <c r="FD167" s="36"/>
      <c r="FE167" s="36"/>
      <c r="FF167" s="36"/>
      <c r="FG167" s="36"/>
      <c r="FH167" s="36"/>
      <c r="FI167" s="36"/>
      <c r="FJ167" s="36"/>
      <c r="FK167" s="36"/>
      <c r="FL167" s="36"/>
      <c r="FM167" s="36"/>
      <c r="FN167" s="36"/>
      <c r="FO167" s="36"/>
      <c r="FP167" s="36"/>
      <c r="FQ167" s="36"/>
      <c r="FR167" s="36"/>
      <c r="FS167" s="36"/>
      <c r="FT167" s="36"/>
      <c r="FU167" s="36"/>
      <c r="FV167" s="36"/>
      <c r="FW167" s="36"/>
      <c r="FX167" s="36"/>
      <c r="FY167" s="36"/>
      <c r="FZ167" s="36"/>
      <c r="GA167" s="36"/>
      <c r="GB167" s="36"/>
    </row>
    <row r="168" spans="2:184" s="43" customFormat="1" ht="9" customHeight="1">
      <c r="B168" s="36"/>
      <c r="C168" s="44"/>
      <c r="D168" s="44"/>
      <c r="E168" s="44"/>
      <c r="F168" s="44"/>
      <c r="G168" s="44"/>
      <c r="H168" s="44"/>
      <c r="I168" s="44"/>
      <c r="J168" s="44"/>
      <c r="K168" s="44"/>
      <c r="L168" s="44"/>
      <c r="M168" s="36"/>
      <c r="N168" s="36"/>
      <c r="O168" s="36"/>
      <c r="P168" s="36"/>
      <c r="Q168" s="36"/>
      <c r="R168" s="36"/>
      <c r="S168" s="36"/>
      <c r="T168" s="36"/>
      <c r="U168" s="36"/>
      <c r="V168" s="36"/>
      <c r="W168" s="36"/>
      <c r="X168" s="36"/>
      <c r="Y168" s="36"/>
      <c r="Z168" s="36"/>
      <c r="AA168" s="36"/>
      <c r="AB168" s="36"/>
      <c r="AC168" s="36"/>
      <c r="AD168" s="36"/>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c r="DG168" s="36"/>
      <c r="DH168" s="36"/>
      <c r="DI168" s="36"/>
      <c r="DJ168" s="36"/>
      <c r="DK168" s="36"/>
      <c r="DL168" s="36"/>
      <c r="DM168" s="36"/>
      <c r="DN168" s="36"/>
      <c r="DO168" s="36"/>
      <c r="DP168" s="36"/>
      <c r="DQ168" s="36"/>
      <c r="DR168" s="36"/>
      <c r="DS168" s="36"/>
      <c r="DT168" s="36"/>
      <c r="DU168" s="36"/>
      <c r="DV168" s="36"/>
      <c r="DW168" s="36"/>
      <c r="DX168" s="36"/>
      <c r="DY168" s="36"/>
      <c r="DZ168" s="36"/>
      <c r="EA168" s="36"/>
      <c r="EB168" s="36"/>
      <c r="EC168" s="36"/>
      <c r="ED168" s="36"/>
      <c r="EE168" s="36"/>
      <c r="EF168" s="36"/>
      <c r="EG168" s="36"/>
      <c r="EH168" s="36"/>
      <c r="EI168" s="36"/>
      <c r="EJ168" s="36"/>
      <c r="EK168" s="36"/>
      <c r="EL168" s="36"/>
      <c r="EM168" s="36"/>
      <c r="EN168" s="36"/>
      <c r="EO168" s="36"/>
      <c r="EP168" s="36"/>
      <c r="EQ168" s="36"/>
      <c r="ER168" s="36"/>
      <c r="ES168" s="36"/>
      <c r="ET168" s="36"/>
      <c r="EU168" s="36"/>
      <c r="EV168" s="36"/>
      <c r="EW168" s="36"/>
      <c r="EX168" s="36"/>
      <c r="EY168" s="36"/>
      <c r="EZ168" s="36"/>
      <c r="FA168" s="36"/>
      <c r="FB168" s="36"/>
      <c r="FC168" s="36"/>
      <c r="FD168" s="36"/>
      <c r="FE168" s="36"/>
      <c r="FF168" s="36"/>
      <c r="FG168" s="36"/>
      <c r="FH168" s="36"/>
      <c r="FI168" s="36"/>
      <c r="FJ168" s="36"/>
      <c r="FK168" s="36"/>
      <c r="FL168" s="36"/>
      <c r="FM168" s="36"/>
      <c r="FN168" s="36"/>
      <c r="FO168" s="36"/>
      <c r="FP168" s="36"/>
      <c r="FQ168" s="36"/>
      <c r="FR168" s="36"/>
      <c r="FS168" s="36"/>
      <c r="FT168" s="36"/>
      <c r="FU168" s="36"/>
      <c r="FV168" s="36"/>
      <c r="FW168" s="36"/>
      <c r="FX168" s="36"/>
      <c r="FY168" s="36"/>
      <c r="FZ168" s="36"/>
      <c r="GA168" s="36"/>
      <c r="GB168" s="36"/>
    </row>
    <row r="169" spans="2:184" s="43" customFormat="1" ht="9" customHeight="1">
      <c r="B169" s="36"/>
      <c r="C169" s="44"/>
      <c r="D169" s="44"/>
      <c r="E169" s="44"/>
      <c r="F169" s="44"/>
      <c r="G169" s="44"/>
      <c r="H169" s="44"/>
      <c r="I169" s="44"/>
      <c r="J169" s="44"/>
      <c r="K169" s="44"/>
      <c r="L169" s="44"/>
      <c r="M169" s="36"/>
      <c r="N169" s="36"/>
      <c r="O169" s="36"/>
      <c r="P169" s="36"/>
      <c r="Q169" s="36"/>
      <c r="R169" s="36"/>
      <c r="S169" s="36"/>
      <c r="T169" s="36"/>
      <c r="U169" s="36"/>
      <c r="V169" s="36"/>
      <c r="W169" s="36"/>
      <c r="X169" s="36"/>
      <c r="Y169" s="36"/>
      <c r="Z169" s="36"/>
      <c r="AA169" s="36"/>
      <c r="AB169" s="36"/>
      <c r="AC169" s="36"/>
      <c r="AD169" s="36"/>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c r="DG169" s="36"/>
      <c r="DH169" s="36"/>
      <c r="DI169" s="36"/>
      <c r="DJ169" s="36"/>
      <c r="DK169" s="36"/>
      <c r="DL169" s="36"/>
      <c r="DM169" s="36"/>
      <c r="DN169" s="36"/>
      <c r="DO169" s="36"/>
      <c r="DP169" s="36"/>
      <c r="DQ169" s="36"/>
      <c r="DR169" s="36"/>
      <c r="DS169" s="36"/>
      <c r="DT169" s="36"/>
      <c r="DU169" s="36"/>
      <c r="DV169" s="36"/>
      <c r="DW169" s="36"/>
      <c r="DX169" s="36"/>
      <c r="DY169" s="36"/>
      <c r="DZ169" s="36"/>
      <c r="EA169" s="36"/>
      <c r="EB169" s="36"/>
      <c r="EC169" s="36"/>
      <c r="ED169" s="36"/>
      <c r="EE169" s="36"/>
      <c r="EF169" s="36"/>
      <c r="EG169" s="36"/>
      <c r="EH169" s="36"/>
      <c r="EI169" s="36"/>
      <c r="EJ169" s="36"/>
      <c r="EK169" s="36"/>
      <c r="EL169" s="36"/>
      <c r="EM169" s="36"/>
      <c r="EN169" s="36"/>
      <c r="EO169" s="36"/>
      <c r="EP169" s="36"/>
      <c r="EQ169" s="36"/>
      <c r="ER169" s="36"/>
      <c r="ES169" s="36"/>
      <c r="ET169" s="36"/>
      <c r="EU169" s="36"/>
      <c r="EV169" s="36"/>
      <c r="EW169" s="36"/>
      <c r="EX169" s="36"/>
      <c r="EY169" s="36"/>
      <c r="EZ169" s="36"/>
      <c r="FA169" s="36"/>
      <c r="FB169" s="36"/>
      <c r="FC169" s="36"/>
      <c r="FD169" s="36"/>
      <c r="FE169" s="36"/>
      <c r="FF169" s="36"/>
      <c r="FG169" s="36"/>
      <c r="FH169" s="36"/>
      <c r="FI169" s="36"/>
      <c r="FJ169" s="36"/>
      <c r="FK169" s="36"/>
      <c r="FL169" s="36"/>
      <c r="FM169" s="36"/>
      <c r="FN169" s="36"/>
      <c r="FO169" s="36"/>
      <c r="FP169" s="36"/>
      <c r="FQ169" s="36"/>
      <c r="FR169" s="36"/>
      <c r="FS169" s="36"/>
      <c r="FT169" s="36"/>
      <c r="FU169" s="36"/>
      <c r="FV169" s="36"/>
      <c r="FW169" s="36"/>
      <c r="FX169" s="36"/>
      <c r="FY169" s="36"/>
      <c r="FZ169" s="36"/>
      <c r="GA169" s="36"/>
      <c r="GB169" s="36"/>
    </row>
    <row r="170" spans="2:184" s="43" customFormat="1" ht="9" customHeight="1">
      <c r="B170" s="36"/>
      <c r="C170" s="44"/>
      <c r="D170" s="44"/>
      <c r="E170" s="44"/>
      <c r="F170" s="44"/>
      <c r="G170" s="44"/>
      <c r="H170" s="44"/>
      <c r="I170" s="44"/>
      <c r="J170" s="44"/>
      <c r="K170" s="44"/>
      <c r="L170" s="44"/>
      <c r="M170" s="36"/>
      <c r="N170" s="36"/>
      <c r="O170" s="36"/>
      <c r="P170" s="36"/>
      <c r="Q170" s="36"/>
      <c r="R170" s="36"/>
      <c r="S170" s="36"/>
      <c r="T170" s="36"/>
      <c r="U170" s="36"/>
      <c r="V170" s="36"/>
      <c r="W170" s="36"/>
      <c r="X170" s="36"/>
      <c r="Y170" s="36"/>
      <c r="Z170" s="36"/>
      <c r="AA170" s="36"/>
      <c r="AB170" s="36"/>
      <c r="AC170" s="36"/>
      <c r="AD170" s="36"/>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c r="DG170" s="36"/>
      <c r="DH170" s="36"/>
      <c r="DI170" s="36"/>
      <c r="DJ170" s="36"/>
      <c r="DK170" s="36"/>
      <c r="DL170" s="36"/>
      <c r="DM170" s="36"/>
      <c r="DN170" s="36"/>
      <c r="DO170" s="36"/>
      <c r="DP170" s="36"/>
      <c r="DQ170" s="36"/>
      <c r="DR170" s="36"/>
      <c r="DS170" s="36"/>
      <c r="DT170" s="36"/>
      <c r="DU170" s="36"/>
      <c r="DV170" s="36"/>
      <c r="DW170" s="36"/>
      <c r="DX170" s="36"/>
      <c r="DY170" s="36"/>
      <c r="DZ170" s="36"/>
      <c r="EA170" s="36"/>
      <c r="EB170" s="36"/>
      <c r="EC170" s="36"/>
      <c r="ED170" s="36"/>
      <c r="EE170" s="36"/>
      <c r="EF170" s="36"/>
      <c r="EG170" s="36"/>
      <c r="EH170" s="36"/>
      <c r="EI170" s="36"/>
      <c r="EJ170" s="36"/>
      <c r="EK170" s="36"/>
      <c r="EL170" s="36"/>
      <c r="EM170" s="36"/>
      <c r="EN170" s="36"/>
      <c r="EO170" s="36"/>
      <c r="EP170" s="36"/>
      <c r="EQ170" s="36"/>
      <c r="ER170" s="36"/>
      <c r="ES170" s="36"/>
      <c r="ET170" s="36"/>
      <c r="EU170" s="36"/>
      <c r="EV170" s="36"/>
      <c r="EW170" s="36"/>
      <c r="EX170" s="36"/>
      <c r="EY170" s="36"/>
      <c r="EZ170" s="36"/>
      <c r="FA170" s="36"/>
      <c r="FB170" s="36"/>
      <c r="FC170" s="36"/>
      <c r="FD170" s="36"/>
      <c r="FE170" s="36"/>
      <c r="FF170" s="36"/>
      <c r="FG170" s="36"/>
      <c r="FH170" s="36"/>
      <c r="FI170" s="36"/>
      <c r="FJ170" s="36"/>
      <c r="FK170" s="36"/>
      <c r="FL170" s="36"/>
      <c r="FM170" s="36"/>
      <c r="FN170" s="36"/>
      <c r="FO170" s="36"/>
      <c r="FP170" s="36"/>
      <c r="FQ170" s="36"/>
      <c r="FR170" s="36"/>
      <c r="FS170" s="36"/>
      <c r="FT170" s="36"/>
      <c r="FU170" s="36"/>
      <c r="FV170" s="36"/>
      <c r="FW170" s="36"/>
      <c r="FX170" s="36"/>
      <c r="FY170" s="36"/>
      <c r="FZ170" s="36"/>
      <c r="GA170" s="36"/>
      <c r="GB170" s="36"/>
    </row>
    <row r="171" spans="2:184" s="43" customFormat="1" ht="9" customHeight="1">
      <c r="B171" s="36"/>
      <c r="C171" s="44"/>
      <c r="D171" s="44"/>
      <c r="E171" s="44"/>
      <c r="F171" s="44"/>
      <c r="G171" s="44"/>
      <c r="H171" s="44"/>
      <c r="I171" s="44"/>
      <c r="J171" s="44"/>
      <c r="K171" s="44"/>
      <c r="L171" s="44"/>
      <c r="M171" s="36"/>
      <c r="N171" s="36"/>
      <c r="O171" s="36"/>
      <c r="P171" s="36"/>
      <c r="Q171" s="36"/>
      <c r="R171" s="36"/>
      <c r="S171" s="36"/>
      <c r="T171" s="36"/>
      <c r="U171" s="36"/>
      <c r="V171" s="36"/>
      <c r="W171" s="36"/>
      <c r="X171" s="36"/>
      <c r="Y171" s="36"/>
      <c r="Z171" s="36"/>
      <c r="AA171" s="36"/>
      <c r="AB171" s="36"/>
      <c r="AC171" s="36"/>
      <c r="AD171" s="36"/>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c r="DG171" s="36"/>
      <c r="DH171" s="36"/>
      <c r="DI171" s="36"/>
      <c r="DJ171" s="36"/>
      <c r="DK171" s="36"/>
      <c r="DL171" s="36"/>
      <c r="DM171" s="36"/>
      <c r="DN171" s="36"/>
      <c r="DO171" s="36"/>
      <c r="DP171" s="36"/>
      <c r="DQ171" s="36"/>
      <c r="DR171" s="36"/>
      <c r="DS171" s="36"/>
      <c r="DT171" s="36"/>
      <c r="DU171" s="36"/>
      <c r="DV171" s="36"/>
      <c r="DW171" s="36"/>
      <c r="DX171" s="36"/>
      <c r="DY171" s="36"/>
      <c r="DZ171" s="36"/>
      <c r="EA171" s="36"/>
      <c r="EB171" s="36"/>
      <c r="EC171" s="36"/>
      <c r="ED171" s="36"/>
      <c r="EE171" s="36"/>
      <c r="EF171" s="36"/>
      <c r="EG171" s="36"/>
      <c r="EH171" s="36"/>
      <c r="EI171" s="36"/>
      <c r="EJ171" s="36"/>
      <c r="EK171" s="36"/>
      <c r="EL171" s="36"/>
      <c r="EM171" s="36"/>
      <c r="EN171" s="36"/>
      <c r="EO171" s="36"/>
      <c r="EP171" s="36"/>
      <c r="EQ171" s="36"/>
      <c r="ER171" s="36"/>
      <c r="ES171" s="36"/>
      <c r="ET171" s="36"/>
      <c r="EU171" s="36"/>
      <c r="EV171" s="36"/>
      <c r="EW171" s="36"/>
      <c r="EX171" s="36"/>
      <c r="EY171" s="36"/>
      <c r="EZ171" s="36"/>
      <c r="FA171" s="36"/>
      <c r="FB171" s="36"/>
      <c r="FC171" s="36"/>
      <c r="FD171" s="36"/>
      <c r="FE171" s="36"/>
      <c r="FF171" s="36"/>
      <c r="FG171" s="36"/>
      <c r="FH171" s="36"/>
      <c r="FI171" s="36"/>
      <c r="FJ171" s="36"/>
      <c r="FK171" s="36"/>
      <c r="FL171" s="36"/>
      <c r="FM171" s="36"/>
      <c r="FN171" s="36"/>
      <c r="FO171" s="36"/>
      <c r="FP171" s="36"/>
      <c r="FQ171" s="36"/>
      <c r="FR171" s="36"/>
      <c r="FS171" s="36"/>
      <c r="FT171" s="36"/>
      <c r="FU171" s="36"/>
      <c r="FV171" s="36"/>
      <c r="FW171" s="36"/>
      <c r="FX171" s="36"/>
      <c r="FY171" s="36"/>
      <c r="FZ171" s="36"/>
      <c r="GA171" s="36"/>
      <c r="GB171" s="36"/>
    </row>
    <row r="172" spans="2:184" s="43" customFormat="1" ht="9" customHeight="1">
      <c r="B172" s="36"/>
      <c r="C172" s="44"/>
      <c r="D172" s="44"/>
      <c r="E172" s="44"/>
      <c r="F172" s="44"/>
      <c r="G172" s="44"/>
      <c r="H172" s="44"/>
      <c r="I172" s="44"/>
      <c r="J172" s="44"/>
      <c r="K172" s="44"/>
      <c r="L172" s="44"/>
      <c r="M172" s="36"/>
      <c r="N172" s="36"/>
      <c r="O172" s="36"/>
      <c r="P172" s="36"/>
      <c r="Q172" s="36"/>
      <c r="R172" s="36"/>
      <c r="S172" s="36"/>
      <c r="T172" s="36"/>
      <c r="U172" s="36"/>
      <c r="V172" s="36"/>
      <c r="W172" s="36"/>
      <c r="X172" s="36"/>
      <c r="Y172" s="36"/>
      <c r="Z172" s="36"/>
      <c r="AA172" s="36"/>
      <c r="AB172" s="36"/>
      <c r="AC172" s="36"/>
      <c r="AD172" s="36"/>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6"/>
      <c r="FL172" s="36"/>
      <c r="FM172" s="36"/>
      <c r="FN172" s="36"/>
      <c r="FO172" s="36"/>
      <c r="FP172" s="36"/>
      <c r="FQ172" s="36"/>
      <c r="FR172" s="36"/>
      <c r="FS172" s="36"/>
      <c r="FT172" s="36"/>
      <c r="FU172" s="36"/>
      <c r="FV172" s="36"/>
      <c r="FW172" s="36"/>
      <c r="FX172" s="36"/>
      <c r="FY172" s="36"/>
      <c r="FZ172" s="36"/>
      <c r="GA172" s="36"/>
      <c r="GB172" s="36"/>
    </row>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907" t="s">
        <v>1764</v>
      </c>
    </row>
    <row r="2" spans="1:13" ht="9" customHeight="1">
      <c r="A2" s="34" t="s">
        <v>469</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315" t="s">
        <v>162</v>
      </c>
      <c r="B9" s="1316"/>
      <c r="C9" s="1313" t="s">
        <v>1728</v>
      </c>
      <c r="D9" s="1321"/>
      <c r="E9" s="1321"/>
      <c r="F9" s="1321"/>
      <c r="G9" s="1321"/>
      <c r="H9" s="1321"/>
      <c r="I9" s="1321"/>
      <c r="J9" s="1321"/>
      <c r="K9" s="1314"/>
      <c r="L9" s="1313" t="s">
        <v>1669</v>
      </c>
      <c r="M9" s="1321"/>
    </row>
    <row r="10" spans="1:13" ht="12.75" customHeight="1">
      <c r="A10" s="1317"/>
      <c r="B10" s="1318"/>
      <c r="C10" s="1322" t="s">
        <v>1087</v>
      </c>
      <c r="D10" s="1323"/>
      <c r="E10" s="1324"/>
      <c r="F10" s="1313" t="s">
        <v>154</v>
      </c>
      <c r="G10" s="1321"/>
      <c r="H10" s="1321"/>
      <c r="I10" s="1314"/>
      <c r="J10" s="1313" t="s">
        <v>211</v>
      </c>
      <c r="K10" s="1314"/>
      <c r="L10" s="1328" t="s">
        <v>1267</v>
      </c>
      <c r="M10" s="1322" t="s">
        <v>1268</v>
      </c>
    </row>
    <row r="11" spans="1:13" ht="15.75" customHeight="1">
      <c r="A11" s="1317"/>
      <c r="B11" s="1318"/>
      <c r="C11" s="1325"/>
      <c r="D11" s="1326"/>
      <c r="E11" s="1327"/>
      <c r="F11" s="1313" t="s">
        <v>699</v>
      </c>
      <c r="G11" s="1321"/>
      <c r="H11" s="1321"/>
      <c r="I11" s="1321"/>
      <c r="J11" s="1321"/>
      <c r="K11" s="1314"/>
      <c r="L11" s="1329"/>
      <c r="M11" s="1331"/>
    </row>
    <row r="12" spans="1:13" ht="12.75" customHeight="1">
      <c r="A12" s="1317"/>
      <c r="B12" s="1318"/>
      <c r="C12" s="1313" t="s">
        <v>549</v>
      </c>
      <c r="D12" s="1321"/>
      <c r="E12" s="1314"/>
      <c r="F12" s="1313" t="s">
        <v>271</v>
      </c>
      <c r="G12" s="1321"/>
      <c r="H12" s="1321"/>
      <c r="I12" s="1314"/>
      <c r="J12" s="1322" t="s">
        <v>561</v>
      </c>
      <c r="K12" s="1324"/>
      <c r="L12" s="1329"/>
      <c r="M12" s="1331"/>
    </row>
    <row r="13" spans="1:13" ht="36.75" customHeight="1">
      <c r="A13" s="1317"/>
      <c r="B13" s="1318"/>
      <c r="C13" s="1325" t="s">
        <v>1269</v>
      </c>
      <c r="D13" s="1327"/>
      <c r="E13" s="912" t="s">
        <v>272</v>
      </c>
      <c r="F13" s="1325" t="s">
        <v>547</v>
      </c>
      <c r="G13" s="1327"/>
      <c r="H13" s="1325" t="s">
        <v>273</v>
      </c>
      <c r="I13" s="1327"/>
      <c r="J13" s="1325"/>
      <c r="K13" s="1327"/>
      <c r="L13" s="1330"/>
      <c r="M13" s="1325"/>
    </row>
    <row r="14" spans="1:13" ht="12.75" customHeight="1">
      <c r="A14" s="1319"/>
      <c r="B14" s="1320"/>
      <c r="C14" s="909" t="s">
        <v>182</v>
      </c>
      <c r="D14" s="188" t="s">
        <v>1278</v>
      </c>
      <c r="E14" s="1313" t="s">
        <v>182</v>
      </c>
      <c r="F14" s="1314"/>
      <c r="G14" s="188" t="s">
        <v>1278</v>
      </c>
      <c r="H14" s="39" t="s">
        <v>182</v>
      </c>
      <c r="I14" s="188" t="s">
        <v>1278</v>
      </c>
      <c r="J14" s="39" t="s">
        <v>64</v>
      </c>
      <c r="K14" s="188" t="s">
        <v>1278</v>
      </c>
      <c r="L14" s="39" t="s">
        <v>182</v>
      </c>
      <c r="M14" s="908" t="s">
        <v>64</v>
      </c>
    </row>
    <row r="15" spans="1:13" ht="6" customHeight="1">
      <c r="A15" s="910"/>
      <c r="B15" s="911"/>
      <c r="C15" s="207"/>
      <c r="D15" s="207"/>
      <c r="E15" s="207"/>
      <c r="F15" s="207"/>
      <c r="G15" s="207"/>
      <c r="H15" s="207"/>
      <c r="I15" s="207"/>
      <c r="J15" s="208"/>
      <c r="K15" s="207"/>
      <c r="L15" s="207"/>
      <c r="M15" s="207"/>
    </row>
    <row r="16" spans="1:13" ht="11.25" customHeight="1">
      <c r="A16" s="62">
        <v>806</v>
      </c>
      <c r="B16" s="63" t="s">
        <v>1023</v>
      </c>
      <c r="C16" s="44">
        <v>1060</v>
      </c>
      <c r="D16" s="45">
        <v>66.144200626959247</v>
      </c>
      <c r="E16" s="44">
        <v>15.149804410308155</v>
      </c>
      <c r="F16" s="44">
        <v>967</v>
      </c>
      <c r="G16" s="45">
        <v>79.739776951672866</v>
      </c>
      <c r="H16" s="44">
        <v>298</v>
      </c>
      <c r="I16" s="45">
        <v>15.953307392996123</v>
      </c>
      <c r="J16" s="44">
        <v>199</v>
      </c>
      <c r="K16" s="45">
        <v>-74.388674388674389</v>
      </c>
      <c r="L16" s="44">
        <v>638</v>
      </c>
      <c r="M16" s="44">
        <v>777</v>
      </c>
    </row>
    <row r="17" spans="1:13" ht="11.25" customHeight="1">
      <c r="A17" s="62">
        <v>807</v>
      </c>
      <c r="B17" s="63" t="s">
        <v>986</v>
      </c>
      <c r="C17" s="44">
        <v>479</v>
      </c>
      <c r="D17" s="45">
        <v>-0.41580041580041893</v>
      </c>
      <c r="E17" s="44">
        <v>8.0162265830792343</v>
      </c>
      <c r="F17" s="44">
        <v>409</v>
      </c>
      <c r="G17" s="45">
        <v>3.0226700251889156</v>
      </c>
      <c r="H17" s="44">
        <v>227</v>
      </c>
      <c r="I17" s="45">
        <v>4.608294930875573</v>
      </c>
      <c r="J17" s="44">
        <v>601</v>
      </c>
      <c r="K17" s="45">
        <v>150.41666666666669</v>
      </c>
      <c r="L17" s="44">
        <v>481</v>
      </c>
      <c r="M17" s="44">
        <v>240</v>
      </c>
    </row>
    <row r="18" spans="1:13" ht="11.25" customHeight="1">
      <c r="A18" s="62">
        <v>808</v>
      </c>
      <c r="B18" s="63" t="s">
        <v>1021</v>
      </c>
      <c r="C18" s="44">
        <v>411</v>
      </c>
      <c r="D18" s="45">
        <v>-15.778688524590166</v>
      </c>
      <c r="E18" s="44">
        <v>9.2478421701602969</v>
      </c>
      <c r="F18" s="44">
        <v>357</v>
      </c>
      <c r="G18" s="45">
        <v>-12.285012285012286</v>
      </c>
      <c r="H18" s="44">
        <v>223</v>
      </c>
      <c r="I18" s="45">
        <v>14.948453608247419</v>
      </c>
      <c r="J18" s="44">
        <v>442</v>
      </c>
      <c r="K18" s="45">
        <v>-6.1571125265392794</v>
      </c>
      <c r="L18" s="44">
        <v>488</v>
      </c>
      <c r="M18" s="44">
        <v>471</v>
      </c>
    </row>
    <row r="19" spans="1:13" ht="11.25" customHeight="1">
      <c r="A19" s="62">
        <v>809</v>
      </c>
      <c r="B19" s="63" t="s">
        <v>687</v>
      </c>
      <c r="C19" s="44">
        <v>773</v>
      </c>
      <c r="D19" s="45">
        <v>71.777777777777771</v>
      </c>
      <c r="E19" s="44">
        <v>15.792850108895074</v>
      </c>
      <c r="F19" s="44">
        <v>684</v>
      </c>
      <c r="G19" s="45">
        <v>74.936061381074154</v>
      </c>
      <c r="H19" s="44">
        <v>245</v>
      </c>
      <c r="I19" s="45">
        <v>17.788461538461547</v>
      </c>
      <c r="J19" s="44">
        <v>408</v>
      </c>
      <c r="K19" s="45">
        <v>-52.392065344224036</v>
      </c>
      <c r="L19" s="44">
        <v>450</v>
      </c>
      <c r="M19" s="44">
        <v>857</v>
      </c>
    </row>
    <row r="20" spans="1:13" ht="11.25" customHeight="1">
      <c r="A20" s="62">
        <v>810</v>
      </c>
      <c r="B20" s="63" t="s">
        <v>528</v>
      </c>
      <c r="C20" s="44">
        <v>2487</v>
      </c>
      <c r="D20" s="45">
        <v>-1.6996047430830004</v>
      </c>
      <c r="E20" s="44">
        <v>8.9505796283080166</v>
      </c>
      <c r="F20" s="44">
        <v>2170</v>
      </c>
      <c r="G20" s="45">
        <v>-3.5126722987994725</v>
      </c>
      <c r="H20" s="44">
        <v>496</v>
      </c>
      <c r="I20" s="45">
        <v>-21.01910828025477</v>
      </c>
      <c r="J20" s="44">
        <v>4860</v>
      </c>
      <c r="K20" s="45">
        <v>160.86956521739131</v>
      </c>
      <c r="L20" s="44">
        <v>2530</v>
      </c>
      <c r="M20" s="44">
        <v>1863</v>
      </c>
    </row>
    <row r="21" spans="1:13" ht="11.25" customHeight="1">
      <c r="A21" s="62">
        <v>811</v>
      </c>
      <c r="B21" s="63" t="s">
        <v>688</v>
      </c>
      <c r="C21" s="44">
        <v>1123</v>
      </c>
      <c r="D21" s="45">
        <v>-19.842969307637404</v>
      </c>
      <c r="E21" s="44">
        <v>10.37236130545819</v>
      </c>
      <c r="F21" s="44">
        <v>1014</v>
      </c>
      <c r="G21" s="45">
        <v>-20.904836193447736</v>
      </c>
      <c r="H21" s="44">
        <v>356</v>
      </c>
      <c r="I21" s="45">
        <v>3.4883720930232585</v>
      </c>
      <c r="J21" s="44">
        <v>421</v>
      </c>
      <c r="K21" s="45">
        <v>-14.949494949494948</v>
      </c>
      <c r="L21" s="44">
        <v>1401</v>
      </c>
      <c r="M21" s="44">
        <v>495</v>
      </c>
    </row>
    <row r="22" spans="1:13" ht="11.25" customHeight="1">
      <c r="A22" s="62">
        <v>812</v>
      </c>
      <c r="B22" s="63" t="s">
        <v>1723</v>
      </c>
      <c r="C22" s="44">
        <v>892</v>
      </c>
      <c r="D22" s="45">
        <v>-20.921985815602838</v>
      </c>
      <c r="E22" s="44">
        <v>7.6981563260807846</v>
      </c>
      <c r="F22" s="44">
        <v>752</v>
      </c>
      <c r="G22" s="45">
        <v>-27.622714148219444</v>
      </c>
      <c r="H22" s="44">
        <v>295</v>
      </c>
      <c r="I22" s="45">
        <v>-1.9933554817275763</v>
      </c>
      <c r="J22" s="44">
        <v>251</v>
      </c>
      <c r="K22" s="45">
        <v>-60.158730158730158</v>
      </c>
      <c r="L22" s="44">
        <v>1128</v>
      </c>
      <c r="M22" s="44">
        <v>630</v>
      </c>
    </row>
    <row r="23" spans="1:13" ht="11.25" customHeight="1">
      <c r="A23" s="62">
        <v>901</v>
      </c>
      <c r="B23" s="63" t="s">
        <v>337</v>
      </c>
      <c r="C23" s="44">
        <v>893</v>
      </c>
      <c r="D23" s="45">
        <v>24.027777777777786</v>
      </c>
      <c r="E23" s="44">
        <v>18.344213869293881</v>
      </c>
      <c r="F23" s="44">
        <v>691</v>
      </c>
      <c r="G23" s="45">
        <v>16.526138279932539</v>
      </c>
      <c r="H23" s="44">
        <v>248</v>
      </c>
      <c r="I23" s="45">
        <v>23.383084577114417</v>
      </c>
      <c r="J23" s="44">
        <v>473</v>
      </c>
      <c r="K23" s="45">
        <v>-5.9642147117296247</v>
      </c>
      <c r="L23" s="44">
        <v>720</v>
      </c>
      <c r="M23" s="44">
        <v>503</v>
      </c>
    </row>
    <row r="24" spans="1:13" ht="11.25" customHeight="1">
      <c r="A24" s="62">
        <v>902</v>
      </c>
      <c r="B24" s="63" t="s">
        <v>356</v>
      </c>
      <c r="C24" s="44">
        <v>1622</v>
      </c>
      <c r="D24" s="45">
        <v>36.647009267059815</v>
      </c>
      <c r="E24" s="44">
        <v>17.952665616660781</v>
      </c>
      <c r="F24" s="44">
        <v>1425</v>
      </c>
      <c r="G24" s="45">
        <v>39.84298331697741</v>
      </c>
      <c r="H24" s="44">
        <v>503</v>
      </c>
      <c r="I24" s="45">
        <v>13.033707865168537</v>
      </c>
      <c r="J24" s="44">
        <v>1139</v>
      </c>
      <c r="K24" s="45">
        <v>33.528722157092602</v>
      </c>
      <c r="L24" s="44">
        <v>1187</v>
      </c>
      <c r="M24" s="44">
        <v>853</v>
      </c>
    </row>
    <row r="25" spans="1:13" ht="11.25" customHeight="1">
      <c r="A25" s="62">
        <v>903</v>
      </c>
      <c r="B25" s="63" t="s">
        <v>116</v>
      </c>
      <c r="C25" s="44">
        <v>427</v>
      </c>
      <c r="D25" s="45">
        <v>30.581039755351696</v>
      </c>
      <c r="E25" s="44">
        <v>11.466750451822193</v>
      </c>
      <c r="F25" s="44">
        <v>363</v>
      </c>
      <c r="G25" s="45">
        <v>65.753424657534254</v>
      </c>
      <c r="H25" s="44">
        <v>146</v>
      </c>
      <c r="I25" s="45">
        <v>6.5693430656934311</v>
      </c>
      <c r="J25" s="44">
        <v>233</v>
      </c>
      <c r="K25" s="45">
        <v>-22.847682119205288</v>
      </c>
      <c r="L25" s="44">
        <v>327</v>
      </c>
      <c r="M25" s="44">
        <v>302</v>
      </c>
    </row>
    <row r="26" spans="1:13" ht="11.25" customHeight="1">
      <c r="A26" s="62">
        <v>904</v>
      </c>
      <c r="B26" s="63" t="s">
        <v>45</v>
      </c>
      <c r="C26" s="44">
        <v>830</v>
      </c>
      <c r="D26" s="45">
        <v>-29.720575783234551</v>
      </c>
      <c r="E26" s="44">
        <v>17.181454793108376</v>
      </c>
      <c r="F26" s="44">
        <v>752</v>
      </c>
      <c r="G26" s="45">
        <v>-28.720379146919427</v>
      </c>
      <c r="H26" s="44">
        <v>432</v>
      </c>
      <c r="I26" s="45">
        <v>13.089005235602102</v>
      </c>
      <c r="J26" s="44">
        <v>973</v>
      </c>
      <c r="K26" s="45">
        <v>55.929487179487182</v>
      </c>
      <c r="L26" s="44">
        <v>1181</v>
      </c>
      <c r="M26" s="44">
        <v>624</v>
      </c>
    </row>
    <row r="27" spans="1:13" ht="11.25" customHeight="1">
      <c r="A27" s="62">
        <v>905</v>
      </c>
      <c r="B27" s="63" t="s">
        <v>334</v>
      </c>
      <c r="C27" s="44">
        <v>1200</v>
      </c>
      <c r="D27" s="45">
        <v>-2.5974025974025921</v>
      </c>
      <c r="E27" s="44">
        <v>18.064562747258702</v>
      </c>
      <c r="F27" s="44">
        <v>1080</v>
      </c>
      <c r="G27" s="45">
        <v>-3.7433155080213965</v>
      </c>
      <c r="H27" s="44">
        <v>541</v>
      </c>
      <c r="I27" s="45">
        <v>-1.8148820326678816</v>
      </c>
      <c r="J27" s="44">
        <v>658</v>
      </c>
      <c r="K27" s="45">
        <v>-25.984251968503941</v>
      </c>
      <c r="L27" s="44">
        <v>1232</v>
      </c>
      <c r="M27" s="44">
        <v>889</v>
      </c>
    </row>
    <row r="28" spans="1:13" ht="11.25" customHeight="1">
      <c r="A28" s="62">
        <v>906</v>
      </c>
      <c r="B28" s="63" t="s">
        <v>635</v>
      </c>
      <c r="C28" s="44">
        <v>1679</v>
      </c>
      <c r="D28" s="45">
        <v>13.75338753387534</v>
      </c>
      <c r="E28" s="44">
        <v>12.521571557910219</v>
      </c>
      <c r="F28" s="44">
        <v>1295</v>
      </c>
      <c r="G28" s="45">
        <v>0.62160062160062068</v>
      </c>
      <c r="H28" s="44">
        <v>418</v>
      </c>
      <c r="I28" s="45">
        <v>-11.627906976744185</v>
      </c>
      <c r="J28" s="44">
        <v>779</v>
      </c>
      <c r="K28" s="45">
        <v>-6.3701923076923066</v>
      </c>
      <c r="L28" s="44">
        <v>1476</v>
      </c>
      <c r="M28" s="44">
        <v>832</v>
      </c>
    </row>
    <row r="29" spans="1:13" ht="11.25" customHeight="1">
      <c r="A29" s="62">
        <v>907</v>
      </c>
      <c r="B29" s="63" t="s">
        <v>357</v>
      </c>
      <c r="C29" s="44">
        <v>1225</v>
      </c>
      <c r="D29" s="45">
        <v>9.4727435210008935</v>
      </c>
      <c r="E29" s="44">
        <v>25.035867712518751</v>
      </c>
      <c r="F29" s="44">
        <v>1040</v>
      </c>
      <c r="G29" s="45">
        <v>-0.38314176245211229</v>
      </c>
      <c r="H29" s="44">
        <v>411</v>
      </c>
      <c r="I29" s="45">
        <v>-17.800000000000011</v>
      </c>
      <c r="J29" s="44">
        <v>471</v>
      </c>
      <c r="K29" s="45">
        <v>-60.880398671096344</v>
      </c>
      <c r="L29" s="44">
        <v>1119</v>
      </c>
      <c r="M29" s="44">
        <v>1204</v>
      </c>
    </row>
    <row r="30" spans="1:13" ht="11.25" customHeight="1">
      <c r="A30" s="62">
        <v>908</v>
      </c>
      <c r="B30" s="63" t="s">
        <v>335</v>
      </c>
      <c r="C30" s="44">
        <v>568</v>
      </c>
      <c r="D30" s="45">
        <v>-8.974358974358978</v>
      </c>
      <c r="E30" s="44">
        <v>12.774551653719687</v>
      </c>
      <c r="F30" s="44">
        <v>487</v>
      </c>
      <c r="G30" s="45">
        <v>-18.013468013468014</v>
      </c>
      <c r="H30" s="44">
        <v>308</v>
      </c>
      <c r="I30" s="45">
        <v>-10.204081632653057</v>
      </c>
      <c r="J30" s="44">
        <v>492</v>
      </c>
      <c r="K30" s="45">
        <v>-14.285714285714292</v>
      </c>
      <c r="L30" s="44">
        <v>624</v>
      </c>
      <c r="M30" s="44">
        <v>574</v>
      </c>
    </row>
    <row r="31" spans="1:13" ht="11.25" customHeight="1">
      <c r="A31" s="62">
        <v>909</v>
      </c>
      <c r="B31" s="63" t="s">
        <v>611</v>
      </c>
      <c r="C31" s="44">
        <v>368</v>
      </c>
      <c r="D31" s="45">
        <v>-18.584070796460168</v>
      </c>
      <c r="E31" s="44">
        <v>8.4390701428908859</v>
      </c>
      <c r="F31" s="44">
        <v>297</v>
      </c>
      <c r="G31" s="45">
        <v>2.0618556701030855</v>
      </c>
      <c r="H31" s="44">
        <v>225</v>
      </c>
      <c r="I31" s="45">
        <v>9.2233009708737796</v>
      </c>
      <c r="J31" s="44">
        <v>359</v>
      </c>
      <c r="K31" s="45">
        <v>-12.864077669902912</v>
      </c>
      <c r="L31" s="44">
        <v>452</v>
      </c>
      <c r="M31" s="44">
        <v>412</v>
      </c>
    </row>
    <row r="32" spans="1:13" ht="11.25" customHeight="1">
      <c r="A32" s="62">
        <v>910</v>
      </c>
      <c r="B32" s="63" t="s">
        <v>336</v>
      </c>
      <c r="C32" s="44">
        <v>5094</v>
      </c>
      <c r="D32" s="45">
        <v>-7.0607553366174045</v>
      </c>
      <c r="E32" s="44">
        <v>17.666808976847602</v>
      </c>
      <c r="F32" s="44">
        <v>4603</v>
      </c>
      <c r="G32" s="45">
        <v>-4.5416839485690588</v>
      </c>
      <c r="H32" s="44">
        <v>947</v>
      </c>
      <c r="I32" s="45">
        <v>-3.857868020304565</v>
      </c>
      <c r="J32" s="44">
        <v>2453</v>
      </c>
      <c r="K32" s="45">
        <v>-34.725918041511434</v>
      </c>
      <c r="L32" s="44">
        <v>5481</v>
      </c>
      <c r="M32" s="44">
        <v>3758</v>
      </c>
    </row>
    <row r="33" spans="1:13" ht="11.25" customHeight="1">
      <c r="A33" s="62">
        <v>911</v>
      </c>
      <c r="B33" s="63" t="s">
        <v>621</v>
      </c>
      <c r="C33" s="44">
        <v>453</v>
      </c>
      <c r="D33" s="45">
        <v>55.136986301369859</v>
      </c>
      <c r="E33" s="44">
        <v>9.7414327002477297</v>
      </c>
      <c r="F33" s="44">
        <v>337</v>
      </c>
      <c r="G33" s="45">
        <v>26.69172932330828</v>
      </c>
      <c r="H33" s="44">
        <v>169</v>
      </c>
      <c r="I33" s="45">
        <v>10.457516339869287</v>
      </c>
      <c r="J33" s="44">
        <v>390</v>
      </c>
      <c r="K33" s="45">
        <v>33.561643835616451</v>
      </c>
      <c r="L33" s="44">
        <v>292</v>
      </c>
      <c r="M33" s="44">
        <v>292</v>
      </c>
    </row>
    <row r="34" spans="1:13" ht="11.25" customHeight="1">
      <c r="A34" s="62">
        <v>912</v>
      </c>
      <c r="B34" s="63" t="s">
        <v>620</v>
      </c>
      <c r="C34" s="44">
        <v>598</v>
      </c>
      <c r="D34" s="45">
        <v>8.9253187613843323</v>
      </c>
      <c r="E34" s="44">
        <v>9.9365919151368516</v>
      </c>
      <c r="F34" s="44">
        <v>514</v>
      </c>
      <c r="G34" s="45">
        <v>11.982570806100213</v>
      </c>
      <c r="H34" s="44">
        <v>241</v>
      </c>
      <c r="I34" s="45">
        <v>-20.462046204620464</v>
      </c>
      <c r="J34" s="44">
        <v>512</v>
      </c>
      <c r="K34" s="45">
        <v>79.649122807017534</v>
      </c>
      <c r="L34" s="44">
        <v>549</v>
      </c>
      <c r="M34" s="44">
        <v>285</v>
      </c>
    </row>
    <row r="35" spans="1:13" ht="11.25" customHeight="1">
      <c r="A35" s="62">
        <v>913</v>
      </c>
      <c r="B35" s="63" t="s">
        <v>351</v>
      </c>
      <c r="C35" s="44">
        <v>427</v>
      </c>
      <c r="D35" s="45">
        <v>-38.561151079136692</v>
      </c>
      <c r="E35" s="44">
        <v>9.527677121079595</v>
      </c>
      <c r="F35" s="44">
        <v>344</v>
      </c>
      <c r="G35" s="45">
        <v>-42.087542087542083</v>
      </c>
      <c r="H35" s="44">
        <v>209</v>
      </c>
      <c r="I35" s="45">
        <v>-18.359375</v>
      </c>
      <c r="J35" s="44">
        <v>405</v>
      </c>
      <c r="K35" s="45">
        <v>-23.295454545454547</v>
      </c>
      <c r="L35" s="44">
        <v>695</v>
      </c>
      <c r="M35" s="44">
        <v>528</v>
      </c>
    </row>
    <row r="36" spans="1:13" ht="11.25" customHeight="1">
      <c r="A36" s="62">
        <v>914</v>
      </c>
      <c r="B36" s="63" t="s">
        <v>634</v>
      </c>
      <c r="C36" s="44">
        <v>794</v>
      </c>
      <c r="D36" s="45">
        <v>42.29390681003585</v>
      </c>
      <c r="E36" s="44">
        <v>15.837871262441904</v>
      </c>
      <c r="F36" s="44">
        <v>611</v>
      </c>
      <c r="G36" s="45">
        <v>15.065913370998118</v>
      </c>
      <c r="H36" s="44">
        <v>330</v>
      </c>
      <c r="I36" s="45">
        <v>2.4844720496894439</v>
      </c>
      <c r="J36" s="44">
        <v>450</v>
      </c>
      <c r="K36" s="45">
        <v>-5.4621848739495817</v>
      </c>
      <c r="L36" s="44">
        <v>558</v>
      </c>
      <c r="M36" s="44">
        <v>476</v>
      </c>
    </row>
    <row r="37" spans="1:13" ht="11.25" customHeight="1">
      <c r="A37" s="62">
        <v>915</v>
      </c>
      <c r="B37" s="63" t="s">
        <v>358</v>
      </c>
      <c r="C37" s="44">
        <v>1435</v>
      </c>
      <c r="D37" s="45">
        <v>-25.299323269130653</v>
      </c>
      <c r="E37" s="44">
        <v>19.815077686151263</v>
      </c>
      <c r="F37" s="44">
        <v>1194</v>
      </c>
      <c r="G37" s="45">
        <v>-32.427843803056021</v>
      </c>
      <c r="H37" s="44">
        <v>542</v>
      </c>
      <c r="I37" s="45">
        <v>-12.439418416801288</v>
      </c>
      <c r="J37" s="44">
        <v>764</v>
      </c>
      <c r="K37" s="45">
        <v>-30.355515041020965</v>
      </c>
      <c r="L37" s="44">
        <v>1921</v>
      </c>
      <c r="M37" s="44">
        <v>1097</v>
      </c>
    </row>
    <row r="38" spans="1:13" ht="11.25" customHeight="1">
      <c r="A38" s="62">
        <v>916</v>
      </c>
      <c r="B38" s="63" t="s">
        <v>633</v>
      </c>
      <c r="C38" s="44">
        <v>1281</v>
      </c>
      <c r="D38" s="45">
        <v>9.3936806148591074</v>
      </c>
      <c r="E38" s="44">
        <v>15.458039447565147</v>
      </c>
      <c r="F38" s="44">
        <v>1089</v>
      </c>
      <c r="G38" s="45">
        <v>6.8694798822374992</v>
      </c>
      <c r="H38" s="44">
        <v>430</v>
      </c>
      <c r="I38" s="45">
        <v>10.256410256410263</v>
      </c>
      <c r="J38" s="44">
        <v>546</v>
      </c>
      <c r="K38" s="45">
        <v>-25.205479452054789</v>
      </c>
      <c r="L38" s="44">
        <v>1171</v>
      </c>
      <c r="M38" s="44">
        <v>730</v>
      </c>
    </row>
    <row r="39" spans="1:13" ht="11.25" customHeight="1">
      <c r="A39" s="62">
        <v>917</v>
      </c>
      <c r="B39" s="63" t="s">
        <v>157</v>
      </c>
      <c r="C39" s="44">
        <v>487</v>
      </c>
      <c r="D39" s="45">
        <v>-0.61224489795918657</v>
      </c>
      <c r="E39" s="44">
        <v>11.629656340073121</v>
      </c>
      <c r="F39" s="44">
        <v>420</v>
      </c>
      <c r="G39" s="45">
        <v>0</v>
      </c>
      <c r="H39" s="44">
        <v>294</v>
      </c>
      <c r="I39" s="45">
        <v>5.7553956834532443</v>
      </c>
      <c r="J39" s="44">
        <v>509</v>
      </c>
      <c r="K39" s="45">
        <v>-6.7765567765567738</v>
      </c>
      <c r="L39" s="44">
        <v>490</v>
      </c>
      <c r="M39" s="44">
        <v>546</v>
      </c>
    </row>
    <row r="40" spans="1:13" ht="11.25" customHeight="1">
      <c r="A40" s="62">
        <v>918</v>
      </c>
      <c r="B40" s="63" t="s">
        <v>610</v>
      </c>
      <c r="C40" s="44">
        <v>414</v>
      </c>
      <c r="D40" s="45">
        <v>-22.616822429906549</v>
      </c>
      <c r="E40" s="44">
        <v>8.1992050335989166</v>
      </c>
      <c r="F40" s="44">
        <v>313</v>
      </c>
      <c r="G40" s="45">
        <v>-30.752212389380531</v>
      </c>
      <c r="H40" s="44">
        <v>255</v>
      </c>
      <c r="I40" s="45">
        <v>10.869565217391312</v>
      </c>
      <c r="J40" s="44">
        <v>448</v>
      </c>
      <c r="K40" s="45">
        <v>-43.43434343434344</v>
      </c>
      <c r="L40" s="44">
        <v>535</v>
      </c>
      <c r="M40" s="44">
        <v>792</v>
      </c>
    </row>
    <row r="41" spans="1:13" ht="11.25" customHeight="1">
      <c r="A41" s="62">
        <v>1001</v>
      </c>
      <c r="B41" s="63" t="s">
        <v>555</v>
      </c>
      <c r="C41" s="44">
        <v>562</v>
      </c>
      <c r="D41" s="45">
        <v>-19.252873563218387</v>
      </c>
      <c r="E41" s="44">
        <v>5.6528600756195768</v>
      </c>
      <c r="F41" s="44">
        <v>451</v>
      </c>
      <c r="G41" s="45">
        <v>-16.635859519408498</v>
      </c>
      <c r="H41" s="44">
        <v>218</v>
      </c>
      <c r="I41" s="45">
        <v>-15.503875968992247</v>
      </c>
      <c r="J41" s="44">
        <v>561</v>
      </c>
      <c r="K41" s="45">
        <v>82.142857142857139</v>
      </c>
      <c r="L41" s="44">
        <v>696</v>
      </c>
      <c r="M41" s="44">
        <v>308</v>
      </c>
    </row>
    <row r="42" spans="1:13" ht="11.25" customHeight="1">
      <c r="A42" s="62">
        <v>1101</v>
      </c>
      <c r="B42" s="63" t="s">
        <v>601</v>
      </c>
      <c r="C42" s="44">
        <v>6506</v>
      </c>
      <c r="D42" s="45">
        <v>-10.644142288147236</v>
      </c>
      <c r="E42" s="44">
        <v>18.004729493191494</v>
      </c>
      <c r="F42" s="44">
        <v>5673</v>
      </c>
      <c r="G42" s="45">
        <v>-9.4348659003831443</v>
      </c>
      <c r="H42" s="44">
        <v>382</v>
      </c>
      <c r="I42" s="45">
        <v>12.023460410557178</v>
      </c>
      <c r="J42" s="44">
        <v>1242</v>
      </c>
      <c r="K42" s="45">
        <v>-17.639257294429711</v>
      </c>
      <c r="L42" s="44">
        <v>7281</v>
      </c>
      <c r="M42" s="44">
        <v>1508</v>
      </c>
    </row>
    <row r="43" spans="1:13" ht="11.25" customHeight="1">
      <c r="A43" s="62">
        <v>1201</v>
      </c>
      <c r="B43" s="63" t="s">
        <v>987</v>
      </c>
      <c r="C43" s="44">
        <v>1716</v>
      </c>
      <c r="D43" s="45">
        <v>43.358395989974923</v>
      </c>
      <c r="E43" s="44">
        <v>21.765325148082852</v>
      </c>
      <c r="F43" s="44">
        <v>1585</v>
      </c>
      <c r="G43" s="45">
        <v>30.024610336341283</v>
      </c>
      <c r="H43" s="44">
        <v>605</v>
      </c>
      <c r="I43" s="45">
        <v>-11.807580174927111</v>
      </c>
      <c r="J43" s="44">
        <v>768</v>
      </c>
      <c r="K43" s="45">
        <v>-11.213872832369944</v>
      </c>
      <c r="L43" s="44">
        <v>1197</v>
      </c>
      <c r="M43" s="44">
        <v>865</v>
      </c>
    </row>
    <row r="44" spans="1:13" ht="11.25" customHeight="1">
      <c r="A44" s="62">
        <v>1202</v>
      </c>
      <c r="B44" s="63" t="s">
        <v>759</v>
      </c>
      <c r="C44" s="44">
        <v>702</v>
      </c>
      <c r="D44" s="45">
        <v>24.689165186500887</v>
      </c>
      <c r="E44" s="44">
        <v>11.731518680187438</v>
      </c>
      <c r="F44" s="44">
        <v>617</v>
      </c>
      <c r="G44" s="45">
        <v>14.684014869888486</v>
      </c>
      <c r="H44" s="44">
        <v>402</v>
      </c>
      <c r="I44" s="45">
        <v>20</v>
      </c>
      <c r="J44" s="44">
        <v>529</v>
      </c>
      <c r="K44" s="45">
        <v>-28.993288590604024</v>
      </c>
      <c r="L44" s="44">
        <v>563</v>
      </c>
      <c r="M44" s="44">
        <v>745</v>
      </c>
    </row>
    <row r="45" spans="1:13" ht="11.25" customHeight="1">
      <c r="A45" s="62">
        <v>1203</v>
      </c>
      <c r="B45" s="63" t="s">
        <v>758</v>
      </c>
      <c r="C45" s="44">
        <v>556</v>
      </c>
      <c r="D45" s="45">
        <v>30.210772833723638</v>
      </c>
      <c r="E45" s="44">
        <v>12.945134515314139</v>
      </c>
      <c r="F45" s="44">
        <v>495</v>
      </c>
      <c r="G45" s="45">
        <v>15.116279069767444</v>
      </c>
      <c r="H45" s="44">
        <v>277</v>
      </c>
      <c r="I45" s="45">
        <v>-25.737265415549587</v>
      </c>
      <c r="J45" s="44">
        <v>264</v>
      </c>
      <c r="K45" s="45">
        <v>13.793103448275872</v>
      </c>
      <c r="L45" s="44">
        <v>427</v>
      </c>
      <c r="M45" s="44">
        <v>232</v>
      </c>
    </row>
    <row r="46" spans="1:13" ht="11.25" customHeight="1">
      <c r="A46" s="62">
        <v>1204</v>
      </c>
      <c r="B46" s="63" t="s">
        <v>756</v>
      </c>
      <c r="C46" s="44">
        <v>477</v>
      </c>
      <c r="D46" s="45">
        <v>0.63291139240506311</v>
      </c>
      <c r="E46" s="44">
        <v>12.340760211526321</v>
      </c>
      <c r="F46" s="44">
        <v>454</v>
      </c>
      <c r="G46" s="45">
        <v>8.0952380952380878</v>
      </c>
      <c r="H46" s="44">
        <v>263</v>
      </c>
      <c r="I46" s="45">
        <v>-15.161290322580641</v>
      </c>
      <c r="J46" s="44">
        <v>169</v>
      </c>
      <c r="K46" s="45">
        <v>-83.463796477495109</v>
      </c>
      <c r="L46" s="44">
        <v>474</v>
      </c>
      <c r="M46" s="44">
        <v>1022</v>
      </c>
    </row>
    <row r="47" spans="1:13" ht="11.25" customHeight="1">
      <c r="A47" s="62">
        <v>1205</v>
      </c>
      <c r="B47" s="63" t="s">
        <v>757</v>
      </c>
      <c r="C47" s="44">
        <v>524</v>
      </c>
      <c r="D47" s="45">
        <v>29.064039408866989</v>
      </c>
      <c r="E47" s="44">
        <v>17.396327515744673</v>
      </c>
      <c r="F47" s="44">
        <v>508</v>
      </c>
      <c r="G47" s="45">
        <v>46.820809248554923</v>
      </c>
      <c r="H47" s="44">
        <v>205</v>
      </c>
      <c r="I47" s="45">
        <v>-22.641509433962256</v>
      </c>
      <c r="J47" s="44">
        <v>76</v>
      </c>
      <c r="K47" s="45">
        <v>28.813559322033882</v>
      </c>
      <c r="L47" s="44">
        <v>406</v>
      </c>
      <c r="M47" s="44">
        <v>59</v>
      </c>
    </row>
    <row r="48" spans="1:13" ht="11.25" customHeight="1">
      <c r="A48" s="62">
        <v>1301</v>
      </c>
      <c r="B48" s="63" t="s">
        <v>124</v>
      </c>
      <c r="C48" s="44">
        <v>108</v>
      </c>
      <c r="D48" s="45">
        <v>1.8867924528301927</v>
      </c>
      <c r="E48" s="44">
        <v>4.1446959405005872</v>
      </c>
      <c r="F48" s="44">
        <v>108</v>
      </c>
      <c r="G48" s="45">
        <v>-5.2631578947368496</v>
      </c>
      <c r="H48" s="44">
        <v>60</v>
      </c>
      <c r="I48" s="45">
        <v>-31.034482758620683</v>
      </c>
      <c r="J48" s="44">
        <v>70</v>
      </c>
      <c r="K48" s="45">
        <v>45.833333333333314</v>
      </c>
      <c r="L48" s="44">
        <v>106</v>
      </c>
      <c r="M48" s="44">
        <v>48</v>
      </c>
    </row>
    <row r="49" spans="1:13" ht="11.25" customHeight="1">
      <c r="A49" s="62">
        <v>1302</v>
      </c>
      <c r="B49" s="63" t="s">
        <v>640</v>
      </c>
      <c r="C49" s="44">
        <v>639</v>
      </c>
      <c r="D49" s="45">
        <v>91.317365269461078</v>
      </c>
      <c r="E49" s="44">
        <v>15.104811792626771</v>
      </c>
      <c r="F49" s="44">
        <v>607</v>
      </c>
      <c r="G49" s="45">
        <v>91.482649842271314</v>
      </c>
      <c r="H49" s="44">
        <v>120</v>
      </c>
      <c r="I49" s="45">
        <v>-18.367346938775512</v>
      </c>
      <c r="J49" s="44">
        <v>147</v>
      </c>
      <c r="K49" s="45">
        <v>81.481481481481495</v>
      </c>
      <c r="L49" s="44">
        <v>334</v>
      </c>
      <c r="M49" s="44">
        <v>81</v>
      </c>
    </row>
    <row r="50" spans="1:13" ht="11.25" customHeight="1">
      <c r="A50" s="62">
        <v>1303</v>
      </c>
      <c r="B50" s="63" t="s">
        <v>641</v>
      </c>
      <c r="C50" s="44">
        <v>458</v>
      </c>
      <c r="D50" s="45">
        <v>-8.5828343313373239</v>
      </c>
      <c r="E50" s="44">
        <v>9.9093660818409788</v>
      </c>
      <c r="F50" s="44">
        <v>430</v>
      </c>
      <c r="G50" s="45">
        <v>15.591397849462368</v>
      </c>
      <c r="H50" s="44">
        <v>199</v>
      </c>
      <c r="I50" s="45">
        <v>-10.36036036036036</v>
      </c>
      <c r="J50" s="44">
        <v>81</v>
      </c>
      <c r="K50" s="45">
        <v>-52.631578947368425</v>
      </c>
      <c r="L50" s="44">
        <v>501</v>
      </c>
      <c r="M50" s="44">
        <v>171</v>
      </c>
    </row>
    <row r="51" spans="1:13" ht="11.25" customHeight="1">
      <c r="A51" s="62">
        <v>1304</v>
      </c>
      <c r="B51" s="63" t="s">
        <v>510</v>
      </c>
      <c r="C51" s="44">
        <v>340</v>
      </c>
      <c r="D51" s="45">
        <v>-42.664418212478914</v>
      </c>
      <c r="E51" s="44">
        <v>7.3069252458565437</v>
      </c>
      <c r="F51" s="44">
        <v>306</v>
      </c>
      <c r="G51" s="45">
        <v>-46.875</v>
      </c>
      <c r="H51" s="44">
        <v>223</v>
      </c>
      <c r="I51" s="45">
        <v>-12.204724409448815</v>
      </c>
      <c r="J51" s="44">
        <v>124</v>
      </c>
      <c r="K51" s="45">
        <v>-68.527918781725887</v>
      </c>
      <c r="L51" s="44">
        <v>593</v>
      </c>
      <c r="M51" s="44">
        <v>394</v>
      </c>
    </row>
    <row r="52" spans="1:13" ht="11.25" customHeight="1">
      <c r="A52" s="62">
        <v>1401</v>
      </c>
      <c r="B52" s="63" t="s">
        <v>474</v>
      </c>
      <c r="C52" s="44">
        <v>1243</v>
      </c>
      <c r="D52" s="45">
        <v>-15.037593984962399</v>
      </c>
      <c r="E52" s="44">
        <v>11.959374687305166</v>
      </c>
      <c r="F52" s="44">
        <v>1147</v>
      </c>
      <c r="G52" s="45">
        <v>-13.237518910741301</v>
      </c>
      <c r="H52" s="44">
        <v>208</v>
      </c>
      <c r="I52" s="45">
        <v>-24.087591240875923</v>
      </c>
      <c r="J52" s="44">
        <v>460</v>
      </c>
      <c r="K52" s="45">
        <v>14.427860696517399</v>
      </c>
      <c r="L52" s="44">
        <v>1463</v>
      </c>
      <c r="M52" s="44">
        <v>402</v>
      </c>
    </row>
    <row r="53" spans="1:13" ht="11.25" customHeight="1">
      <c r="A53" s="62">
        <v>1402</v>
      </c>
      <c r="B53" s="63" t="s">
        <v>475</v>
      </c>
      <c r="C53" s="44">
        <v>310</v>
      </c>
      <c r="D53" s="45">
        <v>6.5292096219931324</v>
      </c>
      <c r="E53" s="44">
        <v>5.5434255866643056</v>
      </c>
      <c r="F53" s="44">
        <v>234</v>
      </c>
      <c r="G53" s="45">
        <v>11.961722488038291</v>
      </c>
      <c r="H53" s="44">
        <v>162</v>
      </c>
      <c r="I53" s="45">
        <v>10.204081632653043</v>
      </c>
      <c r="J53" s="44">
        <v>158</v>
      </c>
      <c r="K53" s="45">
        <v>-5.3892215568862269</v>
      </c>
      <c r="L53" s="44">
        <v>291</v>
      </c>
      <c r="M53" s="44">
        <v>167</v>
      </c>
    </row>
    <row r="54" spans="1:13" ht="11.25" customHeight="1">
      <c r="A54" s="62">
        <v>1403</v>
      </c>
      <c r="B54" s="63" t="s">
        <v>46</v>
      </c>
      <c r="C54" s="44">
        <v>879</v>
      </c>
      <c r="D54" s="45">
        <v>15.052356020942412</v>
      </c>
      <c r="E54" s="44">
        <v>6.0832428459610801</v>
      </c>
      <c r="F54" s="44">
        <v>503</v>
      </c>
      <c r="G54" s="45">
        <v>-17.405582922824308</v>
      </c>
      <c r="H54" s="44">
        <v>341</v>
      </c>
      <c r="I54" s="45">
        <v>-9.5490716180371322</v>
      </c>
      <c r="J54" s="44">
        <v>1079</v>
      </c>
      <c r="K54" s="45">
        <v>-16.226708074534159</v>
      </c>
      <c r="L54" s="44">
        <v>764</v>
      </c>
      <c r="M54" s="44">
        <v>1288</v>
      </c>
    </row>
    <row r="55" spans="1:13" ht="11.25" customHeight="1">
      <c r="A55" s="62">
        <v>1404</v>
      </c>
      <c r="B55" s="63" t="s">
        <v>473</v>
      </c>
      <c r="C55" s="44">
        <v>1183</v>
      </c>
      <c r="D55" s="45">
        <v>10.148975791433898</v>
      </c>
      <c r="E55" s="44">
        <v>11.399311223359049</v>
      </c>
      <c r="F55" s="44">
        <v>1086</v>
      </c>
      <c r="G55" s="45">
        <v>66.055045871559628</v>
      </c>
      <c r="H55" s="44">
        <v>342</v>
      </c>
      <c r="I55" s="45">
        <v>19.580419580419587</v>
      </c>
      <c r="J55" s="44">
        <v>411</v>
      </c>
      <c r="K55" s="45">
        <v>92.957746478873247</v>
      </c>
      <c r="L55" s="44">
        <v>1074</v>
      </c>
      <c r="M55" s="44">
        <v>213</v>
      </c>
    </row>
    <row r="56" spans="1:13" ht="11.25" customHeight="1">
      <c r="A56" s="62">
        <v>1501</v>
      </c>
      <c r="B56" s="63" t="s">
        <v>988</v>
      </c>
      <c r="C56" s="44">
        <v>74</v>
      </c>
      <c r="D56" s="45">
        <v>-25.252525252525245</v>
      </c>
      <c r="E56" s="44">
        <v>3.7441245073187512</v>
      </c>
      <c r="F56" s="44">
        <v>69</v>
      </c>
      <c r="G56" s="45">
        <v>-18.82352941176471</v>
      </c>
      <c r="H56" s="44">
        <v>66</v>
      </c>
      <c r="I56" s="45">
        <v>-2.941176470588232</v>
      </c>
      <c r="J56" s="44">
        <v>84</v>
      </c>
      <c r="K56" s="45">
        <v>250</v>
      </c>
      <c r="L56" s="44">
        <v>99</v>
      </c>
      <c r="M56" s="44">
        <v>24</v>
      </c>
    </row>
    <row r="57" spans="1:13" ht="11.25" customHeight="1">
      <c r="A57" s="62">
        <v>1502</v>
      </c>
      <c r="B57" s="63" t="s">
        <v>519</v>
      </c>
      <c r="C57" s="44">
        <v>141</v>
      </c>
      <c r="D57" s="45">
        <v>-14.545454545454547</v>
      </c>
      <c r="E57" s="44">
        <v>3.8088549123423103</v>
      </c>
      <c r="F57" s="44">
        <v>129</v>
      </c>
      <c r="G57" s="45">
        <v>-3.0075187969924855</v>
      </c>
      <c r="H57" s="44">
        <v>68</v>
      </c>
      <c r="I57" s="45">
        <v>-39.285714285714292</v>
      </c>
      <c r="J57" s="44">
        <v>32</v>
      </c>
      <c r="K57" s="45">
        <v>-65.591397849462368</v>
      </c>
      <c r="L57" s="44">
        <v>165</v>
      </c>
      <c r="M57" s="44">
        <v>93</v>
      </c>
    </row>
    <row r="58" spans="1:13" ht="11.25" customHeight="1">
      <c r="A58" s="62">
        <v>1503</v>
      </c>
      <c r="B58" s="63" t="s">
        <v>990</v>
      </c>
      <c r="C58" s="44">
        <v>209</v>
      </c>
      <c r="D58" s="45">
        <v>-26.666666666666671</v>
      </c>
      <c r="E58" s="44">
        <v>2.8066952439273321</v>
      </c>
      <c r="F58" s="44">
        <v>196</v>
      </c>
      <c r="G58" s="45">
        <v>-11.711711711711715</v>
      </c>
      <c r="H58" s="44">
        <v>174</v>
      </c>
      <c r="I58" s="45">
        <v>-2.2471910112359552</v>
      </c>
      <c r="J58" s="44">
        <v>726</v>
      </c>
      <c r="K58" s="45">
        <v>37.5</v>
      </c>
      <c r="L58" s="44">
        <v>285</v>
      </c>
      <c r="M58" s="44">
        <v>528</v>
      </c>
    </row>
    <row r="59" spans="1:13" ht="11.25" customHeight="1">
      <c r="A59" s="62">
        <v>1504</v>
      </c>
      <c r="B59" s="63" t="s">
        <v>989</v>
      </c>
      <c r="C59" s="44">
        <v>626</v>
      </c>
      <c r="D59" s="45">
        <v>0.48154093097913631</v>
      </c>
      <c r="E59" s="44">
        <v>6.8745881836151987</v>
      </c>
      <c r="F59" s="44">
        <v>482</v>
      </c>
      <c r="G59" s="45">
        <v>0.4166666666666714</v>
      </c>
      <c r="H59" s="44">
        <v>314</v>
      </c>
      <c r="I59" s="45">
        <v>1.9480519480519405</v>
      </c>
      <c r="J59" s="44">
        <v>369</v>
      </c>
      <c r="K59" s="45">
        <v>-8.6633663366336577</v>
      </c>
      <c r="L59" s="44">
        <v>623</v>
      </c>
      <c r="M59" s="44">
        <v>404</v>
      </c>
    </row>
    <row r="60" spans="1:13" ht="11.25" customHeight="1">
      <c r="A60" s="62">
        <v>1601</v>
      </c>
      <c r="B60" s="63" t="s">
        <v>470</v>
      </c>
      <c r="C60" s="44">
        <v>474</v>
      </c>
      <c r="D60" s="45">
        <v>10.232558139534873</v>
      </c>
      <c r="E60" s="44">
        <v>7.0334444736268091</v>
      </c>
      <c r="F60" s="44">
        <v>325</v>
      </c>
      <c r="G60" s="45">
        <v>-6.3400576368876074</v>
      </c>
      <c r="H60" s="44">
        <v>155</v>
      </c>
      <c r="I60" s="45">
        <v>-13.407821229050271</v>
      </c>
      <c r="J60" s="44">
        <v>177</v>
      </c>
      <c r="K60" s="45">
        <v>-3.8043478260869534</v>
      </c>
      <c r="L60" s="44">
        <v>430</v>
      </c>
      <c r="M60" s="44">
        <v>184</v>
      </c>
    </row>
    <row r="61" spans="1:13" ht="11.25" customHeight="1">
      <c r="A61" s="62">
        <v>1602</v>
      </c>
      <c r="B61" s="63" t="s">
        <v>417</v>
      </c>
      <c r="C61" s="44">
        <v>234</v>
      </c>
      <c r="D61" s="45">
        <v>-12.359550561797747</v>
      </c>
      <c r="E61" s="44">
        <v>6.4168659368624263</v>
      </c>
      <c r="F61" s="44">
        <v>163</v>
      </c>
      <c r="G61" s="45">
        <v>-21.634615384615387</v>
      </c>
      <c r="H61" s="44">
        <v>126</v>
      </c>
      <c r="I61" s="45">
        <v>7.6923076923076934</v>
      </c>
      <c r="J61" s="44">
        <v>201</v>
      </c>
      <c r="K61" s="45">
        <v>139.28571428571428</v>
      </c>
      <c r="L61" s="44">
        <v>267</v>
      </c>
      <c r="M61" s="44">
        <v>84</v>
      </c>
    </row>
    <row r="62" spans="1:13" ht="11.25" customHeight="1">
      <c r="A62" s="62">
        <v>1603</v>
      </c>
      <c r="B62" s="63" t="s">
        <v>472</v>
      </c>
      <c r="C62" s="44">
        <v>199</v>
      </c>
      <c r="D62" s="45">
        <v>-46.505376344086024</v>
      </c>
      <c r="E62" s="44">
        <v>2.9801929487736283</v>
      </c>
      <c r="F62" s="44">
        <v>172</v>
      </c>
      <c r="G62" s="45">
        <v>-48.656716417910452</v>
      </c>
      <c r="H62" s="44">
        <v>113</v>
      </c>
      <c r="I62" s="45">
        <v>-5.8333333333333286</v>
      </c>
      <c r="J62" s="44">
        <v>265</v>
      </c>
      <c r="K62" s="45">
        <v>-47.105788423153697</v>
      </c>
      <c r="L62" s="44">
        <v>372</v>
      </c>
      <c r="M62" s="44">
        <v>501</v>
      </c>
    </row>
    <row r="63" spans="1:13" ht="11.25" customHeight="1">
      <c r="A63" s="62">
        <v>1604</v>
      </c>
      <c r="B63" s="63" t="s">
        <v>471</v>
      </c>
      <c r="C63" s="44">
        <v>202</v>
      </c>
      <c r="D63" s="45">
        <v>-6.9124423963133665</v>
      </c>
      <c r="E63" s="44">
        <v>4.5405910860554402</v>
      </c>
      <c r="F63" s="44">
        <v>160</v>
      </c>
      <c r="G63" s="45">
        <v>-1.8404907975460105</v>
      </c>
      <c r="H63" s="44">
        <v>141</v>
      </c>
      <c r="I63" s="45">
        <v>11.904761904761912</v>
      </c>
      <c r="J63" s="44">
        <v>155</v>
      </c>
      <c r="K63" s="45">
        <v>-22.110552763819086</v>
      </c>
      <c r="L63" s="44">
        <v>217</v>
      </c>
      <c r="M63" s="44">
        <v>199</v>
      </c>
    </row>
    <row r="64" spans="1:13" ht="11.25" customHeight="1">
      <c r="A64" s="183"/>
      <c r="B64" s="184"/>
      <c r="C64" s="209"/>
      <c r="D64" s="209"/>
      <c r="E64" s="209"/>
      <c r="F64" s="209"/>
      <c r="G64" s="209"/>
      <c r="H64" s="209"/>
      <c r="I64" s="209"/>
      <c r="J64" s="209"/>
      <c r="K64" s="46"/>
      <c r="L64" s="46"/>
      <c r="M64" s="46"/>
    </row>
    <row r="65" spans="1:244" s="37" customFormat="1" ht="11.25" customHeight="1">
      <c r="A65" s="206" t="s">
        <v>1270</v>
      </c>
      <c r="B65" s="127"/>
      <c r="C65" s="206"/>
      <c r="D65" s="206"/>
      <c r="E65" s="127"/>
      <c r="F65" s="206" t="s">
        <v>1272</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1271</v>
      </c>
      <c r="B66" s="127"/>
      <c r="C66" s="206"/>
      <c r="D66" s="206"/>
      <c r="E66" s="127"/>
      <c r="F66" s="206" t="s">
        <v>1273</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1745</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spans="2:244" ht="9" customHeight="1"/>
    <row r="82" spans="2:244" s="43" customFormat="1" ht="9" customHeight="1">
      <c r="B82" s="36"/>
      <c r="C82" s="44"/>
      <c r="D82" s="44"/>
      <c r="E82" s="44"/>
      <c r="F82" s="44"/>
      <c r="G82" s="44"/>
      <c r="H82" s="44"/>
      <c r="I82" s="44"/>
      <c r="J82" s="44"/>
      <c r="K82" s="44"/>
      <c r="L82" s="44"/>
      <c r="M82" s="44"/>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c r="DG82" s="36"/>
      <c r="DH82" s="36"/>
      <c r="DI82" s="36"/>
      <c r="DJ82" s="36"/>
      <c r="DK82" s="36"/>
      <c r="DL82" s="36"/>
      <c r="DM82" s="36"/>
      <c r="DN82" s="36"/>
      <c r="DO82" s="36"/>
      <c r="DP82" s="36"/>
      <c r="DQ82" s="36"/>
      <c r="DR82" s="36"/>
      <c r="DS82" s="36"/>
      <c r="DT82" s="36"/>
      <c r="DU82" s="36"/>
      <c r="DV82" s="36"/>
      <c r="DW82" s="36"/>
      <c r="DX82" s="36"/>
      <c r="DY82" s="36"/>
      <c r="DZ82" s="36"/>
      <c r="EA82" s="36"/>
      <c r="EB82" s="36"/>
      <c r="EC82" s="36"/>
      <c r="ED82" s="36"/>
      <c r="EE82" s="36"/>
      <c r="EF82" s="36"/>
      <c r="EG82" s="36"/>
      <c r="EH82" s="36"/>
      <c r="EI82" s="36"/>
      <c r="EJ82" s="36"/>
      <c r="EK82" s="36"/>
      <c r="EL82" s="36"/>
      <c r="EM82" s="36"/>
      <c r="EN82" s="36"/>
      <c r="EO82" s="36"/>
      <c r="EP82" s="36"/>
      <c r="EQ82" s="36"/>
      <c r="ER82" s="36"/>
      <c r="ES82" s="36"/>
      <c r="ET82" s="36"/>
      <c r="EU82" s="36"/>
      <c r="EV82" s="36"/>
      <c r="EW82" s="36"/>
      <c r="EX82" s="36"/>
      <c r="EY82" s="36"/>
      <c r="EZ82" s="36"/>
      <c r="FA82" s="36"/>
      <c r="FB82" s="36"/>
      <c r="FC82" s="36"/>
      <c r="FD82" s="36"/>
      <c r="FE82" s="36"/>
      <c r="FF82" s="36"/>
      <c r="FG82" s="36"/>
      <c r="FH82" s="36"/>
      <c r="FI82" s="36"/>
      <c r="FJ82" s="36"/>
      <c r="FK82" s="36"/>
      <c r="FL82" s="36"/>
      <c r="FM82" s="36"/>
      <c r="FN82" s="36"/>
      <c r="FO82" s="36"/>
      <c r="FP82" s="36"/>
      <c r="FQ82" s="36"/>
      <c r="FR82" s="36"/>
      <c r="FS82" s="36"/>
      <c r="FT82" s="36"/>
      <c r="FU82" s="36"/>
      <c r="FV82" s="36"/>
      <c r="FW82" s="36"/>
      <c r="FX82" s="36"/>
      <c r="FY82" s="36"/>
      <c r="FZ82" s="36"/>
      <c r="GA82" s="36"/>
      <c r="GB82" s="36"/>
      <c r="GC82" s="36"/>
      <c r="GD82" s="36"/>
      <c r="GE82" s="36"/>
      <c r="GF82" s="36"/>
      <c r="GG82" s="36"/>
      <c r="GH82" s="36"/>
      <c r="GI82" s="36"/>
      <c r="GJ82" s="36"/>
      <c r="GK82" s="36"/>
      <c r="GL82" s="36"/>
      <c r="GM82" s="36"/>
      <c r="GN82" s="36"/>
      <c r="GO82" s="36"/>
      <c r="GP82" s="36"/>
      <c r="GQ82" s="36"/>
      <c r="GR82" s="36"/>
      <c r="GS82" s="36"/>
      <c r="GT82" s="36"/>
      <c r="GU82" s="36"/>
      <c r="GV82" s="36"/>
      <c r="GW82" s="36"/>
      <c r="GX82" s="36"/>
      <c r="GY82" s="36"/>
      <c r="GZ82" s="36"/>
      <c r="HA82" s="36"/>
      <c r="HB82" s="36"/>
      <c r="HC82" s="36"/>
      <c r="HD82" s="36"/>
      <c r="HE82" s="36"/>
      <c r="HF82" s="36"/>
      <c r="HG82" s="36"/>
      <c r="HH82" s="36"/>
      <c r="HI82" s="36"/>
      <c r="HJ82" s="36"/>
      <c r="HK82" s="36"/>
      <c r="HL82" s="36"/>
      <c r="HM82" s="36"/>
      <c r="HN82" s="36"/>
      <c r="HO82" s="36"/>
      <c r="HP82" s="36"/>
      <c r="HQ82" s="36"/>
      <c r="HR82" s="36"/>
      <c r="HS82" s="36"/>
      <c r="HT82" s="36"/>
      <c r="HU82" s="36"/>
      <c r="HV82" s="36"/>
      <c r="HW82" s="36"/>
      <c r="HX82" s="36"/>
      <c r="HY82" s="36"/>
      <c r="HZ82" s="36"/>
      <c r="IA82" s="36"/>
      <c r="IB82" s="36"/>
      <c r="IC82" s="36"/>
      <c r="ID82" s="36"/>
      <c r="IE82" s="36"/>
      <c r="IF82" s="36"/>
      <c r="IG82" s="36"/>
      <c r="IH82" s="36"/>
      <c r="II82" s="36"/>
      <c r="IJ82" s="36"/>
    </row>
    <row r="83" spans="2:244" s="43" customFormat="1" ht="9" customHeight="1">
      <c r="B83" s="36"/>
      <c r="C83" s="44"/>
      <c r="D83" s="44"/>
      <c r="E83" s="44"/>
      <c r="F83" s="44"/>
      <c r="G83" s="44"/>
      <c r="H83" s="44"/>
      <c r="I83" s="44"/>
      <c r="J83" s="44"/>
      <c r="K83" s="44"/>
      <c r="L83" s="44"/>
      <c r="M83" s="44"/>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c r="DG83" s="36"/>
      <c r="DH83" s="36"/>
      <c r="DI83" s="36"/>
      <c r="DJ83" s="36"/>
      <c r="DK83" s="36"/>
      <c r="DL83" s="36"/>
      <c r="DM83" s="36"/>
      <c r="DN83" s="36"/>
      <c r="DO83" s="36"/>
      <c r="DP83" s="36"/>
      <c r="DQ83" s="36"/>
      <c r="DR83" s="36"/>
      <c r="DS83" s="36"/>
      <c r="DT83" s="36"/>
      <c r="DU83" s="36"/>
      <c r="DV83" s="36"/>
      <c r="DW83" s="36"/>
      <c r="DX83" s="36"/>
      <c r="DY83" s="36"/>
      <c r="DZ83" s="36"/>
      <c r="EA83" s="36"/>
      <c r="EB83" s="36"/>
      <c r="EC83" s="36"/>
      <c r="ED83" s="36"/>
      <c r="EE83" s="36"/>
      <c r="EF83" s="36"/>
      <c r="EG83" s="36"/>
      <c r="EH83" s="36"/>
      <c r="EI83" s="36"/>
      <c r="EJ83" s="36"/>
      <c r="EK83" s="36"/>
      <c r="EL83" s="36"/>
      <c r="EM83" s="36"/>
      <c r="EN83" s="36"/>
      <c r="EO83" s="36"/>
      <c r="EP83" s="36"/>
      <c r="EQ83" s="36"/>
      <c r="ER83" s="36"/>
      <c r="ES83" s="36"/>
      <c r="ET83" s="36"/>
      <c r="EU83" s="36"/>
      <c r="EV83" s="36"/>
      <c r="EW83" s="36"/>
      <c r="EX83" s="36"/>
      <c r="EY83" s="36"/>
      <c r="EZ83" s="36"/>
      <c r="FA83" s="36"/>
      <c r="FB83" s="36"/>
      <c r="FC83" s="36"/>
      <c r="FD83" s="36"/>
      <c r="FE83" s="36"/>
      <c r="FF83" s="36"/>
      <c r="FG83" s="36"/>
      <c r="FH83" s="36"/>
      <c r="FI83" s="36"/>
      <c r="FJ83" s="36"/>
      <c r="FK83" s="36"/>
      <c r="FL83" s="36"/>
      <c r="FM83" s="36"/>
      <c r="FN83" s="36"/>
      <c r="FO83" s="36"/>
      <c r="FP83" s="36"/>
      <c r="FQ83" s="36"/>
      <c r="FR83" s="36"/>
      <c r="FS83" s="36"/>
      <c r="FT83" s="36"/>
      <c r="FU83" s="36"/>
      <c r="FV83" s="36"/>
      <c r="FW83" s="36"/>
      <c r="FX83" s="36"/>
      <c r="FY83" s="36"/>
      <c r="FZ83" s="36"/>
      <c r="GA83" s="36"/>
      <c r="GB83" s="36"/>
      <c r="GC83" s="36"/>
      <c r="GD83" s="36"/>
      <c r="GE83" s="36"/>
      <c r="GF83" s="36"/>
      <c r="GG83" s="36"/>
      <c r="GH83" s="36"/>
      <c r="GI83" s="36"/>
      <c r="GJ83" s="36"/>
      <c r="GK83" s="36"/>
      <c r="GL83" s="36"/>
      <c r="GM83" s="36"/>
      <c r="GN83" s="36"/>
      <c r="GO83" s="36"/>
      <c r="GP83" s="36"/>
      <c r="GQ83" s="36"/>
      <c r="GR83" s="36"/>
      <c r="GS83" s="36"/>
      <c r="GT83" s="36"/>
      <c r="GU83" s="36"/>
      <c r="GV83" s="36"/>
      <c r="GW83" s="36"/>
      <c r="GX83" s="36"/>
      <c r="GY83" s="36"/>
      <c r="GZ83" s="36"/>
      <c r="HA83" s="36"/>
      <c r="HB83" s="36"/>
      <c r="HC83" s="36"/>
      <c r="HD83" s="36"/>
      <c r="HE83" s="36"/>
      <c r="HF83" s="36"/>
      <c r="HG83" s="36"/>
      <c r="HH83" s="36"/>
      <c r="HI83" s="36"/>
      <c r="HJ83" s="36"/>
      <c r="HK83" s="36"/>
      <c r="HL83" s="36"/>
      <c r="HM83" s="36"/>
      <c r="HN83" s="36"/>
      <c r="HO83" s="36"/>
      <c r="HP83" s="36"/>
      <c r="HQ83" s="36"/>
      <c r="HR83" s="36"/>
      <c r="HS83" s="36"/>
      <c r="HT83" s="36"/>
      <c r="HU83" s="36"/>
      <c r="HV83" s="36"/>
      <c r="HW83" s="36"/>
      <c r="HX83" s="36"/>
      <c r="HY83" s="36"/>
      <c r="HZ83" s="36"/>
      <c r="IA83" s="36"/>
      <c r="IB83" s="36"/>
      <c r="IC83" s="36"/>
      <c r="ID83" s="36"/>
      <c r="IE83" s="36"/>
      <c r="IF83" s="36"/>
      <c r="IG83" s="36"/>
      <c r="IH83" s="36"/>
      <c r="II83" s="36"/>
      <c r="IJ83" s="36"/>
    </row>
    <row r="84" spans="2:244" s="43" customFormat="1" ht="9" customHeight="1">
      <c r="B84" s="36"/>
      <c r="C84" s="44"/>
      <c r="D84" s="44"/>
      <c r="E84" s="44"/>
      <c r="F84" s="44"/>
      <c r="G84" s="44"/>
      <c r="H84" s="44"/>
      <c r="I84" s="44"/>
      <c r="J84" s="44"/>
      <c r="K84" s="44"/>
      <c r="L84" s="44"/>
      <c r="M84" s="44"/>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c r="DG84" s="36"/>
      <c r="DH84" s="36"/>
      <c r="DI84" s="36"/>
      <c r="DJ84" s="36"/>
      <c r="DK84" s="36"/>
      <c r="DL84" s="36"/>
      <c r="DM84" s="36"/>
      <c r="DN84" s="36"/>
      <c r="DO84" s="36"/>
      <c r="DP84" s="36"/>
      <c r="DQ84" s="36"/>
      <c r="DR84" s="36"/>
      <c r="DS84" s="36"/>
      <c r="DT84" s="36"/>
      <c r="DU84" s="36"/>
      <c r="DV84" s="36"/>
      <c r="DW84" s="36"/>
      <c r="DX84" s="36"/>
      <c r="DY84" s="36"/>
      <c r="DZ84" s="36"/>
      <c r="EA84" s="36"/>
      <c r="EB84" s="36"/>
      <c r="EC84" s="36"/>
      <c r="ED84" s="36"/>
      <c r="EE84" s="36"/>
      <c r="EF84" s="36"/>
      <c r="EG84" s="36"/>
      <c r="EH84" s="36"/>
      <c r="EI84" s="36"/>
      <c r="EJ84" s="36"/>
      <c r="EK84" s="36"/>
      <c r="EL84" s="36"/>
      <c r="EM84" s="36"/>
      <c r="EN84" s="36"/>
      <c r="EO84" s="36"/>
      <c r="EP84" s="36"/>
      <c r="EQ84" s="36"/>
      <c r="ER84" s="36"/>
      <c r="ES84" s="36"/>
      <c r="ET84" s="36"/>
      <c r="EU84" s="36"/>
      <c r="EV84" s="36"/>
      <c r="EW84" s="36"/>
      <c r="EX84" s="36"/>
      <c r="EY84" s="36"/>
      <c r="EZ84" s="36"/>
      <c r="FA84" s="36"/>
      <c r="FB84" s="36"/>
      <c r="FC84" s="36"/>
      <c r="FD84" s="36"/>
      <c r="FE84" s="36"/>
      <c r="FF84" s="36"/>
      <c r="FG84" s="36"/>
      <c r="FH84" s="36"/>
      <c r="FI84" s="36"/>
      <c r="FJ84" s="36"/>
      <c r="FK84" s="36"/>
      <c r="FL84" s="36"/>
      <c r="FM84" s="36"/>
      <c r="FN84" s="36"/>
      <c r="FO84" s="36"/>
      <c r="FP84" s="36"/>
      <c r="FQ84" s="36"/>
      <c r="FR84" s="36"/>
      <c r="FS84" s="36"/>
      <c r="FT84" s="36"/>
      <c r="FU84" s="36"/>
      <c r="FV84" s="36"/>
      <c r="FW84" s="36"/>
      <c r="FX84" s="36"/>
      <c r="FY84" s="36"/>
      <c r="FZ84" s="36"/>
      <c r="GA84" s="36"/>
      <c r="GB84" s="36"/>
      <c r="GC84" s="36"/>
      <c r="GD84" s="36"/>
      <c r="GE84" s="36"/>
      <c r="GF84" s="36"/>
      <c r="GG84" s="36"/>
      <c r="GH84" s="36"/>
      <c r="GI84" s="36"/>
      <c r="GJ84" s="36"/>
      <c r="GK84" s="36"/>
      <c r="GL84" s="36"/>
      <c r="GM84" s="36"/>
      <c r="GN84" s="36"/>
      <c r="GO84" s="36"/>
      <c r="GP84" s="36"/>
      <c r="GQ84" s="36"/>
      <c r="GR84" s="36"/>
      <c r="GS84" s="36"/>
      <c r="GT84" s="36"/>
      <c r="GU84" s="36"/>
      <c r="GV84" s="36"/>
      <c r="GW84" s="36"/>
      <c r="GX84" s="36"/>
      <c r="GY84" s="36"/>
      <c r="GZ84" s="36"/>
      <c r="HA84" s="36"/>
      <c r="HB84" s="36"/>
      <c r="HC84" s="36"/>
      <c r="HD84" s="36"/>
      <c r="HE84" s="36"/>
      <c r="HF84" s="36"/>
      <c r="HG84" s="36"/>
      <c r="HH84" s="36"/>
      <c r="HI84" s="36"/>
      <c r="HJ84" s="36"/>
      <c r="HK84" s="36"/>
      <c r="HL84" s="36"/>
      <c r="HM84" s="36"/>
      <c r="HN84" s="36"/>
      <c r="HO84" s="36"/>
      <c r="HP84" s="36"/>
      <c r="HQ84" s="36"/>
      <c r="HR84" s="36"/>
      <c r="HS84" s="36"/>
      <c r="HT84" s="36"/>
      <c r="HU84" s="36"/>
      <c r="HV84" s="36"/>
      <c r="HW84" s="36"/>
      <c r="HX84" s="36"/>
      <c r="HY84" s="36"/>
      <c r="HZ84" s="36"/>
      <c r="IA84" s="36"/>
      <c r="IB84" s="36"/>
      <c r="IC84" s="36"/>
      <c r="ID84" s="36"/>
      <c r="IE84" s="36"/>
      <c r="IF84" s="36"/>
      <c r="IG84" s="36"/>
      <c r="IH84" s="36"/>
      <c r="II84" s="36"/>
      <c r="IJ84" s="36"/>
    </row>
    <row r="85" spans="2:244" s="43" customFormat="1" ht="9" customHeight="1">
      <c r="B85" s="36"/>
      <c r="C85" s="44"/>
      <c r="D85" s="44"/>
      <c r="E85" s="44"/>
      <c r="F85" s="44"/>
      <c r="G85" s="44"/>
      <c r="H85" s="44"/>
      <c r="I85" s="44"/>
      <c r="J85" s="44"/>
      <c r="K85" s="44"/>
      <c r="L85" s="44"/>
      <c r="M85" s="44"/>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36"/>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36"/>
      <c r="FL85" s="36"/>
      <c r="FM85" s="36"/>
      <c r="FN85" s="36"/>
      <c r="FO85" s="36"/>
      <c r="FP85" s="36"/>
      <c r="FQ85" s="36"/>
      <c r="FR85" s="36"/>
      <c r="FS85" s="36"/>
      <c r="FT85" s="36"/>
      <c r="FU85" s="36"/>
      <c r="FV85" s="36"/>
      <c r="FW85" s="36"/>
      <c r="FX85" s="36"/>
      <c r="FY85" s="36"/>
      <c r="FZ85" s="36"/>
      <c r="GA85" s="36"/>
      <c r="GB85" s="36"/>
      <c r="GC85" s="36"/>
      <c r="GD85" s="36"/>
      <c r="GE85" s="36"/>
      <c r="GF85" s="36"/>
      <c r="GG85" s="36"/>
      <c r="GH85" s="36"/>
      <c r="GI85" s="36"/>
      <c r="GJ85" s="36"/>
      <c r="GK85" s="36"/>
      <c r="GL85" s="36"/>
      <c r="GM85" s="36"/>
      <c r="GN85" s="36"/>
      <c r="GO85" s="36"/>
      <c r="GP85" s="36"/>
      <c r="GQ85" s="36"/>
      <c r="GR85" s="36"/>
      <c r="GS85" s="36"/>
      <c r="GT85" s="36"/>
      <c r="GU85" s="36"/>
      <c r="GV85" s="36"/>
      <c r="GW85" s="36"/>
      <c r="GX85" s="36"/>
      <c r="GY85" s="36"/>
      <c r="GZ85" s="36"/>
      <c r="HA85" s="36"/>
      <c r="HB85" s="36"/>
      <c r="HC85" s="36"/>
      <c r="HD85" s="36"/>
      <c r="HE85" s="36"/>
      <c r="HF85" s="36"/>
      <c r="HG85" s="36"/>
      <c r="HH85" s="36"/>
      <c r="HI85" s="36"/>
      <c r="HJ85" s="36"/>
      <c r="HK85" s="36"/>
      <c r="HL85" s="36"/>
      <c r="HM85" s="36"/>
      <c r="HN85" s="36"/>
      <c r="HO85" s="36"/>
      <c r="HP85" s="36"/>
      <c r="HQ85" s="36"/>
      <c r="HR85" s="36"/>
      <c r="HS85" s="36"/>
      <c r="HT85" s="36"/>
      <c r="HU85" s="36"/>
      <c r="HV85" s="36"/>
      <c r="HW85" s="36"/>
      <c r="HX85" s="36"/>
      <c r="HY85" s="36"/>
      <c r="HZ85" s="36"/>
      <c r="IA85" s="36"/>
      <c r="IB85" s="36"/>
      <c r="IC85" s="36"/>
      <c r="ID85" s="36"/>
      <c r="IE85" s="36"/>
      <c r="IF85" s="36"/>
      <c r="IG85" s="36"/>
      <c r="IH85" s="36"/>
      <c r="II85" s="36"/>
      <c r="IJ85" s="36"/>
    </row>
    <row r="86" spans="2:244" s="43" customFormat="1" ht="9" customHeight="1">
      <c r="B86" s="36"/>
      <c r="C86" s="44"/>
      <c r="D86" s="44"/>
      <c r="E86" s="44"/>
      <c r="F86" s="44"/>
      <c r="G86" s="44"/>
      <c r="H86" s="44"/>
      <c r="I86" s="44"/>
      <c r="J86" s="44"/>
      <c r="K86" s="44"/>
      <c r="L86" s="44"/>
      <c r="M86" s="44"/>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36"/>
      <c r="DZ86" s="36"/>
      <c r="EA86" s="36"/>
      <c r="EB86" s="36"/>
      <c r="EC86" s="36"/>
      <c r="ED86" s="36"/>
      <c r="EE86" s="36"/>
      <c r="EF86" s="36"/>
      <c r="EG86" s="36"/>
      <c r="EH86" s="36"/>
      <c r="EI86" s="36"/>
      <c r="EJ86" s="36"/>
      <c r="EK86" s="36"/>
      <c r="EL86" s="36"/>
      <c r="EM86" s="36"/>
      <c r="EN86" s="36"/>
      <c r="EO86" s="36"/>
      <c r="EP86" s="36"/>
      <c r="EQ86" s="36"/>
      <c r="ER86" s="36"/>
      <c r="ES86" s="36"/>
      <c r="ET86" s="36"/>
      <c r="EU86" s="36"/>
      <c r="EV86" s="36"/>
      <c r="EW86" s="36"/>
      <c r="EX86" s="36"/>
      <c r="EY86" s="36"/>
      <c r="EZ86" s="36"/>
      <c r="FA86" s="36"/>
      <c r="FB86" s="36"/>
      <c r="FC86" s="36"/>
      <c r="FD86" s="36"/>
      <c r="FE86" s="36"/>
      <c r="FF86" s="36"/>
      <c r="FG86" s="36"/>
      <c r="FH86" s="36"/>
      <c r="FI86" s="36"/>
      <c r="FJ86" s="36"/>
      <c r="FK86" s="36"/>
      <c r="FL86" s="36"/>
      <c r="FM86" s="36"/>
      <c r="FN86" s="36"/>
      <c r="FO86" s="36"/>
      <c r="FP86" s="36"/>
      <c r="FQ86" s="36"/>
      <c r="FR86" s="36"/>
      <c r="FS86" s="36"/>
      <c r="FT86" s="36"/>
      <c r="FU86" s="36"/>
      <c r="FV86" s="36"/>
      <c r="FW86" s="36"/>
      <c r="FX86" s="36"/>
      <c r="FY86" s="36"/>
      <c r="FZ86" s="36"/>
      <c r="GA86" s="36"/>
      <c r="GB86" s="36"/>
      <c r="GC86" s="36"/>
      <c r="GD86" s="36"/>
      <c r="GE86" s="36"/>
      <c r="GF86" s="36"/>
      <c r="GG86" s="36"/>
      <c r="GH86" s="36"/>
      <c r="GI86" s="36"/>
      <c r="GJ86" s="36"/>
      <c r="GK86" s="36"/>
      <c r="GL86" s="36"/>
      <c r="GM86" s="36"/>
      <c r="GN86" s="36"/>
      <c r="GO86" s="36"/>
      <c r="GP86" s="36"/>
      <c r="GQ86" s="36"/>
      <c r="GR86" s="36"/>
      <c r="GS86" s="36"/>
      <c r="GT86" s="36"/>
      <c r="GU86" s="36"/>
      <c r="GV86" s="36"/>
      <c r="GW86" s="36"/>
      <c r="GX86" s="36"/>
      <c r="GY86" s="36"/>
      <c r="GZ86" s="36"/>
      <c r="HA86" s="36"/>
      <c r="HB86" s="36"/>
      <c r="HC86" s="36"/>
      <c r="HD86" s="36"/>
      <c r="HE86" s="36"/>
      <c r="HF86" s="36"/>
      <c r="HG86" s="36"/>
      <c r="HH86" s="36"/>
      <c r="HI86" s="36"/>
      <c r="HJ86" s="36"/>
      <c r="HK86" s="36"/>
      <c r="HL86" s="36"/>
      <c r="HM86" s="36"/>
      <c r="HN86" s="36"/>
      <c r="HO86" s="36"/>
      <c r="HP86" s="36"/>
      <c r="HQ86" s="36"/>
      <c r="HR86" s="36"/>
      <c r="HS86" s="36"/>
      <c r="HT86" s="36"/>
      <c r="HU86" s="36"/>
      <c r="HV86" s="36"/>
      <c r="HW86" s="36"/>
      <c r="HX86" s="36"/>
      <c r="HY86" s="36"/>
      <c r="HZ86" s="36"/>
      <c r="IA86" s="36"/>
      <c r="IB86" s="36"/>
      <c r="IC86" s="36"/>
      <c r="ID86" s="36"/>
      <c r="IE86" s="36"/>
      <c r="IF86" s="36"/>
      <c r="IG86" s="36"/>
      <c r="IH86" s="36"/>
      <c r="II86" s="36"/>
      <c r="IJ86" s="36"/>
    </row>
    <row r="87" spans="2:244" s="43" customFormat="1" ht="9" customHeight="1">
      <c r="B87" s="36"/>
      <c r="C87" s="44"/>
      <c r="D87" s="44"/>
      <c r="E87" s="44"/>
      <c r="F87" s="44"/>
      <c r="G87" s="44"/>
      <c r="H87" s="44"/>
      <c r="I87" s="44"/>
      <c r="J87" s="44"/>
      <c r="K87" s="44"/>
      <c r="L87" s="44"/>
      <c r="M87" s="44"/>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36"/>
      <c r="FL87" s="36"/>
      <c r="FM87" s="36"/>
      <c r="FN87" s="36"/>
      <c r="FO87" s="36"/>
      <c r="FP87" s="36"/>
      <c r="FQ87" s="36"/>
      <c r="FR87" s="36"/>
      <c r="FS87" s="36"/>
      <c r="FT87" s="36"/>
      <c r="FU87" s="36"/>
      <c r="FV87" s="36"/>
      <c r="FW87" s="36"/>
      <c r="FX87" s="36"/>
      <c r="FY87" s="36"/>
      <c r="FZ87" s="36"/>
      <c r="GA87" s="36"/>
      <c r="GB87" s="36"/>
      <c r="GC87" s="36"/>
      <c r="GD87" s="36"/>
      <c r="GE87" s="36"/>
      <c r="GF87" s="36"/>
      <c r="GG87" s="36"/>
      <c r="GH87" s="36"/>
      <c r="GI87" s="36"/>
      <c r="GJ87" s="36"/>
      <c r="GK87" s="36"/>
      <c r="GL87" s="36"/>
      <c r="GM87" s="36"/>
      <c r="GN87" s="36"/>
      <c r="GO87" s="36"/>
      <c r="GP87" s="36"/>
      <c r="GQ87" s="36"/>
      <c r="GR87" s="36"/>
      <c r="GS87" s="36"/>
      <c r="GT87" s="36"/>
      <c r="GU87" s="36"/>
      <c r="GV87" s="36"/>
      <c r="GW87" s="36"/>
      <c r="GX87" s="36"/>
      <c r="GY87" s="36"/>
      <c r="GZ87" s="36"/>
      <c r="HA87" s="36"/>
      <c r="HB87" s="36"/>
      <c r="HC87" s="36"/>
      <c r="HD87" s="36"/>
      <c r="HE87" s="36"/>
      <c r="HF87" s="36"/>
      <c r="HG87" s="36"/>
      <c r="HH87" s="36"/>
      <c r="HI87" s="36"/>
      <c r="HJ87" s="36"/>
      <c r="HK87" s="36"/>
      <c r="HL87" s="36"/>
      <c r="HM87" s="36"/>
      <c r="HN87" s="36"/>
      <c r="HO87" s="36"/>
      <c r="HP87" s="36"/>
      <c r="HQ87" s="36"/>
      <c r="HR87" s="36"/>
      <c r="HS87" s="36"/>
      <c r="HT87" s="36"/>
      <c r="HU87" s="36"/>
      <c r="HV87" s="36"/>
      <c r="HW87" s="36"/>
      <c r="HX87" s="36"/>
      <c r="HY87" s="36"/>
      <c r="HZ87" s="36"/>
      <c r="IA87" s="36"/>
      <c r="IB87" s="36"/>
      <c r="IC87" s="36"/>
      <c r="ID87" s="36"/>
      <c r="IE87" s="36"/>
      <c r="IF87" s="36"/>
      <c r="IG87" s="36"/>
      <c r="IH87" s="36"/>
      <c r="II87" s="36"/>
      <c r="IJ87" s="36"/>
    </row>
    <row r="88" spans="2:244" s="43" customFormat="1" ht="9" customHeight="1">
      <c r="B88" s="36"/>
      <c r="C88" s="44"/>
      <c r="D88" s="44"/>
      <c r="E88" s="44"/>
      <c r="F88" s="44"/>
      <c r="G88" s="44"/>
      <c r="H88" s="44"/>
      <c r="I88" s="44"/>
      <c r="J88" s="44"/>
      <c r="K88" s="44"/>
      <c r="L88" s="44"/>
      <c r="M88" s="44"/>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c r="DG88" s="36"/>
      <c r="DH88" s="36"/>
      <c r="DI88" s="36"/>
      <c r="DJ88" s="36"/>
      <c r="DK88" s="36"/>
      <c r="DL88" s="36"/>
      <c r="DM88" s="36"/>
      <c r="DN88" s="36"/>
      <c r="DO88" s="36"/>
      <c r="DP88" s="36"/>
      <c r="DQ88" s="36"/>
      <c r="DR88" s="36"/>
      <c r="DS88" s="36"/>
      <c r="DT88" s="36"/>
      <c r="DU88" s="36"/>
      <c r="DV88" s="36"/>
      <c r="DW88" s="36"/>
      <c r="DX88" s="36"/>
      <c r="DY88" s="36"/>
      <c r="DZ88" s="36"/>
      <c r="EA88" s="36"/>
      <c r="EB88" s="36"/>
      <c r="EC88" s="36"/>
      <c r="ED88" s="36"/>
      <c r="EE88" s="36"/>
      <c r="EF88" s="36"/>
      <c r="EG88" s="36"/>
      <c r="EH88" s="36"/>
      <c r="EI88" s="36"/>
      <c r="EJ88" s="36"/>
      <c r="EK88" s="36"/>
      <c r="EL88" s="36"/>
      <c r="EM88" s="36"/>
      <c r="EN88" s="36"/>
      <c r="EO88" s="36"/>
      <c r="EP88" s="36"/>
      <c r="EQ88" s="36"/>
      <c r="ER88" s="36"/>
      <c r="ES88" s="36"/>
      <c r="ET88" s="36"/>
      <c r="EU88" s="36"/>
      <c r="EV88" s="36"/>
      <c r="EW88" s="36"/>
      <c r="EX88" s="36"/>
      <c r="EY88" s="36"/>
      <c r="EZ88" s="36"/>
      <c r="FA88" s="36"/>
      <c r="FB88" s="36"/>
      <c r="FC88" s="36"/>
      <c r="FD88" s="36"/>
      <c r="FE88" s="36"/>
      <c r="FF88" s="36"/>
      <c r="FG88" s="36"/>
      <c r="FH88" s="36"/>
      <c r="FI88" s="36"/>
      <c r="FJ88" s="36"/>
      <c r="FK88" s="36"/>
      <c r="FL88" s="36"/>
      <c r="FM88" s="36"/>
      <c r="FN88" s="36"/>
      <c r="FO88" s="36"/>
      <c r="FP88" s="36"/>
      <c r="FQ88" s="36"/>
      <c r="FR88" s="36"/>
      <c r="FS88" s="36"/>
      <c r="FT88" s="36"/>
      <c r="FU88" s="36"/>
      <c r="FV88" s="36"/>
      <c r="FW88" s="36"/>
      <c r="FX88" s="36"/>
      <c r="FY88" s="36"/>
      <c r="FZ88" s="36"/>
      <c r="GA88" s="36"/>
      <c r="GB88" s="36"/>
      <c r="GC88" s="36"/>
      <c r="GD88" s="36"/>
      <c r="GE88" s="36"/>
      <c r="GF88" s="36"/>
      <c r="GG88" s="36"/>
      <c r="GH88" s="36"/>
      <c r="GI88" s="36"/>
      <c r="GJ88" s="36"/>
      <c r="GK88" s="36"/>
      <c r="GL88" s="36"/>
      <c r="GM88" s="36"/>
      <c r="GN88" s="36"/>
      <c r="GO88" s="36"/>
      <c r="GP88" s="36"/>
      <c r="GQ88" s="36"/>
      <c r="GR88" s="36"/>
      <c r="GS88" s="36"/>
      <c r="GT88" s="36"/>
      <c r="GU88" s="36"/>
      <c r="GV88" s="36"/>
      <c r="GW88" s="36"/>
      <c r="GX88" s="36"/>
      <c r="GY88" s="36"/>
      <c r="GZ88" s="36"/>
      <c r="HA88" s="36"/>
      <c r="HB88" s="36"/>
      <c r="HC88" s="36"/>
      <c r="HD88" s="36"/>
      <c r="HE88" s="36"/>
      <c r="HF88" s="36"/>
      <c r="HG88" s="36"/>
      <c r="HH88" s="36"/>
      <c r="HI88" s="36"/>
      <c r="HJ88" s="36"/>
      <c r="HK88" s="36"/>
      <c r="HL88" s="36"/>
      <c r="HM88" s="36"/>
      <c r="HN88" s="36"/>
      <c r="HO88" s="36"/>
      <c r="HP88" s="36"/>
      <c r="HQ88" s="36"/>
      <c r="HR88" s="36"/>
      <c r="HS88" s="36"/>
      <c r="HT88" s="36"/>
      <c r="HU88" s="36"/>
      <c r="HV88" s="36"/>
      <c r="HW88" s="36"/>
      <c r="HX88" s="36"/>
      <c r="HY88" s="36"/>
      <c r="HZ88" s="36"/>
      <c r="IA88" s="36"/>
      <c r="IB88" s="36"/>
      <c r="IC88" s="36"/>
      <c r="ID88" s="36"/>
      <c r="IE88" s="36"/>
      <c r="IF88" s="36"/>
      <c r="IG88" s="36"/>
      <c r="IH88" s="36"/>
      <c r="II88" s="36"/>
      <c r="IJ88" s="36"/>
    </row>
    <row r="89" spans="2:244" s="43" customFormat="1" ht="9" customHeight="1">
      <c r="B89" s="36"/>
      <c r="C89" s="44"/>
      <c r="D89" s="44"/>
      <c r="E89" s="44"/>
      <c r="F89" s="44"/>
      <c r="G89" s="44"/>
      <c r="H89" s="44"/>
      <c r="I89" s="44"/>
      <c r="J89" s="44"/>
      <c r="K89" s="44"/>
      <c r="L89" s="44"/>
      <c r="M89" s="44"/>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36"/>
      <c r="DH89" s="36"/>
      <c r="DI89" s="36"/>
      <c r="DJ89" s="36"/>
      <c r="DK89" s="36"/>
      <c r="DL89" s="36"/>
      <c r="DM89" s="36"/>
      <c r="DN89" s="36"/>
      <c r="DO89" s="36"/>
      <c r="DP89" s="36"/>
      <c r="DQ89" s="36"/>
      <c r="DR89" s="36"/>
      <c r="DS89" s="36"/>
      <c r="DT89" s="36"/>
      <c r="DU89" s="36"/>
      <c r="DV89" s="36"/>
      <c r="DW89" s="36"/>
      <c r="DX89" s="36"/>
      <c r="DY89" s="36"/>
      <c r="DZ89" s="36"/>
      <c r="EA89" s="36"/>
      <c r="EB89" s="36"/>
      <c r="EC89" s="36"/>
      <c r="ED89" s="36"/>
      <c r="EE89" s="36"/>
      <c r="EF89" s="36"/>
      <c r="EG89" s="36"/>
      <c r="EH89" s="36"/>
      <c r="EI89" s="36"/>
      <c r="EJ89" s="36"/>
      <c r="EK89" s="36"/>
      <c r="EL89" s="36"/>
      <c r="EM89" s="36"/>
      <c r="EN89" s="36"/>
      <c r="EO89" s="36"/>
      <c r="EP89" s="36"/>
      <c r="EQ89" s="36"/>
      <c r="ER89" s="36"/>
      <c r="ES89" s="36"/>
      <c r="ET89" s="36"/>
      <c r="EU89" s="36"/>
      <c r="EV89" s="36"/>
      <c r="EW89" s="36"/>
      <c r="EX89" s="36"/>
      <c r="EY89" s="36"/>
      <c r="EZ89" s="36"/>
      <c r="FA89" s="36"/>
      <c r="FB89" s="36"/>
      <c r="FC89" s="36"/>
      <c r="FD89" s="36"/>
      <c r="FE89" s="36"/>
      <c r="FF89" s="36"/>
      <c r="FG89" s="36"/>
      <c r="FH89" s="36"/>
      <c r="FI89" s="36"/>
      <c r="FJ89" s="36"/>
      <c r="FK89" s="36"/>
      <c r="FL89" s="36"/>
      <c r="FM89" s="36"/>
      <c r="FN89" s="36"/>
      <c r="FO89" s="36"/>
      <c r="FP89" s="36"/>
      <c r="FQ89" s="36"/>
      <c r="FR89" s="36"/>
      <c r="FS89" s="36"/>
      <c r="FT89" s="36"/>
      <c r="FU89" s="36"/>
      <c r="FV89" s="36"/>
      <c r="FW89" s="36"/>
      <c r="FX89" s="36"/>
      <c r="FY89" s="36"/>
      <c r="FZ89" s="36"/>
      <c r="GA89" s="36"/>
      <c r="GB89" s="36"/>
      <c r="GC89" s="36"/>
      <c r="GD89" s="36"/>
      <c r="GE89" s="36"/>
      <c r="GF89" s="36"/>
      <c r="GG89" s="36"/>
      <c r="GH89" s="36"/>
      <c r="GI89" s="36"/>
      <c r="GJ89" s="36"/>
      <c r="GK89" s="36"/>
      <c r="GL89" s="36"/>
      <c r="GM89" s="36"/>
      <c r="GN89" s="36"/>
      <c r="GO89" s="36"/>
      <c r="GP89" s="36"/>
      <c r="GQ89" s="36"/>
      <c r="GR89" s="36"/>
      <c r="GS89" s="36"/>
      <c r="GT89" s="36"/>
      <c r="GU89" s="36"/>
      <c r="GV89" s="36"/>
      <c r="GW89" s="36"/>
      <c r="GX89" s="36"/>
      <c r="GY89" s="36"/>
      <c r="GZ89" s="36"/>
      <c r="HA89" s="36"/>
      <c r="HB89" s="36"/>
      <c r="HC89" s="36"/>
      <c r="HD89" s="36"/>
      <c r="HE89" s="36"/>
      <c r="HF89" s="36"/>
      <c r="HG89" s="36"/>
      <c r="HH89" s="36"/>
      <c r="HI89" s="36"/>
      <c r="HJ89" s="36"/>
      <c r="HK89" s="36"/>
      <c r="HL89" s="36"/>
      <c r="HM89" s="36"/>
      <c r="HN89" s="36"/>
      <c r="HO89" s="36"/>
      <c r="HP89" s="36"/>
      <c r="HQ89" s="36"/>
      <c r="HR89" s="36"/>
      <c r="HS89" s="36"/>
      <c r="HT89" s="36"/>
      <c r="HU89" s="36"/>
      <c r="HV89" s="36"/>
      <c r="HW89" s="36"/>
      <c r="HX89" s="36"/>
      <c r="HY89" s="36"/>
      <c r="HZ89" s="36"/>
      <c r="IA89" s="36"/>
      <c r="IB89" s="36"/>
      <c r="IC89" s="36"/>
      <c r="ID89" s="36"/>
      <c r="IE89" s="36"/>
      <c r="IF89" s="36"/>
      <c r="IG89" s="36"/>
      <c r="IH89" s="36"/>
      <c r="II89" s="36"/>
      <c r="IJ89" s="36"/>
    </row>
    <row r="90" spans="2:244" s="43" customFormat="1" ht="9" customHeight="1">
      <c r="B90" s="36"/>
      <c r="C90" s="44"/>
      <c r="D90" s="44"/>
      <c r="E90" s="44"/>
      <c r="F90" s="44"/>
      <c r="G90" s="44"/>
      <c r="H90" s="44"/>
      <c r="I90" s="44"/>
      <c r="J90" s="44"/>
      <c r="K90" s="44"/>
      <c r="L90" s="44"/>
      <c r="M90" s="44"/>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36"/>
      <c r="DH90" s="36"/>
      <c r="DI90" s="36"/>
      <c r="DJ90" s="36"/>
      <c r="DK90" s="36"/>
      <c r="DL90" s="36"/>
      <c r="DM90" s="36"/>
      <c r="DN90" s="36"/>
      <c r="DO90" s="36"/>
      <c r="DP90" s="36"/>
      <c r="DQ90" s="36"/>
      <c r="DR90" s="36"/>
      <c r="DS90" s="36"/>
      <c r="DT90" s="36"/>
      <c r="DU90" s="36"/>
      <c r="DV90" s="36"/>
      <c r="DW90" s="36"/>
      <c r="DX90" s="36"/>
      <c r="DY90" s="36"/>
      <c r="DZ90" s="36"/>
      <c r="EA90" s="36"/>
      <c r="EB90" s="36"/>
      <c r="EC90" s="36"/>
      <c r="ED90" s="36"/>
      <c r="EE90" s="36"/>
      <c r="EF90" s="36"/>
      <c r="EG90" s="36"/>
      <c r="EH90" s="36"/>
      <c r="EI90" s="36"/>
      <c r="EJ90" s="36"/>
      <c r="EK90" s="36"/>
      <c r="EL90" s="36"/>
      <c r="EM90" s="36"/>
      <c r="EN90" s="36"/>
      <c r="EO90" s="36"/>
      <c r="EP90" s="36"/>
      <c r="EQ90" s="36"/>
      <c r="ER90" s="36"/>
      <c r="ES90" s="36"/>
      <c r="ET90" s="36"/>
      <c r="EU90" s="36"/>
      <c r="EV90" s="36"/>
      <c r="EW90" s="36"/>
      <c r="EX90" s="36"/>
      <c r="EY90" s="36"/>
      <c r="EZ90" s="36"/>
      <c r="FA90" s="36"/>
      <c r="FB90" s="36"/>
      <c r="FC90" s="36"/>
      <c r="FD90" s="36"/>
      <c r="FE90" s="36"/>
      <c r="FF90" s="36"/>
      <c r="FG90" s="36"/>
      <c r="FH90" s="36"/>
      <c r="FI90" s="36"/>
      <c r="FJ90" s="36"/>
      <c r="FK90" s="36"/>
      <c r="FL90" s="36"/>
      <c r="FM90" s="36"/>
      <c r="FN90" s="36"/>
      <c r="FO90" s="36"/>
      <c r="FP90" s="36"/>
      <c r="FQ90" s="36"/>
      <c r="FR90" s="36"/>
      <c r="FS90" s="36"/>
      <c r="FT90" s="36"/>
      <c r="FU90" s="36"/>
      <c r="FV90" s="36"/>
      <c r="FW90" s="36"/>
      <c r="FX90" s="36"/>
      <c r="FY90" s="36"/>
      <c r="FZ90" s="36"/>
      <c r="GA90" s="36"/>
      <c r="GB90" s="36"/>
      <c r="GC90" s="36"/>
      <c r="GD90" s="36"/>
      <c r="GE90" s="36"/>
      <c r="GF90" s="36"/>
      <c r="GG90" s="36"/>
      <c r="GH90" s="36"/>
      <c r="GI90" s="36"/>
      <c r="GJ90" s="36"/>
      <c r="GK90" s="36"/>
      <c r="GL90" s="36"/>
      <c r="GM90" s="36"/>
      <c r="GN90" s="36"/>
      <c r="GO90" s="36"/>
      <c r="GP90" s="36"/>
      <c r="GQ90" s="36"/>
      <c r="GR90" s="36"/>
      <c r="GS90" s="36"/>
      <c r="GT90" s="36"/>
      <c r="GU90" s="36"/>
      <c r="GV90" s="36"/>
      <c r="GW90" s="36"/>
      <c r="GX90" s="36"/>
      <c r="GY90" s="36"/>
      <c r="GZ90" s="36"/>
      <c r="HA90" s="36"/>
      <c r="HB90" s="36"/>
      <c r="HC90" s="36"/>
      <c r="HD90" s="36"/>
      <c r="HE90" s="36"/>
      <c r="HF90" s="36"/>
      <c r="HG90" s="36"/>
      <c r="HH90" s="36"/>
      <c r="HI90" s="36"/>
      <c r="HJ90" s="36"/>
      <c r="HK90" s="36"/>
      <c r="HL90" s="36"/>
      <c r="HM90" s="36"/>
      <c r="HN90" s="36"/>
      <c r="HO90" s="36"/>
      <c r="HP90" s="36"/>
      <c r="HQ90" s="36"/>
      <c r="HR90" s="36"/>
      <c r="HS90" s="36"/>
      <c r="HT90" s="36"/>
      <c r="HU90" s="36"/>
      <c r="HV90" s="36"/>
      <c r="HW90" s="36"/>
      <c r="HX90" s="36"/>
      <c r="HY90" s="36"/>
      <c r="HZ90" s="36"/>
      <c r="IA90" s="36"/>
      <c r="IB90" s="36"/>
      <c r="IC90" s="36"/>
      <c r="ID90" s="36"/>
      <c r="IE90" s="36"/>
      <c r="IF90" s="36"/>
      <c r="IG90" s="36"/>
      <c r="IH90" s="36"/>
      <c r="II90" s="36"/>
      <c r="IJ90" s="36"/>
    </row>
    <row r="91" spans="2:244" s="43" customFormat="1" ht="9" customHeight="1">
      <c r="B91" s="36"/>
      <c r="C91" s="44"/>
      <c r="D91" s="44"/>
      <c r="E91" s="44"/>
      <c r="F91" s="44"/>
      <c r="G91" s="44"/>
      <c r="H91" s="44"/>
      <c r="I91" s="44"/>
      <c r="J91" s="44"/>
      <c r="K91" s="44"/>
      <c r="L91" s="44"/>
      <c r="M91" s="44"/>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36"/>
      <c r="DH91" s="36"/>
      <c r="DI91" s="36"/>
      <c r="DJ91" s="36"/>
      <c r="DK91" s="36"/>
      <c r="DL91" s="36"/>
      <c r="DM91" s="36"/>
      <c r="DN91" s="36"/>
      <c r="DO91" s="36"/>
      <c r="DP91" s="36"/>
      <c r="DQ91" s="36"/>
      <c r="DR91" s="36"/>
      <c r="DS91" s="36"/>
      <c r="DT91" s="36"/>
      <c r="DU91" s="36"/>
      <c r="DV91" s="36"/>
      <c r="DW91" s="36"/>
      <c r="DX91" s="36"/>
      <c r="DY91" s="36"/>
      <c r="DZ91" s="36"/>
      <c r="EA91" s="36"/>
      <c r="EB91" s="36"/>
      <c r="EC91" s="36"/>
      <c r="ED91" s="36"/>
      <c r="EE91" s="36"/>
      <c r="EF91" s="36"/>
      <c r="EG91" s="36"/>
      <c r="EH91" s="36"/>
      <c r="EI91" s="36"/>
      <c r="EJ91" s="36"/>
      <c r="EK91" s="36"/>
      <c r="EL91" s="36"/>
      <c r="EM91" s="36"/>
      <c r="EN91" s="36"/>
      <c r="EO91" s="36"/>
      <c r="EP91" s="36"/>
      <c r="EQ91" s="36"/>
      <c r="ER91" s="36"/>
      <c r="ES91" s="36"/>
      <c r="ET91" s="36"/>
      <c r="EU91" s="36"/>
      <c r="EV91" s="36"/>
      <c r="EW91" s="36"/>
      <c r="EX91" s="36"/>
      <c r="EY91" s="36"/>
      <c r="EZ91" s="36"/>
      <c r="FA91" s="36"/>
      <c r="FB91" s="36"/>
      <c r="FC91" s="36"/>
      <c r="FD91" s="36"/>
      <c r="FE91" s="36"/>
      <c r="FF91" s="36"/>
      <c r="FG91" s="36"/>
      <c r="FH91" s="36"/>
      <c r="FI91" s="36"/>
      <c r="FJ91" s="36"/>
      <c r="FK91" s="36"/>
      <c r="FL91" s="36"/>
      <c r="FM91" s="36"/>
      <c r="FN91" s="36"/>
      <c r="FO91" s="36"/>
      <c r="FP91" s="36"/>
      <c r="FQ91" s="36"/>
      <c r="FR91" s="36"/>
      <c r="FS91" s="36"/>
      <c r="FT91" s="36"/>
      <c r="FU91" s="36"/>
      <c r="FV91" s="36"/>
      <c r="FW91" s="36"/>
      <c r="FX91" s="36"/>
      <c r="FY91" s="36"/>
      <c r="FZ91" s="36"/>
      <c r="GA91" s="36"/>
      <c r="GB91" s="36"/>
      <c r="GC91" s="36"/>
      <c r="GD91" s="36"/>
      <c r="GE91" s="36"/>
      <c r="GF91" s="36"/>
      <c r="GG91" s="36"/>
      <c r="GH91" s="36"/>
      <c r="GI91" s="36"/>
      <c r="GJ91" s="36"/>
      <c r="GK91" s="36"/>
      <c r="GL91" s="36"/>
      <c r="GM91" s="36"/>
      <c r="GN91" s="36"/>
      <c r="GO91" s="36"/>
      <c r="GP91" s="36"/>
      <c r="GQ91" s="36"/>
      <c r="GR91" s="36"/>
      <c r="GS91" s="36"/>
      <c r="GT91" s="36"/>
      <c r="GU91" s="36"/>
      <c r="GV91" s="36"/>
      <c r="GW91" s="36"/>
      <c r="GX91" s="36"/>
      <c r="GY91" s="36"/>
      <c r="GZ91" s="36"/>
      <c r="HA91" s="36"/>
      <c r="HB91" s="36"/>
      <c r="HC91" s="36"/>
      <c r="HD91" s="36"/>
      <c r="HE91" s="36"/>
      <c r="HF91" s="36"/>
      <c r="HG91" s="36"/>
      <c r="HH91" s="36"/>
      <c r="HI91" s="36"/>
      <c r="HJ91" s="36"/>
      <c r="HK91" s="36"/>
      <c r="HL91" s="36"/>
      <c r="HM91" s="36"/>
      <c r="HN91" s="36"/>
      <c r="HO91" s="36"/>
      <c r="HP91" s="36"/>
      <c r="HQ91" s="36"/>
      <c r="HR91" s="36"/>
      <c r="HS91" s="36"/>
      <c r="HT91" s="36"/>
      <c r="HU91" s="36"/>
      <c r="HV91" s="36"/>
      <c r="HW91" s="36"/>
      <c r="HX91" s="36"/>
      <c r="HY91" s="36"/>
      <c r="HZ91" s="36"/>
      <c r="IA91" s="36"/>
      <c r="IB91" s="36"/>
      <c r="IC91" s="36"/>
      <c r="ID91" s="36"/>
      <c r="IE91" s="36"/>
      <c r="IF91" s="36"/>
      <c r="IG91" s="36"/>
      <c r="IH91" s="36"/>
      <c r="II91" s="36"/>
      <c r="IJ91" s="36"/>
    </row>
    <row r="92" spans="2:244" s="43" customFormat="1" ht="9" customHeight="1">
      <c r="B92" s="36"/>
      <c r="C92" s="44"/>
      <c r="D92" s="44"/>
      <c r="E92" s="44"/>
      <c r="F92" s="44"/>
      <c r="G92" s="44"/>
      <c r="H92" s="44"/>
      <c r="I92" s="44"/>
      <c r="J92" s="44"/>
      <c r="K92" s="44"/>
      <c r="L92" s="44"/>
      <c r="M92" s="44"/>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c r="DG92" s="36"/>
      <c r="DH92" s="36"/>
      <c r="DI92" s="36"/>
      <c r="DJ92" s="36"/>
      <c r="DK92" s="36"/>
      <c r="DL92" s="36"/>
      <c r="DM92" s="36"/>
      <c r="DN92" s="36"/>
      <c r="DO92" s="36"/>
      <c r="DP92" s="36"/>
      <c r="DQ92" s="36"/>
      <c r="DR92" s="36"/>
      <c r="DS92" s="36"/>
      <c r="DT92" s="36"/>
      <c r="DU92" s="36"/>
      <c r="DV92" s="36"/>
      <c r="DW92" s="36"/>
      <c r="DX92" s="36"/>
      <c r="DY92" s="36"/>
      <c r="DZ92" s="36"/>
      <c r="EA92" s="36"/>
      <c r="EB92" s="36"/>
      <c r="EC92" s="36"/>
      <c r="ED92" s="36"/>
      <c r="EE92" s="36"/>
      <c r="EF92" s="36"/>
      <c r="EG92" s="36"/>
      <c r="EH92" s="36"/>
      <c r="EI92" s="36"/>
      <c r="EJ92" s="36"/>
      <c r="EK92" s="36"/>
      <c r="EL92" s="36"/>
      <c r="EM92" s="36"/>
      <c r="EN92" s="36"/>
      <c r="EO92" s="36"/>
      <c r="EP92" s="36"/>
      <c r="EQ92" s="36"/>
      <c r="ER92" s="36"/>
      <c r="ES92" s="36"/>
      <c r="ET92" s="36"/>
      <c r="EU92" s="36"/>
      <c r="EV92" s="36"/>
      <c r="EW92" s="36"/>
      <c r="EX92" s="36"/>
      <c r="EY92" s="36"/>
      <c r="EZ92" s="36"/>
      <c r="FA92" s="36"/>
      <c r="FB92" s="36"/>
      <c r="FC92" s="36"/>
      <c r="FD92" s="36"/>
      <c r="FE92" s="36"/>
      <c r="FF92" s="36"/>
      <c r="FG92" s="36"/>
      <c r="FH92" s="36"/>
      <c r="FI92" s="36"/>
      <c r="FJ92" s="36"/>
      <c r="FK92" s="36"/>
      <c r="FL92" s="36"/>
      <c r="FM92" s="36"/>
      <c r="FN92" s="36"/>
      <c r="FO92" s="36"/>
      <c r="FP92" s="36"/>
      <c r="FQ92" s="36"/>
      <c r="FR92" s="36"/>
      <c r="FS92" s="36"/>
      <c r="FT92" s="36"/>
      <c r="FU92" s="36"/>
      <c r="FV92" s="36"/>
      <c r="FW92" s="36"/>
      <c r="FX92" s="36"/>
      <c r="FY92" s="36"/>
      <c r="FZ92" s="36"/>
      <c r="GA92" s="36"/>
      <c r="GB92" s="36"/>
      <c r="GC92" s="36"/>
      <c r="GD92" s="36"/>
      <c r="GE92" s="36"/>
      <c r="GF92" s="36"/>
      <c r="GG92" s="36"/>
      <c r="GH92" s="36"/>
      <c r="GI92" s="36"/>
      <c r="GJ92" s="36"/>
      <c r="GK92" s="36"/>
      <c r="GL92" s="36"/>
      <c r="GM92" s="36"/>
      <c r="GN92" s="36"/>
      <c r="GO92" s="36"/>
      <c r="GP92" s="36"/>
      <c r="GQ92" s="36"/>
      <c r="GR92" s="36"/>
      <c r="GS92" s="36"/>
      <c r="GT92" s="36"/>
      <c r="GU92" s="36"/>
      <c r="GV92" s="36"/>
      <c r="GW92" s="36"/>
      <c r="GX92" s="36"/>
      <c r="GY92" s="36"/>
      <c r="GZ92" s="36"/>
      <c r="HA92" s="36"/>
      <c r="HB92" s="36"/>
      <c r="HC92" s="36"/>
      <c r="HD92" s="36"/>
      <c r="HE92" s="36"/>
      <c r="HF92" s="36"/>
      <c r="HG92" s="36"/>
      <c r="HH92" s="36"/>
      <c r="HI92" s="36"/>
      <c r="HJ92" s="36"/>
      <c r="HK92" s="36"/>
      <c r="HL92" s="36"/>
      <c r="HM92" s="36"/>
      <c r="HN92" s="36"/>
      <c r="HO92" s="36"/>
      <c r="HP92" s="36"/>
      <c r="HQ92" s="36"/>
      <c r="HR92" s="36"/>
      <c r="HS92" s="36"/>
      <c r="HT92" s="36"/>
      <c r="HU92" s="36"/>
      <c r="HV92" s="36"/>
      <c r="HW92" s="36"/>
      <c r="HX92" s="36"/>
      <c r="HY92" s="36"/>
      <c r="HZ92" s="36"/>
      <c r="IA92" s="36"/>
      <c r="IB92" s="36"/>
      <c r="IC92" s="36"/>
      <c r="ID92" s="36"/>
      <c r="IE92" s="36"/>
      <c r="IF92" s="36"/>
      <c r="IG92" s="36"/>
      <c r="IH92" s="36"/>
      <c r="II92" s="36"/>
      <c r="IJ92" s="36"/>
    </row>
    <row r="93" spans="2:244" s="43" customFormat="1" ht="9" customHeight="1">
      <c r="B93" s="36"/>
      <c r="C93" s="44"/>
      <c r="D93" s="44"/>
      <c r="E93" s="44"/>
      <c r="F93" s="44"/>
      <c r="G93" s="44"/>
      <c r="H93" s="44"/>
      <c r="I93" s="44"/>
      <c r="J93" s="44"/>
      <c r="K93" s="44"/>
      <c r="L93" s="44"/>
      <c r="M93" s="44"/>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c r="DG93" s="36"/>
      <c r="DH93" s="36"/>
      <c r="DI93" s="36"/>
      <c r="DJ93" s="36"/>
      <c r="DK93" s="36"/>
      <c r="DL93" s="36"/>
      <c r="DM93" s="36"/>
      <c r="DN93" s="36"/>
      <c r="DO93" s="36"/>
      <c r="DP93" s="36"/>
      <c r="DQ93" s="36"/>
      <c r="DR93" s="36"/>
      <c r="DS93" s="36"/>
      <c r="DT93" s="36"/>
      <c r="DU93" s="36"/>
      <c r="DV93" s="36"/>
      <c r="DW93" s="36"/>
      <c r="DX93" s="36"/>
      <c r="DY93" s="36"/>
      <c r="DZ93" s="36"/>
      <c r="EA93" s="36"/>
      <c r="EB93" s="36"/>
      <c r="EC93" s="36"/>
      <c r="ED93" s="36"/>
      <c r="EE93" s="36"/>
      <c r="EF93" s="36"/>
      <c r="EG93" s="36"/>
      <c r="EH93" s="36"/>
      <c r="EI93" s="36"/>
      <c r="EJ93" s="36"/>
      <c r="EK93" s="36"/>
      <c r="EL93" s="36"/>
      <c r="EM93" s="36"/>
      <c r="EN93" s="36"/>
      <c r="EO93" s="36"/>
      <c r="EP93" s="36"/>
      <c r="EQ93" s="36"/>
      <c r="ER93" s="36"/>
      <c r="ES93" s="36"/>
      <c r="ET93" s="36"/>
      <c r="EU93" s="36"/>
      <c r="EV93" s="36"/>
      <c r="EW93" s="36"/>
      <c r="EX93" s="36"/>
      <c r="EY93" s="36"/>
      <c r="EZ93" s="36"/>
      <c r="FA93" s="36"/>
      <c r="FB93" s="36"/>
      <c r="FC93" s="36"/>
      <c r="FD93" s="36"/>
      <c r="FE93" s="36"/>
      <c r="FF93" s="36"/>
      <c r="FG93" s="36"/>
      <c r="FH93" s="36"/>
      <c r="FI93" s="36"/>
      <c r="FJ93" s="36"/>
      <c r="FK93" s="36"/>
      <c r="FL93" s="36"/>
      <c r="FM93" s="36"/>
      <c r="FN93" s="36"/>
      <c r="FO93" s="36"/>
      <c r="FP93" s="36"/>
      <c r="FQ93" s="36"/>
      <c r="FR93" s="36"/>
      <c r="FS93" s="36"/>
      <c r="FT93" s="36"/>
      <c r="FU93" s="36"/>
      <c r="FV93" s="36"/>
      <c r="FW93" s="36"/>
      <c r="FX93" s="36"/>
      <c r="FY93" s="36"/>
      <c r="FZ93" s="36"/>
      <c r="GA93" s="36"/>
      <c r="GB93" s="36"/>
      <c r="GC93" s="36"/>
      <c r="GD93" s="36"/>
      <c r="GE93" s="36"/>
      <c r="GF93" s="36"/>
      <c r="GG93" s="36"/>
      <c r="GH93" s="36"/>
      <c r="GI93" s="36"/>
      <c r="GJ93" s="36"/>
      <c r="GK93" s="36"/>
      <c r="GL93" s="36"/>
      <c r="GM93" s="36"/>
      <c r="GN93" s="36"/>
      <c r="GO93" s="36"/>
      <c r="GP93" s="36"/>
      <c r="GQ93" s="36"/>
      <c r="GR93" s="36"/>
      <c r="GS93" s="36"/>
      <c r="GT93" s="36"/>
      <c r="GU93" s="36"/>
      <c r="GV93" s="36"/>
      <c r="GW93" s="36"/>
      <c r="GX93" s="36"/>
      <c r="GY93" s="36"/>
      <c r="GZ93" s="36"/>
      <c r="HA93" s="36"/>
      <c r="HB93" s="36"/>
      <c r="HC93" s="36"/>
      <c r="HD93" s="36"/>
      <c r="HE93" s="36"/>
      <c r="HF93" s="36"/>
      <c r="HG93" s="36"/>
      <c r="HH93" s="36"/>
      <c r="HI93" s="36"/>
      <c r="HJ93" s="36"/>
      <c r="HK93" s="36"/>
      <c r="HL93" s="36"/>
      <c r="HM93" s="36"/>
      <c r="HN93" s="36"/>
      <c r="HO93" s="36"/>
      <c r="HP93" s="36"/>
      <c r="HQ93" s="36"/>
      <c r="HR93" s="36"/>
      <c r="HS93" s="36"/>
      <c r="HT93" s="36"/>
      <c r="HU93" s="36"/>
      <c r="HV93" s="36"/>
      <c r="HW93" s="36"/>
      <c r="HX93" s="36"/>
      <c r="HY93" s="36"/>
      <c r="HZ93" s="36"/>
      <c r="IA93" s="36"/>
      <c r="IB93" s="36"/>
      <c r="IC93" s="36"/>
      <c r="ID93" s="36"/>
      <c r="IE93" s="36"/>
      <c r="IF93" s="36"/>
      <c r="IG93" s="36"/>
      <c r="IH93" s="36"/>
      <c r="II93" s="36"/>
      <c r="IJ93" s="36"/>
    </row>
    <row r="94" spans="2:244" s="43" customFormat="1" ht="9" customHeight="1">
      <c r="B94" s="36"/>
      <c r="C94" s="44"/>
      <c r="D94" s="44"/>
      <c r="E94" s="44"/>
      <c r="F94" s="44"/>
      <c r="G94" s="44"/>
      <c r="H94" s="44"/>
      <c r="I94" s="44"/>
      <c r="J94" s="44"/>
      <c r="K94" s="44"/>
      <c r="L94" s="44"/>
      <c r="M94" s="44"/>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36"/>
      <c r="DH94" s="36"/>
      <c r="DI94" s="36"/>
      <c r="DJ94" s="36"/>
      <c r="DK94" s="36"/>
      <c r="DL94" s="36"/>
      <c r="DM94" s="36"/>
      <c r="DN94" s="36"/>
      <c r="DO94" s="36"/>
      <c r="DP94" s="36"/>
      <c r="DQ94" s="36"/>
      <c r="DR94" s="36"/>
      <c r="DS94" s="36"/>
      <c r="DT94" s="36"/>
      <c r="DU94" s="36"/>
      <c r="DV94" s="36"/>
      <c r="DW94" s="36"/>
      <c r="DX94" s="36"/>
      <c r="DY94" s="36"/>
      <c r="DZ94" s="36"/>
      <c r="EA94" s="36"/>
      <c r="EB94" s="36"/>
      <c r="EC94" s="36"/>
      <c r="ED94" s="36"/>
      <c r="EE94" s="36"/>
      <c r="EF94" s="36"/>
      <c r="EG94" s="36"/>
      <c r="EH94" s="36"/>
      <c r="EI94" s="36"/>
      <c r="EJ94" s="36"/>
      <c r="EK94" s="36"/>
      <c r="EL94" s="36"/>
      <c r="EM94" s="36"/>
      <c r="EN94" s="36"/>
      <c r="EO94" s="36"/>
      <c r="EP94" s="36"/>
      <c r="EQ94" s="36"/>
      <c r="ER94" s="36"/>
      <c r="ES94" s="36"/>
      <c r="ET94" s="36"/>
      <c r="EU94" s="36"/>
      <c r="EV94" s="36"/>
      <c r="EW94" s="36"/>
      <c r="EX94" s="36"/>
      <c r="EY94" s="36"/>
      <c r="EZ94" s="36"/>
      <c r="FA94" s="36"/>
      <c r="FB94" s="36"/>
      <c r="FC94" s="36"/>
      <c r="FD94" s="36"/>
      <c r="FE94" s="36"/>
      <c r="FF94" s="36"/>
      <c r="FG94" s="36"/>
      <c r="FH94" s="36"/>
      <c r="FI94" s="36"/>
      <c r="FJ94" s="36"/>
      <c r="FK94" s="36"/>
      <c r="FL94" s="36"/>
      <c r="FM94" s="36"/>
      <c r="FN94" s="36"/>
      <c r="FO94" s="36"/>
      <c r="FP94" s="36"/>
      <c r="FQ94" s="36"/>
      <c r="FR94" s="36"/>
      <c r="FS94" s="36"/>
      <c r="FT94" s="36"/>
      <c r="FU94" s="36"/>
      <c r="FV94" s="36"/>
      <c r="FW94" s="36"/>
      <c r="FX94" s="36"/>
      <c r="FY94" s="36"/>
      <c r="FZ94" s="36"/>
      <c r="GA94" s="36"/>
      <c r="GB94" s="36"/>
      <c r="GC94" s="36"/>
      <c r="GD94" s="36"/>
      <c r="GE94" s="36"/>
      <c r="GF94" s="36"/>
      <c r="GG94" s="36"/>
      <c r="GH94" s="36"/>
      <c r="GI94" s="36"/>
      <c r="GJ94" s="36"/>
      <c r="GK94" s="36"/>
      <c r="GL94" s="36"/>
      <c r="GM94" s="36"/>
      <c r="GN94" s="36"/>
      <c r="GO94" s="36"/>
      <c r="GP94" s="36"/>
      <c r="GQ94" s="36"/>
      <c r="GR94" s="36"/>
      <c r="GS94" s="36"/>
      <c r="GT94" s="36"/>
      <c r="GU94" s="36"/>
      <c r="GV94" s="36"/>
      <c r="GW94" s="36"/>
      <c r="GX94" s="36"/>
      <c r="GY94" s="36"/>
      <c r="GZ94" s="36"/>
      <c r="HA94" s="36"/>
      <c r="HB94" s="36"/>
      <c r="HC94" s="36"/>
      <c r="HD94" s="36"/>
      <c r="HE94" s="36"/>
      <c r="HF94" s="36"/>
      <c r="HG94" s="36"/>
      <c r="HH94" s="36"/>
      <c r="HI94" s="36"/>
      <c r="HJ94" s="36"/>
      <c r="HK94" s="36"/>
      <c r="HL94" s="36"/>
      <c r="HM94" s="36"/>
      <c r="HN94" s="36"/>
      <c r="HO94" s="36"/>
      <c r="HP94" s="36"/>
      <c r="HQ94" s="36"/>
      <c r="HR94" s="36"/>
      <c r="HS94" s="36"/>
      <c r="HT94" s="36"/>
      <c r="HU94" s="36"/>
      <c r="HV94" s="36"/>
      <c r="HW94" s="36"/>
      <c r="HX94" s="36"/>
      <c r="HY94" s="36"/>
      <c r="HZ94" s="36"/>
      <c r="IA94" s="36"/>
      <c r="IB94" s="36"/>
      <c r="IC94" s="36"/>
      <c r="ID94" s="36"/>
      <c r="IE94" s="36"/>
      <c r="IF94" s="36"/>
      <c r="IG94" s="36"/>
      <c r="IH94" s="36"/>
      <c r="II94" s="36"/>
      <c r="IJ94" s="36"/>
    </row>
    <row r="95" spans="2:244" s="43" customFormat="1" ht="9" customHeight="1">
      <c r="B95" s="36"/>
      <c r="C95" s="44"/>
      <c r="D95" s="44"/>
      <c r="E95" s="44"/>
      <c r="F95" s="44"/>
      <c r="G95" s="44"/>
      <c r="H95" s="44"/>
      <c r="I95" s="44"/>
      <c r="J95" s="44"/>
      <c r="K95" s="44"/>
      <c r="L95" s="44"/>
      <c r="M95" s="44"/>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row>
    <row r="96" spans="2:244" s="43" customFormat="1" ht="9" customHeight="1">
      <c r="B96" s="36"/>
      <c r="C96" s="44"/>
      <c r="D96" s="44"/>
      <c r="E96" s="44"/>
      <c r="F96" s="44"/>
      <c r="G96" s="44"/>
      <c r="H96" s="44"/>
      <c r="I96" s="44"/>
      <c r="J96" s="44"/>
      <c r="K96" s="44"/>
      <c r="L96" s="44"/>
      <c r="M96" s="44"/>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c r="GC96" s="36"/>
      <c r="GD96" s="36"/>
      <c r="GE96" s="36"/>
      <c r="GF96" s="36"/>
      <c r="GG96" s="36"/>
      <c r="GH96" s="36"/>
      <c r="GI96" s="36"/>
      <c r="GJ96" s="36"/>
      <c r="GK96" s="36"/>
      <c r="GL96" s="36"/>
      <c r="GM96" s="36"/>
      <c r="GN96" s="36"/>
      <c r="GO96" s="36"/>
      <c r="GP96" s="36"/>
      <c r="GQ96" s="36"/>
      <c r="GR96" s="36"/>
      <c r="GS96" s="36"/>
      <c r="GT96" s="36"/>
      <c r="GU96" s="36"/>
      <c r="GV96" s="36"/>
      <c r="GW96" s="36"/>
      <c r="GX96" s="36"/>
      <c r="GY96" s="36"/>
      <c r="GZ96" s="36"/>
      <c r="HA96" s="36"/>
      <c r="HB96" s="36"/>
      <c r="HC96" s="36"/>
      <c r="HD96" s="36"/>
      <c r="HE96" s="36"/>
      <c r="HF96" s="36"/>
      <c r="HG96" s="36"/>
      <c r="HH96" s="36"/>
      <c r="HI96" s="36"/>
      <c r="HJ96" s="36"/>
      <c r="HK96" s="36"/>
      <c r="HL96" s="36"/>
      <c r="HM96" s="36"/>
      <c r="HN96" s="36"/>
      <c r="HO96" s="36"/>
      <c r="HP96" s="36"/>
      <c r="HQ96" s="36"/>
      <c r="HR96" s="36"/>
      <c r="HS96" s="36"/>
      <c r="HT96" s="36"/>
      <c r="HU96" s="36"/>
      <c r="HV96" s="36"/>
      <c r="HW96" s="36"/>
      <c r="HX96" s="36"/>
      <c r="HY96" s="36"/>
      <c r="HZ96" s="36"/>
      <c r="IA96" s="36"/>
      <c r="IB96" s="36"/>
      <c r="IC96" s="36"/>
      <c r="ID96" s="36"/>
      <c r="IE96" s="36"/>
      <c r="IF96" s="36"/>
      <c r="IG96" s="36"/>
      <c r="IH96" s="36"/>
      <c r="II96" s="36"/>
      <c r="IJ96" s="36"/>
    </row>
    <row r="97" spans="2:244" s="43" customFormat="1" ht="9" customHeight="1">
      <c r="B97" s="36"/>
      <c r="C97" s="44"/>
      <c r="D97" s="44"/>
      <c r="E97" s="44"/>
      <c r="F97" s="44"/>
      <c r="G97" s="44"/>
      <c r="H97" s="44"/>
      <c r="I97" s="44"/>
      <c r="J97" s="44"/>
      <c r="K97" s="44"/>
      <c r="L97" s="44"/>
      <c r="M97" s="44"/>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c r="GC97" s="36"/>
      <c r="GD97" s="36"/>
      <c r="GE97" s="36"/>
      <c r="GF97" s="36"/>
      <c r="GG97" s="36"/>
      <c r="GH97" s="36"/>
      <c r="GI97" s="36"/>
      <c r="GJ97" s="36"/>
      <c r="GK97" s="36"/>
      <c r="GL97" s="36"/>
      <c r="GM97" s="36"/>
      <c r="GN97" s="36"/>
      <c r="GO97" s="36"/>
      <c r="GP97" s="36"/>
      <c r="GQ97" s="36"/>
      <c r="GR97" s="36"/>
      <c r="GS97" s="36"/>
      <c r="GT97" s="36"/>
      <c r="GU97" s="36"/>
      <c r="GV97" s="36"/>
      <c r="GW97" s="36"/>
      <c r="GX97" s="36"/>
      <c r="GY97" s="36"/>
      <c r="GZ97" s="36"/>
      <c r="HA97" s="36"/>
      <c r="HB97" s="36"/>
      <c r="HC97" s="36"/>
      <c r="HD97" s="36"/>
      <c r="HE97" s="36"/>
      <c r="HF97" s="36"/>
      <c r="HG97" s="36"/>
      <c r="HH97" s="36"/>
      <c r="HI97" s="36"/>
      <c r="HJ97" s="36"/>
      <c r="HK97" s="36"/>
      <c r="HL97" s="36"/>
      <c r="HM97" s="36"/>
      <c r="HN97" s="36"/>
      <c r="HO97" s="36"/>
      <c r="HP97" s="36"/>
      <c r="HQ97" s="36"/>
      <c r="HR97" s="36"/>
      <c r="HS97" s="36"/>
      <c r="HT97" s="36"/>
      <c r="HU97" s="36"/>
      <c r="HV97" s="36"/>
      <c r="HW97" s="36"/>
      <c r="HX97" s="36"/>
      <c r="HY97" s="36"/>
      <c r="HZ97" s="36"/>
      <c r="IA97" s="36"/>
      <c r="IB97" s="36"/>
      <c r="IC97" s="36"/>
      <c r="ID97" s="36"/>
      <c r="IE97" s="36"/>
      <c r="IF97" s="36"/>
      <c r="IG97" s="36"/>
      <c r="IH97" s="36"/>
      <c r="II97" s="36"/>
      <c r="IJ97" s="36"/>
    </row>
    <row r="98" spans="2:244" s="43" customFormat="1" ht="9" customHeight="1">
      <c r="B98" s="36"/>
      <c r="C98" s="44"/>
      <c r="D98" s="44"/>
      <c r="E98" s="44"/>
      <c r="F98" s="44"/>
      <c r="G98" s="44"/>
      <c r="H98" s="44"/>
      <c r="I98" s="44"/>
      <c r="J98" s="44"/>
      <c r="K98" s="44"/>
      <c r="L98" s="44"/>
      <c r="M98" s="44"/>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36"/>
      <c r="EF98" s="36"/>
      <c r="EG98" s="36"/>
      <c r="EH98" s="36"/>
      <c r="EI98" s="36"/>
      <c r="EJ98" s="36"/>
      <c r="EK98" s="36"/>
      <c r="EL98" s="36"/>
      <c r="EM98" s="36"/>
      <c r="EN98" s="36"/>
      <c r="EO98" s="36"/>
      <c r="EP98" s="36"/>
      <c r="EQ98" s="36"/>
      <c r="ER98" s="36"/>
      <c r="ES98" s="36"/>
      <c r="ET98" s="36"/>
      <c r="EU98" s="36"/>
      <c r="EV98" s="36"/>
      <c r="EW98" s="36"/>
      <c r="EX98" s="36"/>
      <c r="EY98" s="36"/>
      <c r="EZ98" s="36"/>
      <c r="FA98" s="36"/>
      <c r="FB98" s="36"/>
      <c r="FC98" s="36"/>
      <c r="FD98" s="36"/>
      <c r="FE98" s="36"/>
      <c r="FF98" s="36"/>
      <c r="FG98" s="36"/>
      <c r="FH98" s="36"/>
      <c r="FI98" s="36"/>
      <c r="FJ98" s="36"/>
      <c r="FK98" s="36"/>
      <c r="FL98" s="36"/>
      <c r="FM98" s="36"/>
      <c r="FN98" s="36"/>
      <c r="FO98" s="36"/>
      <c r="FP98" s="36"/>
      <c r="FQ98" s="36"/>
      <c r="FR98" s="36"/>
      <c r="FS98" s="36"/>
      <c r="FT98" s="36"/>
      <c r="FU98" s="36"/>
      <c r="FV98" s="36"/>
      <c r="FW98" s="36"/>
      <c r="FX98" s="36"/>
      <c r="FY98" s="36"/>
      <c r="FZ98" s="36"/>
      <c r="GA98" s="36"/>
      <c r="GB98" s="36"/>
      <c r="GC98" s="36"/>
      <c r="GD98" s="36"/>
      <c r="GE98" s="36"/>
      <c r="GF98" s="36"/>
      <c r="GG98" s="36"/>
      <c r="GH98" s="36"/>
      <c r="GI98" s="36"/>
      <c r="GJ98" s="36"/>
      <c r="GK98" s="36"/>
      <c r="GL98" s="36"/>
      <c r="GM98" s="36"/>
      <c r="GN98" s="36"/>
      <c r="GO98" s="36"/>
      <c r="GP98" s="36"/>
      <c r="GQ98" s="36"/>
      <c r="GR98" s="36"/>
      <c r="GS98" s="36"/>
      <c r="GT98" s="36"/>
      <c r="GU98" s="36"/>
      <c r="GV98" s="36"/>
      <c r="GW98" s="36"/>
      <c r="GX98" s="36"/>
      <c r="GY98" s="36"/>
      <c r="GZ98" s="36"/>
      <c r="HA98" s="36"/>
      <c r="HB98" s="36"/>
      <c r="HC98" s="36"/>
      <c r="HD98" s="36"/>
      <c r="HE98" s="36"/>
      <c r="HF98" s="36"/>
      <c r="HG98" s="36"/>
      <c r="HH98" s="36"/>
      <c r="HI98" s="36"/>
      <c r="HJ98" s="36"/>
      <c r="HK98" s="36"/>
      <c r="HL98" s="36"/>
      <c r="HM98" s="36"/>
      <c r="HN98" s="36"/>
      <c r="HO98" s="36"/>
      <c r="HP98" s="36"/>
      <c r="HQ98" s="36"/>
      <c r="HR98" s="36"/>
      <c r="HS98" s="36"/>
      <c r="HT98" s="36"/>
      <c r="HU98" s="36"/>
      <c r="HV98" s="36"/>
      <c r="HW98" s="36"/>
      <c r="HX98" s="36"/>
      <c r="HY98" s="36"/>
      <c r="HZ98" s="36"/>
      <c r="IA98" s="36"/>
      <c r="IB98" s="36"/>
      <c r="IC98" s="36"/>
      <c r="ID98" s="36"/>
      <c r="IE98" s="36"/>
      <c r="IF98" s="36"/>
      <c r="IG98" s="36"/>
      <c r="IH98" s="36"/>
      <c r="II98" s="36"/>
      <c r="IJ98" s="36"/>
    </row>
    <row r="99" spans="2:244" s="43" customFormat="1" ht="9" customHeight="1">
      <c r="B99" s="36"/>
      <c r="C99" s="44"/>
      <c r="D99" s="44"/>
      <c r="E99" s="44"/>
      <c r="F99" s="44"/>
      <c r="G99" s="44"/>
      <c r="H99" s="44"/>
      <c r="I99" s="44"/>
      <c r="J99" s="44"/>
      <c r="K99" s="44"/>
      <c r="L99" s="44"/>
      <c r="M99" s="44"/>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c r="DG99" s="36"/>
      <c r="DH99" s="36"/>
      <c r="DI99" s="36"/>
      <c r="DJ99" s="36"/>
      <c r="DK99" s="36"/>
      <c r="DL99" s="36"/>
      <c r="DM99" s="36"/>
      <c r="DN99" s="36"/>
      <c r="DO99" s="36"/>
      <c r="DP99" s="36"/>
      <c r="DQ99" s="36"/>
      <c r="DR99" s="36"/>
      <c r="DS99" s="36"/>
      <c r="DT99" s="36"/>
      <c r="DU99" s="36"/>
      <c r="DV99" s="36"/>
      <c r="DW99" s="36"/>
      <c r="DX99" s="36"/>
      <c r="DY99" s="36"/>
      <c r="DZ99" s="36"/>
      <c r="EA99" s="36"/>
      <c r="EB99" s="36"/>
      <c r="EC99" s="36"/>
      <c r="ED99" s="36"/>
      <c r="EE99" s="36"/>
      <c r="EF99" s="36"/>
      <c r="EG99" s="36"/>
      <c r="EH99" s="36"/>
      <c r="EI99" s="36"/>
      <c r="EJ99" s="36"/>
      <c r="EK99" s="36"/>
      <c r="EL99" s="36"/>
      <c r="EM99" s="36"/>
      <c r="EN99" s="36"/>
      <c r="EO99" s="36"/>
      <c r="EP99" s="36"/>
      <c r="EQ99" s="36"/>
      <c r="ER99" s="36"/>
      <c r="ES99" s="36"/>
      <c r="ET99" s="36"/>
      <c r="EU99" s="36"/>
      <c r="EV99" s="36"/>
      <c r="EW99" s="36"/>
      <c r="EX99" s="36"/>
      <c r="EY99" s="36"/>
      <c r="EZ99" s="36"/>
      <c r="FA99" s="36"/>
      <c r="FB99" s="36"/>
      <c r="FC99" s="36"/>
      <c r="FD99" s="36"/>
      <c r="FE99" s="36"/>
      <c r="FF99" s="36"/>
      <c r="FG99" s="36"/>
      <c r="FH99" s="36"/>
      <c r="FI99" s="36"/>
      <c r="FJ99" s="36"/>
      <c r="FK99" s="36"/>
      <c r="FL99" s="36"/>
      <c r="FM99" s="36"/>
      <c r="FN99" s="36"/>
      <c r="FO99" s="36"/>
      <c r="FP99" s="36"/>
      <c r="FQ99" s="36"/>
      <c r="FR99" s="36"/>
      <c r="FS99" s="36"/>
      <c r="FT99" s="36"/>
      <c r="FU99" s="36"/>
      <c r="FV99" s="36"/>
      <c r="FW99" s="36"/>
      <c r="FX99" s="36"/>
      <c r="FY99" s="36"/>
      <c r="FZ99" s="36"/>
      <c r="GA99" s="36"/>
      <c r="GB99" s="36"/>
      <c r="GC99" s="36"/>
      <c r="GD99" s="36"/>
      <c r="GE99" s="36"/>
      <c r="GF99" s="36"/>
      <c r="GG99" s="36"/>
      <c r="GH99" s="36"/>
      <c r="GI99" s="36"/>
      <c r="GJ99" s="36"/>
      <c r="GK99" s="36"/>
      <c r="GL99" s="36"/>
      <c r="GM99" s="36"/>
      <c r="GN99" s="36"/>
      <c r="GO99" s="36"/>
      <c r="GP99" s="36"/>
      <c r="GQ99" s="36"/>
      <c r="GR99" s="36"/>
      <c r="GS99" s="36"/>
      <c r="GT99" s="36"/>
      <c r="GU99" s="36"/>
      <c r="GV99" s="36"/>
      <c r="GW99" s="36"/>
      <c r="GX99" s="36"/>
      <c r="GY99" s="36"/>
      <c r="GZ99" s="36"/>
      <c r="HA99" s="36"/>
      <c r="HB99" s="36"/>
      <c r="HC99" s="36"/>
      <c r="HD99" s="36"/>
      <c r="HE99" s="36"/>
      <c r="HF99" s="36"/>
      <c r="HG99" s="36"/>
      <c r="HH99" s="36"/>
      <c r="HI99" s="36"/>
      <c r="HJ99" s="36"/>
      <c r="HK99" s="36"/>
      <c r="HL99" s="36"/>
      <c r="HM99" s="36"/>
      <c r="HN99" s="36"/>
      <c r="HO99" s="36"/>
      <c r="HP99" s="36"/>
      <c r="HQ99" s="36"/>
      <c r="HR99" s="36"/>
      <c r="HS99" s="36"/>
      <c r="HT99" s="36"/>
      <c r="HU99" s="36"/>
      <c r="HV99" s="36"/>
      <c r="HW99" s="36"/>
      <c r="HX99" s="36"/>
      <c r="HY99" s="36"/>
      <c r="HZ99" s="36"/>
      <c r="IA99" s="36"/>
      <c r="IB99" s="36"/>
      <c r="IC99" s="36"/>
      <c r="ID99" s="36"/>
      <c r="IE99" s="36"/>
      <c r="IF99" s="36"/>
      <c r="IG99" s="36"/>
      <c r="IH99" s="36"/>
      <c r="II99" s="36"/>
      <c r="IJ99" s="36"/>
    </row>
    <row r="100" spans="2:244" s="43" customFormat="1" ht="9" customHeight="1">
      <c r="B100" s="36"/>
      <c r="C100" s="44"/>
      <c r="D100" s="44"/>
      <c r="E100" s="44"/>
      <c r="F100" s="44"/>
      <c r="G100" s="44"/>
      <c r="H100" s="44"/>
      <c r="I100" s="44"/>
      <c r="J100" s="44"/>
      <c r="K100" s="44"/>
      <c r="L100" s="44"/>
      <c r="M100" s="44"/>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c r="DG100" s="36"/>
      <c r="DH100" s="36"/>
      <c r="DI100" s="36"/>
      <c r="DJ100" s="36"/>
      <c r="DK100" s="36"/>
      <c r="DL100" s="36"/>
      <c r="DM100" s="36"/>
      <c r="DN100" s="36"/>
      <c r="DO100" s="36"/>
      <c r="DP100" s="36"/>
      <c r="DQ100" s="36"/>
      <c r="DR100" s="36"/>
      <c r="DS100" s="36"/>
      <c r="DT100" s="36"/>
      <c r="DU100" s="36"/>
      <c r="DV100" s="36"/>
      <c r="DW100" s="36"/>
      <c r="DX100" s="36"/>
      <c r="DY100" s="36"/>
      <c r="DZ100" s="36"/>
      <c r="EA100" s="36"/>
      <c r="EB100" s="36"/>
      <c r="EC100" s="36"/>
      <c r="ED100" s="36"/>
      <c r="EE100" s="36"/>
      <c r="EF100" s="36"/>
      <c r="EG100" s="36"/>
      <c r="EH100" s="36"/>
      <c r="EI100" s="36"/>
      <c r="EJ100" s="36"/>
      <c r="EK100" s="36"/>
      <c r="EL100" s="36"/>
      <c r="EM100" s="36"/>
      <c r="EN100" s="36"/>
      <c r="EO100" s="36"/>
      <c r="EP100" s="36"/>
      <c r="EQ100" s="36"/>
      <c r="ER100" s="36"/>
      <c r="ES100" s="36"/>
      <c r="ET100" s="36"/>
      <c r="EU100" s="36"/>
      <c r="EV100" s="36"/>
      <c r="EW100" s="36"/>
      <c r="EX100" s="36"/>
      <c r="EY100" s="36"/>
      <c r="EZ100" s="36"/>
      <c r="FA100" s="36"/>
      <c r="FB100" s="36"/>
      <c r="FC100" s="36"/>
      <c r="FD100" s="36"/>
      <c r="FE100" s="36"/>
      <c r="FF100" s="36"/>
      <c r="FG100" s="36"/>
      <c r="FH100" s="36"/>
      <c r="FI100" s="36"/>
      <c r="FJ100" s="36"/>
      <c r="FK100" s="36"/>
      <c r="FL100" s="36"/>
      <c r="FM100" s="36"/>
      <c r="FN100" s="36"/>
      <c r="FO100" s="36"/>
      <c r="FP100" s="36"/>
      <c r="FQ100" s="36"/>
      <c r="FR100" s="36"/>
      <c r="FS100" s="36"/>
      <c r="FT100" s="36"/>
      <c r="FU100" s="36"/>
      <c r="FV100" s="36"/>
      <c r="FW100" s="36"/>
      <c r="FX100" s="36"/>
      <c r="FY100" s="36"/>
      <c r="FZ100" s="36"/>
      <c r="GA100" s="36"/>
      <c r="GB100" s="36"/>
      <c r="GC100" s="36"/>
      <c r="GD100" s="36"/>
      <c r="GE100" s="36"/>
      <c r="GF100" s="36"/>
      <c r="GG100" s="36"/>
      <c r="GH100" s="36"/>
      <c r="GI100" s="36"/>
      <c r="GJ100" s="36"/>
      <c r="GK100" s="36"/>
      <c r="GL100" s="36"/>
      <c r="GM100" s="36"/>
      <c r="GN100" s="36"/>
      <c r="GO100" s="36"/>
      <c r="GP100" s="36"/>
      <c r="GQ100" s="36"/>
      <c r="GR100" s="36"/>
      <c r="GS100" s="36"/>
      <c r="GT100" s="36"/>
      <c r="GU100" s="36"/>
      <c r="GV100" s="36"/>
      <c r="GW100" s="36"/>
      <c r="GX100" s="36"/>
      <c r="GY100" s="36"/>
      <c r="GZ100" s="36"/>
      <c r="HA100" s="36"/>
      <c r="HB100" s="36"/>
      <c r="HC100" s="36"/>
      <c r="HD100" s="36"/>
      <c r="HE100" s="36"/>
      <c r="HF100" s="36"/>
      <c r="HG100" s="36"/>
      <c r="HH100" s="36"/>
      <c r="HI100" s="36"/>
      <c r="HJ100" s="36"/>
      <c r="HK100" s="36"/>
      <c r="HL100" s="36"/>
      <c r="HM100" s="36"/>
      <c r="HN100" s="36"/>
      <c r="HO100" s="36"/>
      <c r="HP100" s="36"/>
      <c r="HQ100" s="36"/>
      <c r="HR100" s="36"/>
      <c r="HS100" s="36"/>
      <c r="HT100" s="36"/>
      <c r="HU100" s="36"/>
      <c r="HV100" s="36"/>
      <c r="HW100" s="36"/>
      <c r="HX100" s="36"/>
      <c r="HY100" s="36"/>
      <c r="HZ100" s="36"/>
      <c r="IA100" s="36"/>
      <c r="IB100" s="36"/>
      <c r="IC100" s="36"/>
      <c r="ID100" s="36"/>
      <c r="IE100" s="36"/>
      <c r="IF100" s="36"/>
      <c r="IG100" s="36"/>
      <c r="IH100" s="36"/>
      <c r="II100" s="36"/>
      <c r="IJ100" s="36"/>
    </row>
    <row r="101" spans="2:244" s="43" customFormat="1" ht="9" customHeight="1">
      <c r="B101" s="36"/>
      <c r="C101" s="44"/>
      <c r="D101" s="44"/>
      <c r="E101" s="44"/>
      <c r="F101" s="44"/>
      <c r="G101" s="44"/>
      <c r="H101" s="44"/>
      <c r="I101" s="44"/>
      <c r="J101" s="44"/>
      <c r="K101" s="44"/>
      <c r="L101" s="44"/>
      <c r="M101" s="44"/>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c r="DG101" s="36"/>
      <c r="DH101" s="36"/>
      <c r="DI101" s="36"/>
      <c r="DJ101" s="36"/>
      <c r="DK101" s="36"/>
      <c r="DL101" s="36"/>
      <c r="DM101" s="36"/>
      <c r="DN101" s="36"/>
      <c r="DO101" s="36"/>
      <c r="DP101" s="36"/>
      <c r="DQ101" s="36"/>
      <c r="DR101" s="36"/>
      <c r="DS101" s="36"/>
      <c r="DT101" s="36"/>
      <c r="DU101" s="36"/>
      <c r="DV101" s="36"/>
      <c r="DW101" s="36"/>
      <c r="DX101" s="36"/>
      <c r="DY101" s="36"/>
      <c r="DZ101" s="36"/>
      <c r="EA101" s="36"/>
      <c r="EB101" s="36"/>
      <c r="EC101" s="36"/>
      <c r="ED101" s="36"/>
      <c r="EE101" s="36"/>
      <c r="EF101" s="36"/>
      <c r="EG101" s="36"/>
      <c r="EH101" s="36"/>
      <c r="EI101" s="36"/>
      <c r="EJ101" s="36"/>
      <c r="EK101" s="36"/>
      <c r="EL101" s="36"/>
      <c r="EM101" s="36"/>
      <c r="EN101" s="36"/>
      <c r="EO101" s="36"/>
      <c r="EP101" s="36"/>
      <c r="EQ101" s="36"/>
      <c r="ER101" s="36"/>
      <c r="ES101" s="36"/>
      <c r="ET101" s="36"/>
      <c r="EU101" s="36"/>
      <c r="EV101" s="36"/>
      <c r="EW101" s="36"/>
      <c r="EX101" s="36"/>
      <c r="EY101" s="36"/>
      <c r="EZ101" s="36"/>
      <c r="FA101" s="36"/>
      <c r="FB101" s="36"/>
      <c r="FC101" s="36"/>
      <c r="FD101" s="36"/>
      <c r="FE101" s="36"/>
      <c r="FF101" s="36"/>
      <c r="FG101" s="36"/>
      <c r="FH101" s="36"/>
      <c r="FI101" s="36"/>
      <c r="FJ101" s="36"/>
      <c r="FK101" s="36"/>
      <c r="FL101" s="36"/>
      <c r="FM101" s="36"/>
      <c r="FN101" s="36"/>
      <c r="FO101" s="36"/>
      <c r="FP101" s="36"/>
      <c r="FQ101" s="36"/>
      <c r="FR101" s="36"/>
      <c r="FS101" s="36"/>
      <c r="FT101" s="36"/>
      <c r="FU101" s="36"/>
      <c r="FV101" s="36"/>
      <c r="FW101" s="36"/>
      <c r="FX101" s="36"/>
      <c r="FY101" s="36"/>
      <c r="FZ101" s="36"/>
      <c r="GA101" s="36"/>
      <c r="GB101" s="36"/>
      <c r="GC101" s="36"/>
      <c r="GD101" s="36"/>
      <c r="GE101" s="36"/>
      <c r="GF101" s="36"/>
      <c r="GG101" s="36"/>
      <c r="GH101" s="36"/>
      <c r="GI101" s="36"/>
      <c r="GJ101" s="36"/>
      <c r="GK101" s="36"/>
      <c r="GL101" s="36"/>
      <c r="GM101" s="36"/>
      <c r="GN101" s="36"/>
      <c r="GO101" s="36"/>
      <c r="GP101" s="36"/>
      <c r="GQ101" s="36"/>
      <c r="GR101" s="36"/>
      <c r="GS101" s="36"/>
      <c r="GT101" s="36"/>
      <c r="GU101" s="36"/>
      <c r="GV101" s="36"/>
      <c r="GW101" s="36"/>
      <c r="GX101" s="36"/>
      <c r="GY101" s="36"/>
      <c r="GZ101" s="36"/>
      <c r="HA101" s="36"/>
      <c r="HB101" s="36"/>
      <c r="HC101" s="36"/>
      <c r="HD101" s="36"/>
      <c r="HE101" s="36"/>
      <c r="HF101" s="36"/>
      <c r="HG101" s="36"/>
      <c r="HH101" s="36"/>
      <c r="HI101" s="36"/>
      <c r="HJ101" s="36"/>
      <c r="HK101" s="36"/>
      <c r="HL101" s="36"/>
      <c r="HM101" s="36"/>
      <c r="HN101" s="36"/>
      <c r="HO101" s="36"/>
      <c r="HP101" s="36"/>
      <c r="HQ101" s="36"/>
      <c r="HR101" s="36"/>
      <c r="HS101" s="36"/>
      <c r="HT101" s="36"/>
      <c r="HU101" s="36"/>
      <c r="HV101" s="36"/>
      <c r="HW101" s="36"/>
      <c r="HX101" s="36"/>
      <c r="HY101" s="36"/>
      <c r="HZ101" s="36"/>
      <c r="IA101" s="36"/>
      <c r="IB101" s="36"/>
      <c r="IC101" s="36"/>
      <c r="ID101" s="36"/>
      <c r="IE101" s="36"/>
      <c r="IF101" s="36"/>
      <c r="IG101" s="36"/>
      <c r="IH101" s="36"/>
      <c r="II101" s="36"/>
      <c r="IJ101" s="36"/>
    </row>
    <row r="102" spans="2:244" s="43" customFormat="1" ht="9" customHeight="1">
      <c r="B102" s="36"/>
      <c r="C102" s="44"/>
      <c r="D102" s="44"/>
      <c r="E102" s="44"/>
      <c r="F102" s="44"/>
      <c r="G102" s="44"/>
      <c r="H102" s="44"/>
      <c r="I102" s="44"/>
      <c r="J102" s="44"/>
      <c r="K102" s="44"/>
      <c r="L102" s="44"/>
      <c r="M102" s="44"/>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c r="DG102" s="36"/>
      <c r="DH102" s="36"/>
      <c r="DI102" s="36"/>
      <c r="DJ102" s="36"/>
      <c r="DK102" s="36"/>
      <c r="DL102" s="36"/>
      <c r="DM102" s="36"/>
      <c r="DN102" s="36"/>
      <c r="DO102" s="36"/>
      <c r="DP102" s="36"/>
      <c r="DQ102" s="36"/>
      <c r="DR102" s="36"/>
      <c r="DS102" s="36"/>
      <c r="DT102" s="36"/>
      <c r="DU102" s="36"/>
      <c r="DV102" s="36"/>
      <c r="DW102" s="36"/>
      <c r="DX102" s="36"/>
      <c r="DY102" s="36"/>
      <c r="DZ102" s="36"/>
      <c r="EA102" s="36"/>
      <c r="EB102" s="36"/>
      <c r="EC102" s="36"/>
      <c r="ED102" s="36"/>
      <c r="EE102" s="36"/>
      <c r="EF102" s="36"/>
      <c r="EG102" s="36"/>
      <c r="EH102" s="36"/>
      <c r="EI102" s="36"/>
      <c r="EJ102" s="36"/>
      <c r="EK102" s="36"/>
      <c r="EL102" s="36"/>
      <c r="EM102" s="36"/>
      <c r="EN102" s="36"/>
      <c r="EO102" s="36"/>
      <c r="EP102" s="36"/>
      <c r="EQ102" s="36"/>
      <c r="ER102" s="36"/>
      <c r="ES102" s="36"/>
      <c r="ET102" s="36"/>
      <c r="EU102" s="36"/>
      <c r="EV102" s="36"/>
      <c r="EW102" s="36"/>
      <c r="EX102" s="36"/>
      <c r="EY102" s="36"/>
      <c r="EZ102" s="36"/>
      <c r="FA102" s="36"/>
      <c r="FB102" s="36"/>
      <c r="FC102" s="36"/>
      <c r="FD102" s="36"/>
      <c r="FE102" s="36"/>
      <c r="FF102" s="36"/>
      <c r="FG102" s="36"/>
      <c r="FH102" s="36"/>
      <c r="FI102" s="36"/>
      <c r="FJ102" s="36"/>
      <c r="FK102" s="36"/>
      <c r="FL102" s="36"/>
      <c r="FM102" s="36"/>
      <c r="FN102" s="36"/>
      <c r="FO102" s="36"/>
      <c r="FP102" s="36"/>
      <c r="FQ102" s="36"/>
      <c r="FR102" s="36"/>
      <c r="FS102" s="36"/>
      <c r="FT102" s="36"/>
      <c r="FU102" s="36"/>
      <c r="FV102" s="36"/>
      <c r="FW102" s="36"/>
      <c r="FX102" s="36"/>
      <c r="FY102" s="36"/>
      <c r="FZ102" s="36"/>
      <c r="GA102" s="36"/>
      <c r="GB102" s="36"/>
      <c r="GC102" s="36"/>
      <c r="GD102" s="36"/>
      <c r="GE102" s="36"/>
      <c r="GF102" s="36"/>
      <c r="GG102" s="36"/>
      <c r="GH102" s="36"/>
      <c r="GI102" s="36"/>
      <c r="GJ102" s="36"/>
      <c r="GK102" s="36"/>
      <c r="GL102" s="36"/>
      <c r="GM102" s="36"/>
      <c r="GN102" s="36"/>
      <c r="GO102" s="36"/>
      <c r="GP102" s="36"/>
      <c r="GQ102" s="36"/>
      <c r="GR102" s="36"/>
      <c r="GS102" s="36"/>
      <c r="GT102" s="36"/>
      <c r="GU102" s="36"/>
      <c r="GV102" s="36"/>
      <c r="GW102" s="36"/>
      <c r="GX102" s="36"/>
      <c r="GY102" s="36"/>
      <c r="GZ102" s="36"/>
      <c r="HA102" s="36"/>
      <c r="HB102" s="36"/>
      <c r="HC102" s="36"/>
      <c r="HD102" s="36"/>
      <c r="HE102" s="36"/>
      <c r="HF102" s="36"/>
      <c r="HG102" s="36"/>
      <c r="HH102" s="36"/>
      <c r="HI102" s="36"/>
      <c r="HJ102" s="36"/>
      <c r="HK102" s="36"/>
      <c r="HL102" s="36"/>
      <c r="HM102" s="36"/>
      <c r="HN102" s="36"/>
      <c r="HO102" s="36"/>
      <c r="HP102" s="36"/>
      <c r="HQ102" s="36"/>
      <c r="HR102" s="36"/>
      <c r="HS102" s="36"/>
      <c r="HT102" s="36"/>
      <c r="HU102" s="36"/>
      <c r="HV102" s="36"/>
      <c r="HW102" s="36"/>
      <c r="HX102" s="36"/>
      <c r="HY102" s="36"/>
      <c r="HZ102" s="36"/>
      <c r="IA102" s="36"/>
      <c r="IB102" s="36"/>
      <c r="IC102" s="36"/>
      <c r="ID102" s="36"/>
      <c r="IE102" s="36"/>
      <c r="IF102" s="36"/>
      <c r="IG102" s="36"/>
      <c r="IH102" s="36"/>
      <c r="II102" s="36"/>
      <c r="IJ102" s="36"/>
    </row>
    <row r="103" spans="2:244" s="43" customFormat="1" ht="9" customHeight="1">
      <c r="B103" s="36"/>
      <c r="C103" s="44"/>
      <c r="D103" s="44"/>
      <c r="E103" s="44"/>
      <c r="F103" s="44"/>
      <c r="G103" s="44"/>
      <c r="H103" s="44"/>
      <c r="I103" s="44"/>
      <c r="J103" s="44"/>
      <c r="K103" s="44"/>
      <c r="L103" s="44"/>
      <c r="M103" s="44"/>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c r="DG103" s="36"/>
      <c r="DH103" s="36"/>
      <c r="DI103" s="36"/>
      <c r="DJ103" s="36"/>
      <c r="DK103" s="36"/>
      <c r="DL103" s="36"/>
      <c r="DM103" s="36"/>
      <c r="DN103" s="36"/>
      <c r="DO103" s="36"/>
      <c r="DP103" s="36"/>
      <c r="DQ103" s="36"/>
      <c r="DR103" s="36"/>
      <c r="DS103" s="36"/>
      <c r="DT103" s="36"/>
      <c r="DU103" s="36"/>
      <c r="DV103" s="36"/>
      <c r="DW103" s="36"/>
      <c r="DX103" s="36"/>
      <c r="DY103" s="36"/>
      <c r="DZ103" s="36"/>
      <c r="EA103" s="36"/>
      <c r="EB103" s="36"/>
      <c r="EC103" s="36"/>
      <c r="ED103" s="36"/>
      <c r="EE103" s="36"/>
      <c r="EF103" s="36"/>
      <c r="EG103" s="36"/>
      <c r="EH103" s="36"/>
      <c r="EI103" s="36"/>
      <c r="EJ103" s="36"/>
      <c r="EK103" s="36"/>
      <c r="EL103" s="36"/>
      <c r="EM103" s="36"/>
      <c r="EN103" s="36"/>
      <c r="EO103" s="36"/>
      <c r="EP103" s="36"/>
      <c r="EQ103" s="36"/>
      <c r="ER103" s="36"/>
      <c r="ES103" s="36"/>
      <c r="ET103" s="36"/>
      <c r="EU103" s="36"/>
      <c r="EV103" s="36"/>
      <c r="EW103" s="36"/>
      <c r="EX103" s="36"/>
      <c r="EY103" s="36"/>
      <c r="EZ103" s="36"/>
      <c r="FA103" s="36"/>
      <c r="FB103" s="36"/>
      <c r="FC103" s="36"/>
      <c r="FD103" s="36"/>
      <c r="FE103" s="36"/>
      <c r="FF103" s="36"/>
      <c r="FG103" s="36"/>
      <c r="FH103" s="36"/>
      <c r="FI103" s="36"/>
      <c r="FJ103" s="36"/>
      <c r="FK103" s="36"/>
      <c r="FL103" s="36"/>
      <c r="FM103" s="36"/>
      <c r="FN103" s="36"/>
      <c r="FO103" s="36"/>
      <c r="FP103" s="36"/>
      <c r="FQ103" s="36"/>
      <c r="FR103" s="36"/>
      <c r="FS103" s="36"/>
      <c r="FT103" s="36"/>
      <c r="FU103" s="36"/>
      <c r="FV103" s="36"/>
      <c r="FW103" s="36"/>
      <c r="FX103" s="36"/>
      <c r="FY103" s="36"/>
      <c r="FZ103" s="36"/>
      <c r="GA103" s="36"/>
      <c r="GB103" s="36"/>
      <c r="GC103" s="36"/>
      <c r="GD103" s="36"/>
      <c r="GE103" s="36"/>
      <c r="GF103" s="36"/>
      <c r="GG103" s="36"/>
      <c r="GH103" s="36"/>
      <c r="GI103" s="36"/>
      <c r="GJ103" s="36"/>
      <c r="GK103" s="36"/>
      <c r="GL103" s="36"/>
      <c r="GM103" s="36"/>
      <c r="GN103" s="36"/>
      <c r="GO103" s="36"/>
      <c r="GP103" s="36"/>
      <c r="GQ103" s="36"/>
      <c r="GR103" s="36"/>
      <c r="GS103" s="36"/>
      <c r="GT103" s="36"/>
      <c r="GU103" s="36"/>
      <c r="GV103" s="36"/>
      <c r="GW103" s="36"/>
      <c r="GX103" s="36"/>
      <c r="GY103" s="36"/>
      <c r="GZ103" s="36"/>
      <c r="HA103" s="36"/>
      <c r="HB103" s="36"/>
      <c r="HC103" s="36"/>
      <c r="HD103" s="36"/>
      <c r="HE103" s="36"/>
      <c r="HF103" s="36"/>
      <c r="HG103" s="36"/>
      <c r="HH103" s="36"/>
      <c r="HI103" s="36"/>
      <c r="HJ103" s="36"/>
      <c r="HK103" s="36"/>
      <c r="HL103" s="36"/>
      <c r="HM103" s="36"/>
      <c r="HN103" s="36"/>
      <c r="HO103" s="36"/>
      <c r="HP103" s="36"/>
      <c r="HQ103" s="36"/>
      <c r="HR103" s="36"/>
      <c r="HS103" s="36"/>
      <c r="HT103" s="36"/>
      <c r="HU103" s="36"/>
      <c r="HV103" s="36"/>
      <c r="HW103" s="36"/>
      <c r="HX103" s="36"/>
      <c r="HY103" s="36"/>
      <c r="HZ103" s="36"/>
      <c r="IA103" s="36"/>
      <c r="IB103" s="36"/>
      <c r="IC103" s="36"/>
      <c r="ID103" s="36"/>
      <c r="IE103" s="36"/>
      <c r="IF103" s="36"/>
      <c r="IG103" s="36"/>
      <c r="IH103" s="36"/>
      <c r="II103" s="36"/>
      <c r="IJ103" s="36"/>
    </row>
    <row r="104" spans="2:244" s="43" customFormat="1" ht="9" customHeight="1">
      <c r="B104" s="36"/>
      <c r="C104" s="44"/>
      <c r="D104" s="44"/>
      <c r="E104" s="44"/>
      <c r="F104" s="44"/>
      <c r="G104" s="44"/>
      <c r="H104" s="44"/>
      <c r="I104" s="44"/>
      <c r="J104" s="44"/>
      <c r="K104" s="44"/>
      <c r="L104" s="44"/>
      <c r="M104" s="44"/>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c r="DG104" s="36"/>
      <c r="DH104" s="36"/>
      <c r="DI104" s="36"/>
      <c r="DJ104" s="36"/>
      <c r="DK104" s="36"/>
      <c r="DL104" s="36"/>
      <c r="DM104" s="36"/>
      <c r="DN104" s="36"/>
      <c r="DO104" s="36"/>
      <c r="DP104" s="36"/>
      <c r="DQ104" s="36"/>
      <c r="DR104" s="36"/>
      <c r="DS104" s="36"/>
      <c r="DT104" s="36"/>
      <c r="DU104" s="36"/>
      <c r="DV104" s="36"/>
      <c r="DW104" s="36"/>
      <c r="DX104" s="36"/>
      <c r="DY104" s="36"/>
      <c r="DZ104" s="36"/>
      <c r="EA104" s="36"/>
      <c r="EB104" s="36"/>
      <c r="EC104" s="36"/>
      <c r="ED104" s="36"/>
      <c r="EE104" s="36"/>
      <c r="EF104" s="36"/>
      <c r="EG104" s="36"/>
      <c r="EH104" s="36"/>
      <c r="EI104" s="36"/>
      <c r="EJ104" s="36"/>
      <c r="EK104" s="36"/>
      <c r="EL104" s="36"/>
      <c r="EM104" s="36"/>
      <c r="EN104" s="36"/>
      <c r="EO104" s="36"/>
      <c r="EP104" s="36"/>
      <c r="EQ104" s="36"/>
      <c r="ER104" s="36"/>
      <c r="ES104" s="36"/>
      <c r="ET104" s="36"/>
      <c r="EU104" s="36"/>
      <c r="EV104" s="36"/>
      <c r="EW104" s="36"/>
      <c r="EX104" s="36"/>
      <c r="EY104" s="36"/>
      <c r="EZ104" s="36"/>
      <c r="FA104" s="36"/>
      <c r="FB104" s="36"/>
      <c r="FC104" s="36"/>
      <c r="FD104" s="36"/>
      <c r="FE104" s="36"/>
      <c r="FF104" s="36"/>
      <c r="FG104" s="36"/>
      <c r="FH104" s="36"/>
      <c r="FI104" s="36"/>
      <c r="FJ104" s="36"/>
      <c r="FK104" s="36"/>
      <c r="FL104" s="36"/>
      <c r="FM104" s="36"/>
      <c r="FN104" s="36"/>
      <c r="FO104" s="36"/>
      <c r="FP104" s="36"/>
      <c r="FQ104" s="36"/>
      <c r="FR104" s="36"/>
      <c r="FS104" s="36"/>
      <c r="FT104" s="36"/>
      <c r="FU104" s="36"/>
      <c r="FV104" s="36"/>
      <c r="FW104" s="36"/>
      <c r="FX104" s="36"/>
      <c r="FY104" s="36"/>
      <c r="FZ104" s="36"/>
      <c r="GA104" s="36"/>
      <c r="GB104" s="36"/>
      <c r="GC104" s="36"/>
      <c r="GD104" s="36"/>
      <c r="GE104" s="36"/>
      <c r="GF104" s="36"/>
      <c r="GG104" s="36"/>
      <c r="GH104" s="36"/>
      <c r="GI104" s="36"/>
      <c r="GJ104" s="36"/>
      <c r="GK104" s="36"/>
      <c r="GL104" s="36"/>
      <c r="GM104" s="36"/>
      <c r="GN104" s="36"/>
      <c r="GO104" s="36"/>
      <c r="GP104" s="36"/>
      <c r="GQ104" s="36"/>
      <c r="GR104" s="36"/>
      <c r="GS104" s="36"/>
      <c r="GT104" s="36"/>
      <c r="GU104" s="36"/>
      <c r="GV104" s="36"/>
      <c r="GW104" s="36"/>
      <c r="GX104" s="36"/>
      <c r="GY104" s="36"/>
      <c r="GZ104" s="36"/>
      <c r="HA104" s="36"/>
      <c r="HB104" s="36"/>
      <c r="HC104" s="36"/>
      <c r="HD104" s="36"/>
      <c r="HE104" s="36"/>
      <c r="HF104" s="36"/>
      <c r="HG104" s="36"/>
      <c r="HH104" s="36"/>
      <c r="HI104" s="36"/>
      <c r="HJ104" s="36"/>
      <c r="HK104" s="36"/>
      <c r="HL104" s="36"/>
      <c r="HM104" s="36"/>
      <c r="HN104" s="36"/>
      <c r="HO104" s="36"/>
      <c r="HP104" s="36"/>
      <c r="HQ104" s="36"/>
      <c r="HR104" s="36"/>
      <c r="HS104" s="36"/>
      <c r="HT104" s="36"/>
      <c r="HU104" s="36"/>
      <c r="HV104" s="36"/>
      <c r="HW104" s="36"/>
      <c r="HX104" s="36"/>
      <c r="HY104" s="36"/>
      <c r="HZ104" s="36"/>
      <c r="IA104" s="36"/>
      <c r="IB104" s="36"/>
      <c r="IC104" s="36"/>
      <c r="ID104" s="36"/>
      <c r="IE104" s="36"/>
      <c r="IF104" s="36"/>
      <c r="IG104" s="36"/>
      <c r="IH104" s="36"/>
      <c r="II104" s="36"/>
      <c r="IJ104" s="36"/>
    </row>
    <row r="105" spans="2:244" s="43" customFormat="1" ht="9" customHeight="1">
      <c r="B105" s="36"/>
      <c r="C105" s="44"/>
      <c r="D105" s="44"/>
      <c r="E105" s="44"/>
      <c r="F105" s="44"/>
      <c r="G105" s="44"/>
      <c r="H105" s="44"/>
      <c r="I105" s="44"/>
      <c r="J105" s="44"/>
      <c r="K105" s="44"/>
      <c r="L105" s="44"/>
      <c r="M105" s="44"/>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c r="DG105" s="36"/>
      <c r="DH105" s="36"/>
      <c r="DI105" s="36"/>
      <c r="DJ105" s="36"/>
      <c r="DK105" s="36"/>
      <c r="DL105" s="36"/>
      <c r="DM105" s="36"/>
      <c r="DN105" s="36"/>
      <c r="DO105" s="36"/>
      <c r="DP105" s="36"/>
      <c r="DQ105" s="36"/>
      <c r="DR105" s="36"/>
      <c r="DS105" s="36"/>
      <c r="DT105" s="36"/>
      <c r="DU105" s="36"/>
      <c r="DV105" s="36"/>
      <c r="DW105" s="36"/>
      <c r="DX105" s="36"/>
      <c r="DY105" s="36"/>
      <c r="DZ105" s="36"/>
      <c r="EA105" s="36"/>
      <c r="EB105" s="36"/>
      <c r="EC105" s="36"/>
      <c r="ED105" s="36"/>
      <c r="EE105" s="36"/>
      <c r="EF105" s="36"/>
      <c r="EG105" s="36"/>
      <c r="EH105" s="36"/>
      <c r="EI105" s="36"/>
      <c r="EJ105" s="36"/>
      <c r="EK105" s="36"/>
      <c r="EL105" s="36"/>
      <c r="EM105" s="36"/>
      <c r="EN105" s="36"/>
      <c r="EO105" s="36"/>
      <c r="EP105" s="36"/>
      <c r="EQ105" s="36"/>
      <c r="ER105" s="36"/>
      <c r="ES105" s="36"/>
      <c r="ET105" s="36"/>
      <c r="EU105" s="36"/>
      <c r="EV105" s="36"/>
      <c r="EW105" s="36"/>
      <c r="EX105" s="36"/>
      <c r="EY105" s="36"/>
      <c r="EZ105" s="36"/>
      <c r="FA105" s="36"/>
      <c r="FB105" s="36"/>
      <c r="FC105" s="36"/>
      <c r="FD105" s="36"/>
      <c r="FE105" s="36"/>
      <c r="FF105" s="36"/>
      <c r="FG105" s="36"/>
      <c r="FH105" s="36"/>
      <c r="FI105" s="36"/>
      <c r="FJ105" s="36"/>
      <c r="FK105" s="36"/>
      <c r="FL105" s="36"/>
      <c r="FM105" s="36"/>
      <c r="FN105" s="36"/>
      <c r="FO105" s="36"/>
      <c r="FP105" s="36"/>
      <c r="FQ105" s="36"/>
      <c r="FR105" s="36"/>
      <c r="FS105" s="36"/>
      <c r="FT105" s="36"/>
      <c r="FU105" s="36"/>
      <c r="FV105" s="36"/>
      <c r="FW105" s="36"/>
      <c r="FX105" s="36"/>
      <c r="FY105" s="36"/>
      <c r="FZ105" s="36"/>
      <c r="GA105" s="36"/>
      <c r="GB105" s="36"/>
      <c r="GC105" s="36"/>
      <c r="GD105" s="36"/>
      <c r="GE105" s="36"/>
      <c r="GF105" s="36"/>
      <c r="GG105" s="36"/>
      <c r="GH105" s="36"/>
      <c r="GI105" s="36"/>
      <c r="GJ105" s="36"/>
      <c r="GK105" s="36"/>
      <c r="GL105" s="36"/>
      <c r="GM105" s="36"/>
      <c r="GN105" s="36"/>
      <c r="GO105" s="36"/>
      <c r="GP105" s="36"/>
      <c r="GQ105" s="36"/>
      <c r="GR105" s="36"/>
      <c r="GS105" s="36"/>
      <c r="GT105" s="36"/>
      <c r="GU105" s="36"/>
      <c r="GV105" s="36"/>
      <c r="GW105" s="36"/>
      <c r="GX105" s="36"/>
      <c r="GY105" s="36"/>
      <c r="GZ105" s="36"/>
      <c r="HA105" s="36"/>
      <c r="HB105" s="36"/>
      <c r="HC105" s="36"/>
      <c r="HD105" s="36"/>
      <c r="HE105" s="36"/>
      <c r="HF105" s="36"/>
      <c r="HG105" s="36"/>
      <c r="HH105" s="36"/>
      <c r="HI105" s="36"/>
      <c r="HJ105" s="36"/>
      <c r="HK105" s="36"/>
      <c r="HL105" s="36"/>
      <c r="HM105" s="36"/>
      <c r="HN105" s="36"/>
      <c r="HO105" s="36"/>
      <c r="HP105" s="36"/>
      <c r="HQ105" s="36"/>
      <c r="HR105" s="36"/>
      <c r="HS105" s="36"/>
      <c r="HT105" s="36"/>
      <c r="HU105" s="36"/>
      <c r="HV105" s="36"/>
      <c r="HW105" s="36"/>
      <c r="HX105" s="36"/>
      <c r="HY105" s="36"/>
      <c r="HZ105" s="36"/>
      <c r="IA105" s="36"/>
      <c r="IB105" s="36"/>
      <c r="IC105" s="36"/>
      <c r="ID105" s="36"/>
      <c r="IE105" s="36"/>
      <c r="IF105" s="36"/>
      <c r="IG105" s="36"/>
      <c r="IH105" s="36"/>
      <c r="II105" s="36"/>
      <c r="IJ105" s="36"/>
    </row>
    <row r="106" spans="2:244" s="43" customFormat="1" ht="9" customHeight="1">
      <c r="B106" s="36"/>
      <c r="C106" s="44"/>
      <c r="D106" s="44"/>
      <c r="E106" s="44"/>
      <c r="F106" s="44"/>
      <c r="G106" s="44"/>
      <c r="H106" s="44"/>
      <c r="I106" s="44"/>
      <c r="J106" s="44"/>
      <c r="K106" s="44"/>
      <c r="L106" s="44"/>
      <c r="M106" s="44"/>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c r="DG106" s="36"/>
      <c r="DH106" s="36"/>
      <c r="DI106" s="36"/>
      <c r="DJ106" s="36"/>
      <c r="DK106" s="36"/>
      <c r="DL106" s="36"/>
      <c r="DM106" s="36"/>
      <c r="DN106" s="36"/>
      <c r="DO106" s="36"/>
      <c r="DP106" s="36"/>
      <c r="DQ106" s="36"/>
      <c r="DR106" s="36"/>
      <c r="DS106" s="36"/>
      <c r="DT106" s="36"/>
      <c r="DU106" s="36"/>
      <c r="DV106" s="36"/>
      <c r="DW106" s="36"/>
      <c r="DX106" s="36"/>
      <c r="DY106" s="36"/>
      <c r="DZ106" s="36"/>
      <c r="EA106" s="36"/>
      <c r="EB106" s="36"/>
      <c r="EC106" s="36"/>
      <c r="ED106" s="36"/>
      <c r="EE106" s="36"/>
      <c r="EF106" s="36"/>
      <c r="EG106" s="36"/>
      <c r="EH106" s="36"/>
      <c r="EI106" s="36"/>
      <c r="EJ106" s="36"/>
      <c r="EK106" s="36"/>
      <c r="EL106" s="36"/>
      <c r="EM106" s="36"/>
      <c r="EN106" s="36"/>
      <c r="EO106" s="36"/>
      <c r="EP106" s="36"/>
      <c r="EQ106" s="36"/>
      <c r="ER106" s="36"/>
      <c r="ES106" s="36"/>
      <c r="ET106" s="36"/>
      <c r="EU106" s="36"/>
      <c r="EV106" s="36"/>
      <c r="EW106" s="36"/>
      <c r="EX106" s="36"/>
      <c r="EY106" s="36"/>
      <c r="EZ106" s="36"/>
      <c r="FA106" s="36"/>
      <c r="FB106" s="36"/>
      <c r="FC106" s="36"/>
      <c r="FD106" s="36"/>
      <c r="FE106" s="36"/>
      <c r="FF106" s="36"/>
      <c r="FG106" s="36"/>
      <c r="FH106" s="36"/>
      <c r="FI106" s="36"/>
      <c r="FJ106" s="36"/>
      <c r="FK106" s="36"/>
      <c r="FL106" s="36"/>
      <c r="FM106" s="36"/>
      <c r="FN106" s="36"/>
      <c r="FO106" s="36"/>
      <c r="FP106" s="36"/>
      <c r="FQ106" s="36"/>
      <c r="FR106" s="36"/>
      <c r="FS106" s="36"/>
      <c r="FT106" s="36"/>
      <c r="FU106" s="36"/>
      <c r="FV106" s="36"/>
      <c r="FW106" s="36"/>
      <c r="FX106" s="36"/>
      <c r="FY106" s="36"/>
      <c r="FZ106" s="36"/>
      <c r="GA106" s="36"/>
      <c r="GB106" s="36"/>
      <c r="GC106" s="36"/>
      <c r="GD106" s="36"/>
      <c r="GE106" s="36"/>
      <c r="GF106" s="36"/>
      <c r="GG106" s="36"/>
      <c r="GH106" s="36"/>
      <c r="GI106" s="36"/>
      <c r="GJ106" s="36"/>
      <c r="GK106" s="36"/>
      <c r="GL106" s="36"/>
      <c r="GM106" s="36"/>
      <c r="GN106" s="36"/>
      <c r="GO106" s="36"/>
      <c r="GP106" s="36"/>
      <c r="GQ106" s="36"/>
      <c r="GR106" s="36"/>
      <c r="GS106" s="36"/>
      <c r="GT106" s="36"/>
      <c r="GU106" s="36"/>
      <c r="GV106" s="36"/>
      <c r="GW106" s="36"/>
      <c r="GX106" s="36"/>
      <c r="GY106" s="36"/>
      <c r="GZ106" s="36"/>
      <c r="HA106" s="36"/>
      <c r="HB106" s="36"/>
      <c r="HC106" s="36"/>
      <c r="HD106" s="36"/>
      <c r="HE106" s="36"/>
      <c r="HF106" s="36"/>
      <c r="HG106" s="36"/>
      <c r="HH106" s="36"/>
      <c r="HI106" s="36"/>
      <c r="HJ106" s="36"/>
      <c r="HK106" s="36"/>
      <c r="HL106" s="36"/>
      <c r="HM106" s="36"/>
      <c r="HN106" s="36"/>
      <c r="HO106" s="36"/>
      <c r="HP106" s="36"/>
      <c r="HQ106" s="36"/>
      <c r="HR106" s="36"/>
      <c r="HS106" s="36"/>
      <c r="HT106" s="36"/>
      <c r="HU106" s="36"/>
      <c r="HV106" s="36"/>
      <c r="HW106" s="36"/>
      <c r="HX106" s="36"/>
      <c r="HY106" s="36"/>
      <c r="HZ106" s="36"/>
      <c r="IA106" s="36"/>
      <c r="IB106" s="36"/>
      <c r="IC106" s="36"/>
      <c r="ID106" s="36"/>
      <c r="IE106" s="36"/>
      <c r="IF106" s="36"/>
      <c r="IG106" s="36"/>
      <c r="IH106" s="36"/>
      <c r="II106" s="36"/>
      <c r="IJ106" s="36"/>
    </row>
    <row r="107" spans="2:244" s="43" customFormat="1" ht="9" customHeight="1">
      <c r="B107" s="36"/>
      <c r="C107" s="44"/>
      <c r="D107" s="44"/>
      <c r="E107" s="44"/>
      <c r="F107" s="44"/>
      <c r="G107" s="44"/>
      <c r="H107" s="44"/>
      <c r="I107" s="44"/>
      <c r="J107" s="44"/>
      <c r="K107" s="44"/>
      <c r="L107" s="44"/>
      <c r="M107" s="44"/>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c r="DG107" s="36"/>
      <c r="DH107" s="36"/>
      <c r="DI107" s="36"/>
      <c r="DJ107" s="36"/>
      <c r="DK107" s="36"/>
      <c r="DL107" s="36"/>
      <c r="DM107" s="36"/>
      <c r="DN107" s="36"/>
      <c r="DO107" s="36"/>
      <c r="DP107" s="36"/>
      <c r="DQ107" s="36"/>
      <c r="DR107" s="36"/>
      <c r="DS107" s="36"/>
      <c r="DT107" s="36"/>
      <c r="DU107" s="36"/>
      <c r="DV107" s="36"/>
      <c r="DW107" s="36"/>
      <c r="DX107" s="36"/>
      <c r="DY107" s="36"/>
      <c r="DZ107" s="36"/>
      <c r="EA107" s="36"/>
      <c r="EB107" s="36"/>
      <c r="EC107" s="36"/>
      <c r="ED107" s="36"/>
      <c r="EE107" s="36"/>
      <c r="EF107" s="36"/>
      <c r="EG107" s="36"/>
      <c r="EH107" s="36"/>
      <c r="EI107" s="36"/>
      <c r="EJ107" s="36"/>
      <c r="EK107" s="36"/>
      <c r="EL107" s="36"/>
      <c r="EM107" s="36"/>
      <c r="EN107" s="36"/>
      <c r="EO107" s="36"/>
      <c r="EP107" s="36"/>
      <c r="EQ107" s="36"/>
      <c r="ER107" s="36"/>
      <c r="ES107" s="36"/>
      <c r="ET107" s="36"/>
      <c r="EU107" s="36"/>
      <c r="EV107" s="36"/>
      <c r="EW107" s="36"/>
      <c r="EX107" s="36"/>
      <c r="EY107" s="36"/>
      <c r="EZ107" s="36"/>
      <c r="FA107" s="36"/>
      <c r="FB107" s="36"/>
      <c r="FC107" s="36"/>
      <c r="FD107" s="36"/>
      <c r="FE107" s="36"/>
      <c r="FF107" s="36"/>
      <c r="FG107" s="36"/>
      <c r="FH107" s="36"/>
      <c r="FI107" s="36"/>
      <c r="FJ107" s="36"/>
      <c r="FK107" s="36"/>
      <c r="FL107" s="36"/>
      <c r="FM107" s="36"/>
      <c r="FN107" s="36"/>
      <c r="FO107" s="36"/>
      <c r="FP107" s="36"/>
      <c r="FQ107" s="36"/>
      <c r="FR107" s="36"/>
      <c r="FS107" s="36"/>
      <c r="FT107" s="36"/>
      <c r="FU107" s="36"/>
      <c r="FV107" s="36"/>
      <c r="FW107" s="36"/>
      <c r="FX107" s="36"/>
      <c r="FY107" s="36"/>
      <c r="FZ107" s="36"/>
      <c r="GA107" s="36"/>
      <c r="GB107" s="36"/>
      <c r="GC107" s="36"/>
      <c r="GD107" s="36"/>
      <c r="GE107" s="36"/>
      <c r="GF107" s="36"/>
      <c r="GG107" s="36"/>
      <c r="GH107" s="36"/>
      <c r="GI107" s="36"/>
      <c r="GJ107" s="36"/>
      <c r="GK107" s="36"/>
      <c r="GL107" s="36"/>
      <c r="GM107" s="36"/>
      <c r="GN107" s="36"/>
      <c r="GO107" s="36"/>
      <c r="GP107" s="36"/>
      <c r="GQ107" s="36"/>
      <c r="GR107" s="36"/>
      <c r="GS107" s="36"/>
      <c r="GT107" s="36"/>
      <c r="GU107" s="36"/>
      <c r="GV107" s="36"/>
      <c r="GW107" s="36"/>
      <c r="GX107" s="36"/>
      <c r="GY107" s="36"/>
      <c r="GZ107" s="36"/>
      <c r="HA107" s="36"/>
      <c r="HB107" s="36"/>
      <c r="HC107" s="36"/>
      <c r="HD107" s="36"/>
      <c r="HE107" s="36"/>
      <c r="HF107" s="36"/>
      <c r="HG107" s="36"/>
      <c r="HH107" s="36"/>
      <c r="HI107" s="36"/>
      <c r="HJ107" s="36"/>
      <c r="HK107" s="36"/>
      <c r="HL107" s="36"/>
      <c r="HM107" s="36"/>
      <c r="HN107" s="36"/>
      <c r="HO107" s="36"/>
      <c r="HP107" s="36"/>
      <c r="HQ107" s="36"/>
      <c r="HR107" s="36"/>
      <c r="HS107" s="36"/>
      <c r="HT107" s="36"/>
      <c r="HU107" s="36"/>
      <c r="HV107" s="36"/>
      <c r="HW107" s="36"/>
      <c r="HX107" s="36"/>
      <c r="HY107" s="36"/>
      <c r="HZ107" s="36"/>
      <c r="IA107" s="36"/>
      <c r="IB107" s="36"/>
      <c r="IC107" s="36"/>
      <c r="ID107" s="36"/>
      <c r="IE107" s="36"/>
      <c r="IF107" s="36"/>
      <c r="IG107" s="36"/>
      <c r="IH107" s="36"/>
      <c r="II107" s="36"/>
      <c r="IJ107" s="36"/>
    </row>
    <row r="108" spans="2:244" s="43" customFormat="1" ht="9" customHeight="1">
      <c r="B108" s="36"/>
      <c r="C108" s="44"/>
      <c r="D108" s="44"/>
      <c r="E108" s="44"/>
      <c r="F108" s="44"/>
      <c r="G108" s="44"/>
      <c r="H108" s="44"/>
      <c r="I108" s="44"/>
      <c r="J108" s="44"/>
      <c r="K108" s="44"/>
      <c r="L108" s="44"/>
      <c r="M108" s="44"/>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6"/>
      <c r="FL108" s="36"/>
      <c r="FM108" s="36"/>
      <c r="FN108" s="36"/>
      <c r="FO108" s="36"/>
      <c r="FP108" s="36"/>
      <c r="FQ108" s="36"/>
      <c r="FR108" s="36"/>
      <c r="FS108" s="36"/>
      <c r="FT108" s="36"/>
      <c r="FU108" s="36"/>
      <c r="FV108" s="36"/>
      <c r="FW108" s="36"/>
      <c r="FX108" s="36"/>
      <c r="FY108" s="36"/>
      <c r="FZ108" s="36"/>
      <c r="GA108" s="36"/>
      <c r="GB108" s="36"/>
      <c r="GC108" s="36"/>
      <c r="GD108" s="36"/>
      <c r="GE108" s="36"/>
      <c r="GF108" s="36"/>
      <c r="GG108" s="36"/>
      <c r="GH108" s="36"/>
      <c r="GI108" s="36"/>
      <c r="GJ108" s="36"/>
      <c r="GK108" s="36"/>
      <c r="GL108" s="36"/>
      <c r="GM108" s="36"/>
      <c r="GN108" s="36"/>
      <c r="GO108" s="36"/>
      <c r="GP108" s="36"/>
      <c r="GQ108" s="36"/>
      <c r="GR108" s="36"/>
      <c r="GS108" s="36"/>
      <c r="GT108" s="36"/>
      <c r="GU108" s="36"/>
      <c r="GV108" s="36"/>
      <c r="GW108" s="36"/>
      <c r="GX108" s="36"/>
      <c r="GY108" s="36"/>
      <c r="GZ108" s="36"/>
      <c r="HA108" s="36"/>
      <c r="HB108" s="36"/>
      <c r="HC108" s="36"/>
      <c r="HD108" s="36"/>
      <c r="HE108" s="36"/>
      <c r="HF108" s="36"/>
      <c r="HG108" s="36"/>
      <c r="HH108" s="36"/>
      <c r="HI108" s="36"/>
      <c r="HJ108" s="36"/>
      <c r="HK108" s="36"/>
      <c r="HL108" s="36"/>
      <c r="HM108" s="36"/>
      <c r="HN108" s="36"/>
      <c r="HO108" s="36"/>
      <c r="HP108" s="36"/>
      <c r="HQ108" s="36"/>
      <c r="HR108" s="36"/>
      <c r="HS108" s="36"/>
      <c r="HT108" s="36"/>
      <c r="HU108" s="36"/>
      <c r="HV108" s="36"/>
      <c r="HW108" s="36"/>
      <c r="HX108" s="36"/>
      <c r="HY108" s="36"/>
      <c r="HZ108" s="36"/>
      <c r="IA108" s="36"/>
      <c r="IB108" s="36"/>
      <c r="IC108" s="36"/>
      <c r="ID108" s="36"/>
      <c r="IE108" s="36"/>
      <c r="IF108" s="36"/>
      <c r="IG108" s="36"/>
      <c r="IH108" s="36"/>
      <c r="II108" s="36"/>
      <c r="IJ108" s="36"/>
    </row>
    <row r="109" spans="2:244" s="43" customFormat="1" ht="9" customHeight="1">
      <c r="B109" s="36"/>
      <c r="C109" s="44"/>
      <c r="D109" s="44"/>
      <c r="E109" s="44"/>
      <c r="F109" s="44"/>
      <c r="G109" s="44"/>
      <c r="H109" s="44"/>
      <c r="I109" s="44"/>
      <c r="J109" s="44"/>
      <c r="K109" s="44"/>
      <c r="L109" s="44"/>
      <c r="M109" s="44"/>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6"/>
      <c r="FL109" s="36"/>
      <c r="FM109" s="36"/>
      <c r="FN109" s="36"/>
      <c r="FO109" s="36"/>
      <c r="FP109" s="36"/>
      <c r="FQ109" s="36"/>
      <c r="FR109" s="36"/>
      <c r="FS109" s="36"/>
      <c r="FT109" s="36"/>
      <c r="FU109" s="36"/>
      <c r="FV109" s="36"/>
      <c r="FW109" s="36"/>
      <c r="FX109" s="36"/>
      <c r="FY109" s="36"/>
      <c r="FZ109" s="36"/>
      <c r="GA109" s="36"/>
      <c r="GB109" s="36"/>
      <c r="GC109" s="36"/>
      <c r="GD109" s="36"/>
      <c r="GE109" s="36"/>
      <c r="GF109" s="36"/>
      <c r="GG109" s="36"/>
      <c r="GH109" s="36"/>
      <c r="GI109" s="36"/>
      <c r="GJ109" s="36"/>
      <c r="GK109" s="36"/>
      <c r="GL109" s="36"/>
      <c r="GM109" s="36"/>
      <c r="GN109" s="36"/>
      <c r="GO109" s="36"/>
      <c r="GP109" s="36"/>
      <c r="GQ109" s="36"/>
      <c r="GR109" s="36"/>
      <c r="GS109" s="36"/>
      <c r="GT109" s="36"/>
      <c r="GU109" s="36"/>
      <c r="GV109" s="36"/>
      <c r="GW109" s="36"/>
      <c r="GX109" s="36"/>
      <c r="GY109" s="36"/>
      <c r="GZ109" s="36"/>
      <c r="HA109" s="36"/>
      <c r="HB109" s="36"/>
      <c r="HC109" s="36"/>
      <c r="HD109" s="36"/>
      <c r="HE109" s="36"/>
      <c r="HF109" s="36"/>
      <c r="HG109" s="36"/>
      <c r="HH109" s="36"/>
      <c r="HI109" s="36"/>
      <c r="HJ109" s="36"/>
      <c r="HK109" s="36"/>
      <c r="HL109" s="36"/>
      <c r="HM109" s="36"/>
      <c r="HN109" s="36"/>
      <c r="HO109" s="36"/>
      <c r="HP109" s="36"/>
      <c r="HQ109" s="36"/>
      <c r="HR109" s="36"/>
      <c r="HS109" s="36"/>
      <c r="HT109" s="36"/>
      <c r="HU109" s="36"/>
      <c r="HV109" s="36"/>
      <c r="HW109" s="36"/>
      <c r="HX109" s="36"/>
      <c r="HY109" s="36"/>
      <c r="HZ109" s="36"/>
      <c r="IA109" s="36"/>
      <c r="IB109" s="36"/>
      <c r="IC109" s="36"/>
      <c r="ID109" s="36"/>
      <c r="IE109" s="36"/>
      <c r="IF109" s="36"/>
      <c r="IG109" s="36"/>
      <c r="IH109" s="36"/>
      <c r="II109" s="36"/>
      <c r="IJ109" s="36"/>
    </row>
    <row r="110" spans="2:244" s="43" customFormat="1" ht="9" customHeight="1">
      <c r="B110" s="36"/>
      <c r="C110" s="44"/>
      <c r="D110" s="44"/>
      <c r="E110" s="44"/>
      <c r="F110" s="44"/>
      <c r="G110" s="44"/>
      <c r="H110" s="44"/>
      <c r="I110" s="44"/>
      <c r="J110" s="44"/>
      <c r="K110" s="44"/>
      <c r="L110" s="44"/>
      <c r="M110" s="44"/>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c r="DG110" s="36"/>
      <c r="DH110" s="36"/>
      <c r="DI110" s="36"/>
      <c r="DJ110" s="36"/>
      <c r="DK110" s="36"/>
      <c r="DL110" s="36"/>
      <c r="DM110" s="36"/>
      <c r="DN110" s="36"/>
      <c r="DO110" s="36"/>
      <c r="DP110" s="36"/>
      <c r="DQ110" s="36"/>
      <c r="DR110" s="36"/>
      <c r="DS110" s="36"/>
      <c r="DT110" s="36"/>
      <c r="DU110" s="36"/>
      <c r="DV110" s="36"/>
      <c r="DW110" s="36"/>
      <c r="DX110" s="36"/>
      <c r="DY110" s="36"/>
      <c r="DZ110" s="36"/>
      <c r="EA110" s="36"/>
      <c r="EB110" s="36"/>
      <c r="EC110" s="36"/>
      <c r="ED110" s="36"/>
      <c r="EE110" s="36"/>
      <c r="EF110" s="36"/>
      <c r="EG110" s="36"/>
      <c r="EH110" s="36"/>
      <c r="EI110" s="36"/>
      <c r="EJ110" s="36"/>
      <c r="EK110" s="36"/>
      <c r="EL110" s="36"/>
      <c r="EM110" s="36"/>
      <c r="EN110" s="36"/>
      <c r="EO110" s="36"/>
      <c r="EP110" s="36"/>
      <c r="EQ110" s="36"/>
      <c r="ER110" s="36"/>
      <c r="ES110" s="36"/>
      <c r="ET110" s="36"/>
      <c r="EU110" s="36"/>
      <c r="EV110" s="36"/>
      <c r="EW110" s="36"/>
      <c r="EX110" s="36"/>
      <c r="EY110" s="36"/>
      <c r="EZ110" s="36"/>
      <c r="FA110" s="36"/>
      <c r="FB110" s="36"/>
      <c r="FC110" s="36"/>
      <c r="FD110" s="36"/>
      <c r="FE110" s="36"/>
      <c r="FF110" s="36"/>
      <c r="FG110" s="36"/>
      <c r="FH110" s="36"/>
      <c r="FI110" s="36"/>
      <c r="FJ110" s="36"/>
      <c r="FK110" s="36"/>
      <c r="FL110" s="36"/>
      <c r="FM110" s="36"/>
      <c r="FN110" s="36"/>
      <c r="FO110" s="36"/>
      <c r="FP110" s="36"/>
      <c r="FQ110" s="36"/>
      <c r="FR110" s="36"/>
      <c r="FS110" s="36"/>
      <c r="FT110" s="36"/>
      <c r="FU110" s="36"/>
      <c r="FV110" s="36"/>
      <c r="FW110" s="36"/>
      <c r="FX110" s="36"/>
      <c r="FY110" s="36"/>
      <c r="FZ110" s="36"/>
      <c r="GA110" s="36"/>
      <c r="GB110" s="36"/>
      <c r="GC110" s="36"/>
      <c r="GD110" s="36"/>
      <c r="GE110" s="36"/>
      <c r="GF110" s="36"/>
      <c r="GG110" s="36"/>
      <c r="GH110" s="36"/>
      <c r="GI110" s="36"/>
      <c r="GJ110" s="36"/>
      <c r="GK110" s="36"/>
      <c r="GL110" s="36"/>
      <c r="GM110" s="36"/>
      <c r="GN110" s="36"/>
      <c r="GO110" s="36"/>
      <c r="GP110" s="36"/>
      <c r="GQ110" s="36"/>
      <c r="GR110" s="36"/>
      <c r="GS110" s="36"/>
      <c r="GT110" s="36"/>
      <c r="GU110" s="36"/>
      <c r="GV110" s="36"/>
      <c r="GW110" s="36"/>
      <c r="GX110" s="36"/>
      <c r="GY110" s="36"/>
      <c r="GZ110" s="36"/>
      <c r="HA110" s="36"/>
      <c r="HB110" s="36"/>
      <c r="HC110" s="36"/>
      <c r="HD110" s="36"/>
      <c r="HE110" s="36"/>
      <c r="HF110" s="36"/>
      <c r="HG110" s="36"/>
      <c r="HH110" s="36"/>
      <c r="HI110" s="36"/>
      <c r="HJ110" s="36"/>
      <c r="HK110" s="36"/>
      <c r="HL110" s="36"/>
      <c r="HM110" s="36"/>
      <c r="HN110" s="36"/>
      <c r="HO110" s="36"/>
      <c r="HP110" s="36"/>
      <c r="HQ110" s="36"/>
      <c r="HR110" s="36"/>
      <c r="HS110" s="36"/>
      <c r="HT110" s="36"/>
      <c r="HU110" s="36"/>
      <c r="HV110" s="36"/>
      <c r="HW110" s="36"/>
      <c r="HX110" s="36"/>
      <c r="HY110" s="36"/>
      <c r="HZ110" s="36"/>
      <c r="IA110" s="36"/>
      <c r="IB110" s="36"/>
      <c r="IC110" s="36"/>
      <c r="ID110" s="36"/>
      <c r="IE110" s="36"/>
      <c r="IF110" s="36"/>
      <c r="IG110" s="36"/>
      <c r="IH110" s="36"/>
      <c r="II110" s="36"/>
      <c r="IJ110" s="36"/>
    </row>
    <row r="111" spans="2:244" s="43" customFormat="1" ht="9" customHeight="1">
      <c r="B111" s="36"/>
      <c r="C111" s="44"/>
      <c r="D111" s="44"/>
      <c r="E111" s="44"/>
      <c r="F111" s="44"/>
      <c r="G111" s="44"/>
      <c r="H111" s="44"/>
      <c r="I111" s="44"/>
      <c r="J111" s="44"/>
      <c r="K111" s="44"/>
      <c r="L111" s="44"/>
      <c r="M111" s="44"/>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c r="DG111" s="36"/>
      <c r="DH111" s="36"/>
      <c r="DI111" s="36"/>
      <c r="DJ111" s="36"/>
      <c r="DK111" s="36"/>
      <c r="DL111" s="36"/>
      <c r="DM111" s="36"/>
      <c r="DN111" s="36"/>
      <c r="DO111" s="36"/>
      <c r="DP111" s="36"/>
      <c r="DQ111" s="36"/>
      <c r="DR111" s="36"/>
      <c r="DS111" s="36"/>
      <c r="DT111" s="36"/>
      <c r="DU111" s="36"/>
      <c r="DV111" s="36"/>
      <c r="DW111" s="36"/>
      <c r="DX111" s="36"/>
      <c r="DY111" s="36"/>
      <c r="DZ111" s="36"/>
      <c r="EA111" s="36"/>
      <c r="EB111" s="36"/>
      <c r="EC111" s="36"/>
      <c r="ED111" s="36"/>
      <c r="EE111" s="36"/>
      <c r="EF111" s="36"/>
      <c r="EG111" s="36"/>
      <c r="EH111" s="36"/>
      <c r="EI111" s="36"/>
      <c r="EJ111" s="36"/>
      <c r="EK111" s="36"/>
      <c r="EL111" s="36"/>
      <c r="EM111" s="36"/>
      <c r="EN111" s="36"/>
      <c r="EO111" s="36"/>
      <c r="EP111" s="36"/>
      <c r="EQ111" s="36"/>
      <c r="ER111" s="36"/>
      <c r="ES111" s="36"/>
      <c r="ET111" s="36"/>
      <c r="EU111" s="36"/>
      <c r="EV111" s="36"/>
      <c r="EW111" s="36"/>
      <c r="EX111" s="36"/>
      <c r="EY111" s="36"/>
      <c r="EZ111" s="36"/>
      <c r="FA111" s="36"/>
      <c r="FB111" s="36"/>
      <c r="FC111" s="36"/>
      <c r="FD111" s="36"/>
      <c r="FE111" s="36"/>
      <c r="FF111" s="36"/>
      <c r="FG111" s="36"/>
      <c r="FH111" s="36"/>
      <c r="FI111" s="36"/>
      <c r="FJ111" s="36"/>
      <c r="FK111" s="36"/>
      <c r="FL111" s="36"/>
      <c r="FM111" s="36"/>
      <c r="FN111" s="36"/>
      <c r="FO111" s="36"/>
      <c r="FP111" s="36"/>
      <c r="FQ111" s="36"/>
      <c r="FR111" s="36"/>
      <c r="FS111" s="36"/>
      <c r="FT111" s="36"/>
      <c r="FU111" s="36"/>
      <c r="FV111" s="36"/>
      <c r="FW111" s="36"/>
      <c r="FX111" s="36"/>
      <c r="FY111" s="36"/>
      <c r="FZ111" s="36"/>
      <c r="GA111" s="36"/>
      <c r="GB111" s="36"/>
      <c r="GC111" s="36"/>
      <c r="GD111" s="36"/>
      <c r="GE111" s="36"/>
      <c r="GF111" s="36"/>
      <c r="GG111" s="36"/>
      <c r="GH111" s="36"/>
      <c r="GI111" s="36"/>
      <c r="GJ111" s="36"/>
      <c r="GK111" s="36"/>
      <c r="GL111" s="36"/>
      <c r="GM111" s="36"/>
      <c r="GN111" s="36"/>
      <c r="GO111" s="36"/>
      <c r="GP111" s="36"/>
      <c r="GQ111" s="36"/>
      <c r="GR111" s="36"/>
      <c r="GS111" s="36"/>
      <c r="GT111" s="36"/>
      <c r="GU111" s="36"/>
      <c r="GV111" s="36"/>
      <c r="GW111" s="36"/>
      <c r="GX111" s="36"/>
      <c r="GY111" s="36"/>
      <c r="GZ111" s="36"/>
      <c r="HA111" s="36"/>
      <c r="HB111" s="36"/>
      <c r="HC111" s="36"/>
      <c r="HD111" s="36"/>
      <c r="HE111" s="36"/>
      <c r="HF111" s="36"/>
      <c r="HG111" s="36"/>
      <c r="HH111" s="36"/>
      <c r="HI111" s="36"/>
      <c r="HJ111" s="36"/>
      <c r="HK111" s="36"/>
      <c r="HL111" s="36"/>
      <c r="HM111" s="36"/>
      <c r="HN111" s="36"/>
      <c r="HO111" s="36"/>
      <c r="HP111" s="36"/>
      <c r="HQ111" s="36"/>
      <c r="HR111" s="36"/>
      <c r="HS111" s="36"/>
      <c r="HT111" s="36"/>
      <c r="HU111" s="36"/>
      <c r="HV111" s="36"/>
      <c r="HW111" s="36"/>
      <c r="HX111" s="36"/>
      <c r="HY111" s="36"/>
      <c r="HZ111" s="36"/>
      <c r="IA111" s="36"/>
      <c r="IB111" s="36"/>
      <c r="IC111" s="36"/>
      <c r="ID111" s="36"/>
      <c r="IE111" s="36"/>
      <c r="IF111" s="36"/>
      <c r="IG111" s="36"/>
      <c r="IH111" s="36"/>
      <c r="II111" s="36"/>
      <c r="IJ111" s="36"/>
    </row>
    <row r="112" spans="2:244" s="43" customFormat="1" ht="9" customHeight="1">
      <c r="B112" s="36"/>
      <c r="C112" s="44"/>
      <c r="D112" s="44"/>
      <c r="E112" s="44"/>
      <c r="F112" s="44"/>
      <c r="G112" s="44"/>
      <c r="H112" s="44"/>
      <c r="I112" s="44"/>
      <c r="J112" s="44"/>
      <c r="K112" s="44"/>
      <c r="L112" s="44"/>
      <c r="M112" s="44"/>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c r="DG112" s="36"/>
      <c r="DH112" s="36"/>
      <c r="DI112" s="36"/>
      <c r="DJ112" s="36"/>
      <c r="DK112" s="36"/>
      <c r="DL112" s="36"/>
      <c r="DM112" s="36"/>
      <c r="DN112" s="36"/>
      <c r="DO112" s="36"/>
      <c r="DP112" s="36"/>
      <c r="DQ112" s="36"/>
      <c r="DR112" s="36"/>
      <c r="DS112" s="36"/>
      <c r="DT112" s="36"/>
      <c r="DU112" s="36"/>
      <c r="DV112" s="36"/>
      <c r="DW112" s="36"/>
      <c r="DX112" s="36"/>
      <c r="DY112" s="36"/>
      <c r="DZ112" s="36"/>
      <c r="EA112" s="36"/>
      <c r="EB112" s="36"/>
      <c r="EC112" s="36"/>
      <c r="ED112" s="36"/>
      <c r="EE112" s="36"/>
      <c r="EF112" s="36"/>
      <c r="EG112" s="36"/>
      <c r="EH112" s="36"/>
      <c r="EI112" s="36"/>
      <c r="EJ112" s="36"/>
      <c r="EK112" s="36"/>
      <c r="EL112" s="36"/>
      <c r="EM112" s="36"/>
      <c r="EN112" s="36"/>
      <c r="EO112" s="36"/>
      <c r="EP112" s="36"/>
      <c r="EQ112" s="36"/>
      <c r="ER112" s="36"/>
      <c r="ES112" s="36"/>
      <c r="ET112" s="36"/>
      <c r="EU112" s="36"/>
      <c r="EV112" s="36"/>
      <c r="EW112" s="36"/>
      <c r="EX112" s="36"/>
      <c r="EY112" s="36"/>
      <c r="EZ112" s="36"/>
      <c r="FA112" s="36"/>
      <c r="FB112" s="36"/>
      <c r="FC112" s="36"/>
      <c r="FD112" s="36"/>
      <c r="FE112" s="36"/>
      <c r="FF112" s="36"/>
      <c r="FG112" s="36"/>
      <c r="FH112" s="36"/>
      <c r="FI112" s="36"/>
      <c r="FJ112" s="36"/>
      <c r="FK112" s="36"/>
      <c r="FL112" s="36"/>
      <c r="FM112" s="36"/>
      <c r="FN112" s="36"/>
      <c r="FO112" s="36"/>
      <c r="FP112" s="36"/>
      <c r="FQ112" s="36"/>
      <c r="FR112" s="36"/>
      <c r="FS112" s="36"/>
      <c r="FT112" s="36"/>
      <c r="FU112" s="36"/>
      <c r="FV112" s="36"/>
      <c r="FW112" s="36"/>
      <c r="FX112" s="36"/>
      <c r="FY112" s="36"/>
      <c r="FZ112" s="36"/>
      <c r="GA112" s="36"/>
      <c r="GB112" s="36"/>
      <c r="GC112" s="36"/>
      <c r="GD112" s="36"/>
      <c r="GE112" s="36"/>
      <c r="GF112" s="36"/>
      <c r="GG112" s="36"/>
      <c r="GH112" s="36"/>
      <c r="GI112" s="36"/>
      <c r="GJ112" s="36"/>
      <c r="GK112" s="36"/>
      <c r="GL112" s="36"/>
      <c r="GM112" s="36"/>
      <c r="GN112" s="36"/>
      <c r="GO112" s="36"/>
      <c r="GP112" s="36"/>
      <c r="GQ112" s="36"/>
      <c r="GR112" s="36"/>
      <c r="GS112" s="36"/>
      <c r="GT112" s="36"/>
      <c r="GU112" s="36"/>
      <c r="GV112" s="36"/>
      <c r="GW112" s="36"/>
      <c r="GX112" s="36"/>
      <c r="GY112" s="36"/>
      <c r="GZ112" s="36"/>
      <c r="HA112" s="36"/>
      <c r="HB112" s="36"/>
      <c r="HC112" s="36"/>
      <c r="HD112" s="36"/>
      <c r="HE112" s="36"/>
      <c r="HF112" s="36"/>
      <c r="HG112" s="36"/>
      <c r="HH112" s="36"/>
      <c r="HI112" s="36"/>
      <c r="HJ112" s="36"/>
      <c r="HK112" s="36"/>
      <c r="HL112" s="36"/>
      <c r="HM112" s="36"/>
      <c r="HN112" s="36"/>
      <c r="HO112" s="36"/>
      <c r="HP112" s="36"/>
      <c r="HQ112" s="36"/>
      <c r="HR112" s="36"/>
      <c r="HS112" s="36"/>
      <c r="HT112" s="36"/>
      <c r="HU112" s="36"/>
      <c r="HV112" s="36"/>
      <c r="HW112" s="36"/>
      <c r="HX112" s="36"/>
      <c r="HY112" s="36"/>
      <c r="HZ112" s="36"/>
      <c r="IA112" s="36"/>
      <c r="IB112" s="36"/>
      <c r="IC112" s="36"/>
      <c r="ID112" s="36"/>
      <c r="IE112" s="36"/>
      <c r="IF112" s="36"/>
      <c r="IG112" s="36"/>
      <c r="IH112" s="36"/>
      <c r="II112" s="36"/>
      <c r="IJ112" s="36"/>
    </row>
    <row r="113" spans="2:244" s="43" customFormat="1" ht="9" customHeight="1">
      <c r="B113" s="36"/>
      <c r="C113" s="44"/>
      <c r="D113" s="44"/>
      <c r="E113" s="44"/>
      <c r="F113" s="44"/>
      <c r="G113" s="44"/>
      <c r="H113" s="44"/>
      <c r="I113" s="44"/>
      <c r="J113" s="44"/>
      <c r="K113" s="44"/>
      <c r="L113" s="44"/>
      <c r="M113" s="44"/>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c r="DG113" s="36"/>
      <c r="DH113" s="36"/>
      <c r="DI113" s="36"/>
      <c r="DJ113" s="36"/>
      <c r="DK113" s="36"/>
      <c r="DL113" s="36"/>
      <c r="DM113" s="36"/>
      <c r="DN113" s="36"/>
      <c r="DO113" s="36"/>
      <c r="DP113" s="36"/>
      <c r="DQ113" s="36"/>
      <c r="DR113" s="36"/>
      <c r="DS113" s="36"/>
      <c r="DT113" s="36"/>
      <c r="DU113" s="36"/>
      <c r="DV113" s="36"/>
      <c r="DW113" s="36"/>
      <c r="DX113" s="36"/>
      <c r="DY113" s="36"/>
      <c r="DZ113" s="36"/>
      <c r="EA113" s="36"/>
      <c r="EB113" s="36"/>
      <c r="EC113" s="36"/>
      <c r="ED113" s="36"/>
      <c r="EE113" s="36"/>
      <c r="EF113" s="36"/>
      <c r="EG113" s="36"/>
      <c r="EH113" s="36"/>
      <c r="EI113" s="36"/>
      <c r="EJ113" s="36"/>
      <c r="EK113" s="36"/>
      <c r="EL113" s="36"/>
      <c r="EM113" s="36"/>
      <c r="EN113" s="36"/>
      <c r="EO113" s="36"/>
      <c r="EP113" s="36"/>
      <c r="EQ113" s="36"/>
      <c r="ER113" s="36"/>
      <c r="ES113" s="36"/>
      <c r="ET113" s="36"/>
      <c r="EU113" s="36"/>
      <c r="EV113" s="36"/>
      <c r="EW113" s="36"/>
      <c r="EX113" s="36"/>
      <c r="EY113" s="36"/>
      <c r="EZ113" s="36"/>
      <c r="FA113" s="36"/>
      <c r="FB113" s="36"/>
      <c r="FC113" s="36"/>
      <c r="FD113" s="36"/>
      <c r="FE113" s="36"/>
      <c r="FF113" s="36"/>
      <c r="FG113" s="36"/>
      <c r="FH113" s="36"/>
      <c r="FI113" s="36"/>
      <c r="FJ113" s="36"/>
      <c r="FK113" s="36"/>
      <c r="FL113" s="36"/>
      <c r="FM113" s="36"/>
      <c r="FN113" s="36"/>
      <c r="FO113" s="36"/>
      <c r="FP113" s="36"/>
      <c r="FQ113" s="36"/>
      <c r="FR113" s="36"/>
      <c r="FS113" s="36"/>
      <c r="FT113" s="36"/>
      <c r="FU113" s="36"/>
      <c r="FV113" s="36"/>
      <c r="FW113" s="36"/>
      <c r="FX113" s="36"/>
      <c r="FY113" s="36"/>
      <c r="FZ113" s="36"/>
      <c r="GA113" s="36"/>
      <c r="GB113" s="36"/>
      <c r="GC113" s="36"/>
      <c r="GD113" s="36"/>
      <c r="GE113" s="36"/>
      <c r="GF113" s="36"/>
      <c r="GG113" s="36"/>
      <c r="GH113" s="36"/>
      <c r="GI113" s="36"/>
      <c r="GJ113" s="36"/>
      <c r="GK113" s="36"/>
      <c r="GL113" s="36"/>
      <c r="GM113" s="36"/>
      <c r="GN113" s="36"/>
      <c r="GO113" s="36"/>
      <c r="GP113" s="36"/>
      <c r="GQ113" s="36"/>
      <c r="GR113" s="36"/>
      <c r="GS113" s="36"/>
      <c r="GT113" s="36"/>
      <c r="GU113" s="36"/>
      <c r="GV113" s="36"/>
      <c r="GW113" s="36"/>
      <c r="GX113" s="36"/>
      <c r="GY113" s="36"/>
      <c r="GZ113" s="36"/>
      <c r="HA113" s="36"/>
      <c r="HB113" s="36"/>
      <c r="HC113" s="36"/>
      <c r="HD113" s="36"/>
      <c r="HE113" s="36"/>
      <c r="HF113" s="36"/>
      <c r="HG113" s="36"/>
      <c r="HH113" s="36"/>
      <c r="HI113" s="36"/>
      <c r="HJ113" s="36"/>
      <c r="HK113" s="36"/>
      <c r="HL113" s="36"/>
      <c r="HM113" s="36"/>
      <c r="HN113" s="36"/>
      <c r="HO113" s="36"/>
      <c r="HP113" s="36"/>
      <c r="HQ113" s="36"/>
      <c r="HR113" s="36"/>
      <c r="HS113" s="36"/>
      <c r="HT113" s="36"/>
      <c r="HU113" s="36"/>
      <c r="HV113" s="36"/>
      <c r="HW113" s="36"/>
      <c r="HX113" s="36"/>
      <c r="HY113" s="36"/>
      <c r="HZ113" s="36"/>
      <c r="IA113" s="36"/>
      <c r="IB113" s="36"/>
      <c r="IC113" s="36"/>
      <c r="ID113" s="36"/>
      <c r="IE113" s="36"/>
      <c r="IF113" s="36"/>
      <c r="IG113" s="36"/>
      <c r="IH113" s="36"/>
      <c r="II113" s="36"/>
      <c r="IJ113" s="36"/>
    </row>
    <row r="114" spans="2:244" s="43" customFormat="1" ht="9" customHeight="1">
      <c r="B114" s="36"/>
      <c r="C114" s="44"/>
      <c r="D114" s="44"/>
      <c r="E114" s="44"/>
      <c r="F114" s="44"/>
      <c r="G114" s="44"/>
      <c r="H114" s="44"/>
      <c r="I114" s="44"/>
      <c r="J114" s="44"/>
      <c r="K114" s="44"/>
      <c r="L114" s="44"/>
      <c r="M114" s="44"/>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c r="DG114" s="36"/>
      <c r="DH114" s="36"/>
      <c r="DI114" s="36"/>
      <c r="DJ114" s="36"/>
      <c r="DK114" s="36"/>
      <c r="DL114" s="36"/>
      <c r="DM114" s="36"/>
      <c r="DN114" s="36"/>
      <c r="DO114" s="36"/>
      <c r="DP114" s="36"/>
      <c r="DQ114" s="36"/>
      <c r="DR114" s="36"/>
      <c r="DS114" s="36"/>
      <c r="DT114" s="36"/>
      <c r="DU114" s="36"/>
      <c r="DV114" s="36"/>
      <c r="DW114" s="36"/>
      <c r="DX114" s="36"/>
      <c r="DY114" s="36"/>
      <c r="DZ114" s="36"/>
      <c r="EA114" s="36"/>
      <c r="EB114" s="36"/>
      <c r="EC114" s="36"/>
      <c r="ED114" s="36"/>
      <c r="EE114" s="36"/>
      <c r="EF114" s="36"/>
      <c r="EG114" s="36"/>
      <c r="EH114" s="36"/>
      <c r="EI114" s="36"/>
      <c r="EJ114" s="36"/>
      <c r="EK114" s="36"/>
      <c r="EL114" s="36"/>
      <c r="EM114" s="36"/>
      <c r="EN114" s="36"/>
      <c r="EO114" s="36"/>
      <c r="EP114" s="36"/>
      <c r="EQ114" s="36"/>
      <c r="ER114" s="36"/>
      <c r="ES114" s="36"/>
      <c r="ET114" s="36"/>
      <c r="EU114" s="36"/>
      <c r="EV114" s="36"/>
      <c r="EW114" s="36"/>
      <c r="EX114" s="36"/>
      <c r="EY114" s="36"/>
      <c r="EZ114" s="36"/>
      <c r="FA114" s="36"/>
      <c r="FB114" s="36"/>
      <c r="FC114" s="36"/>
      <c r="FD114" s="36"/>
      <c r="FE114" s="36"/>
      <c r="FF114" s="36"/>
      <c r="FG114" s="36"/>
      <c r="FH114" s="36"/>
      <c r="FI114" s="36"/>
      <c r="FJ114" s="36"/>
      <c r="FK114" s="36"/>
      <c r="FL114" s="36"/>
      <c r="FM114" s="36"/>
      <c r="FN114" s="36"/>
      <c r="FO114" s="36"/>
      <c r="FP114" s="36"/>
      <c r="FQ114" s="36"/>
      <c r="FR114" s="36"/>
      <c r="FS114" s="36"/>
      <c r="FT114" s="36"/>
      <c r="FU114" s="36"/>
      <c r="FV114" s="36"/>
      <c r="FW114" s="36"/>
      <c r="FX114" s="36"/>
      <c r="FY114" s="36"/>
      <c r="FZ114" s="36"/>
      <c r="GA114" s="36"/>
      <c r="GB114" s="36"/>
      <c r="GC114" s="36"/>
      <c r="GD114" s="36"/>
      <c r="GE114" s="36"/>
      <c r="GF114" s="36"/>
      <c r="GG114" s="36"/>
      <c r="GH114" s="36"/>
      <c r="GI114" s="36"/>
      <c r="GJ114" s="36"/>
      <c r="GK114" s="36"/>
      <c r="GL114" s="36"/>
      <c r="GM114" s="36"/>
      <c r="GN114" s="36"/>
      <c r="GO114" s="36"/>
      <c r="GP114" s="36"/>
      <c r="GQ114" s="36"/>
      <c r="GR114" s="36"/>
      <c r="GS114" s="36"/>
      <c r="GT114" s="36"/>
      <c r="GU114" s="36"/>
      <c r="GV114" s="36"/>
      <c r="GW114" s="36"/>
      <c r="GX114" s="36"/>
      <c r="GY114" s="36"/>
      <c r="GZ114" s="36"/>
      <c r="HA114" s="36"/>
      <c r="HB114" s="36"/>
      <c r="HC114" s="36"/>
      <c r="HD114" s="36"/>
      <c r="HE114" s="36"/>
      <c r="HF114" s="36"/>
      <c r="HG114" s="36"/>
      <c r="HH114" s="36"/>
      <c r="HI114" s="36"/>
      <c r="HJ114" s="36"/>
      <c r="HK114" s="36"/>
      <c r="HL114" s="36"/>
      <c r="HM114" s="36"/>
      <c r="HN114" s="36"/>
      <c r="HO114" s="36"/>
      <c r="HP114" s="36"/>
      <c r="HQ114" s="36"/>
      <c r="HR114" s="36"/>
      <c r="HS114" s="36"/>
      <c r="HT114" s="36"/>
      <c r="HU114" s="36"/>
      <c r="HV114" s="36"/>
      <c r="HW114" s="36"/>
      <c r="HX114" s="36"/>
      <c r="HY114" s="36"/>
      <c r="HZ114" s="36"/>
      <c r="IA114" s="36"/>
      <c r="IB114" s="36"/>
      <c r="IC114" s="36"/>
      <c r="ID114" s="36"/>
      <c r="IE114" s="36"/>
      <c r="IF114" s="36"/>
      <c r="IG114" s="36"/>
      <c r="IH114" s="36"/>
      <c r="II114" s="36"/>
      <c r="IJ114" s="36"/>
    </row>
    <row r="115" spans="2:244" s="43" customFormat="1" ht="9" customHeight="1">
      <c r="B115" s="36"/>
      <c r="C115" s="44"/>
      <c r="D115" s="44"/>
      <c r="E115" s="44"/>
      <c r="F115" s="44"/>
      <c r="G115" s="44"/>
      <c r="H115" s="44"/>
      <c r="I115" s="44"/>
      <c r="J115" s="44"/>
      <c r="K115" s="44"/>
      <c r="L115" s="44"/>
      <c r="M115" s="44"/>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c r="DG115" s="36"/>
      <c r="DH115" s="36"/>
      <c r="DI115" s="36"/>
      <c r="DJ115" s="36"/>
      <c r="DK115" s="36"/>
      <c r="DL115" s="36"/>
      <c r="DM115" s="36"/>
      <c r="DN115" s="36"/>
      <c r="DO115" s="36"/>
      <c r="DP115" s="36"/>
      <c r="DQ115" s="36"/>
      <c r="DR115" s="36"/>
      <c r="DS115" s="36"/>
      <c r="DT115" s="36"/>
      <c r="DU115" s="36"/>
      <c r="DV115" s="36"/>
      <c r="DW115" s="36"/>
      <c r="DX115" s="36"/>
      <c r="DY115" s="36"/>
      <c r="DZ115" s="36"/>
      <c r="EA115" s="36"/>
      <c r="EB115" s="36"/>
      <c r="EC115" s="36"/>
      <c r="ED115" s="36"/>
      <c r="EE115" s="36"/>
      <c r="EF115" s="36"/>
      <c r="EG115" s="36"/>
      <c r="EH115" s="36"/>
      <c r="EI115" s="36"/>
      <c r="EJ115" s="36"/>
      <c r="EK115" s="36"/>
      <c r="EL115" s="36"/>
      <c r="EM115" s="36"/>
      <c r="EN115" s="36"/>
      <c r="EO115" s="36"/>
      <c r="EP115" s="36"/>
      <c r="EQ115" s="36"/>
      <c r="ER115" s="36"/>
      <c r="ES115" s="36"/>
      <c r="ET115" s="36"/>
      <c r="EU115" s="36"/>
      <c r="EV115" s="36"/>
      <c r="EW115" s="36"/>
      <c r="EX115" s="36"/>
      <c r="EY115" s="36"/>
      <c r="EZ115" s="36"/>
      <c r="FA115" s="36"/>
      <c r="FB115" s="36"/>
      <c r="FC115" s="36"/>
      <c r="FD115" s="36"/>
      <c r="FE115" s="36"/>
      <c r="FF115" s="36"/>
      <c r="FG115" s="36"/>
      <c r="FH115" s="36"/>
      <c r="FI115" s="36"/>
      <c r="FJ115" s="36"/>
      <c r="FK115" s="36"/>
      <c r="FL115" s="36"/>
      <c r="FM115" s="36"/>
      <c r="FN115" s="36"/>
      <c r="FO115" s="36"/>
      <c r="FP115" s="36"/>
      <c r="FQ115" s="36"/>
      <c r="FR115" s="36"/>
      <c r="FS115" s="36"/>
      <c r="FT115" s="36"/>
      <c r="FU115" s="36"/>
      <c r="FV115" s="36"/>
      <c r="FW115" s="36"/>
      <c r="FX115" s="36"/>
      <c r="FY115" s="36"/>
      <c r="FZ115" s="36"/>
      <c r="GA115" s="36"/>
      <c r="GB115" s="36"/>
      <c r="GC115" s="36"/>
      <c r="GD115" s="36"/>
      <c r="GE115" s="36"/>
      <c r="GF115" s="36"/>
      <c r="GG115" s="36"/>
      <c r="GH115" s="36"/>
      <c r="GI115" s="36"/>
      <c r="GJ115" s="36"/>
      <c r="GK115" s="36"/>
      <c r="GL115" s="36"/>
      <c r="GM115" s="36"/>
      <c r="GN115" s="36"/>
      <c r="GO115" s="36"/>
      <c r="GP115" s="36"/>
      <c r="GQ115" s="36"/>
      <c r="GR115" s="36"/>
      <c r="GS115" s="36"/>
      <c r="GT115" s="36"/>
      <c r="GU115" s="36"/>
      <c r="GV115" s="36"/>
      <c r="GW115" s="36"/>
      <c r="GX115" s="36"/>
      <c r="GY115" s="36"/>
      <c r="GZ115" s="36"/>
      <c r="HA115" s="36"/>
      <c r="HB115" s="36"/>
      <c r="HC115" s="36"/>
      <c r="HD115" s="36"/>
      <c r="HE115" s="36"/>
      <c r="HF115" s="36"/>
      <c r="HG115" s="36"/>
      <c r="HH115" s="36"/>
      <c r="HI115" s="36"/>
      <c r="HJ115" s="36"/>
      <c r="HK115" s="36"/>
      <c r="HL115" s="36"/>
      <c r="HM115" s="36"/>
      <c r="HN115" s="36"/>
      <c r="HO115" s="36"/>
      <c r="HP115" s="36"/>
      <c r="HQ115" s="36"/>
      <c r="HR115" s="36"/>
      <c r="HS115" s="36"/>
      <c r="HT115" s="36"/>
      <c r="HU115" s="36"/>
      <c r="HV115" s="36"/>
      <c r="HW115" s="36"/>
      <c r="HX115" s="36"/>
      <c r="HY115" s="36"/>
      <c r="HZ115" s="36"/>
      <c r="IA115" s="36"/>
      <c r="IB115" s="36"/>
      <c r="IC115" s="36"/>
      <c r="ID115" s="36"/>
      <c r="IE115" s="36"/>
      <c r="IF115" s="36"/>
      <c r="IG115" s="36"/>
      <c r="IH115" s="36"/>
      <c r="II115" s="36"/>
      <c r="IJ115" s="36"/>
    </row>
    <row r="116" spans="2:244" s="43" customFormat="1" ht="9" customHeight="1">
      <c r="B116" s="36"/>
      <c r="C116" s="44"/>
      <c r="D116" s="44"/>
      <c r="E116" s="44"/>
      <c r="F116" s="44"/>
      <c r="G116" s="44"/>
      <c r="H116" s="44"/>
      <c r="I116" s="44"/>
      <c r="J116" s="44"/>
      <c r="K116" s="44"/>
      <c r="L116" s="44"/>
      <c r="M116" s="44"/>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c r="DG116" s="36"/>
      <c r="DH116" s="36"/>
      <c r="DI116" s="36"/>
      <c r="DJ116" s="36"/>
      <c r="DK116" s="36"/>
      <c r="DL116" s="36"/>
      <c r="DM116" s="36"/>
      <c r="DN116" s="36"/>
      <c r="DO116" s="36"/>
      <c r="DP116" s="36"/>
      <c r="DQ116" s="36"/>
      <c r="DR116" s="36"/>
      <c r="DS116" s="36"/>
      <c r="DT116" s="36"/>
      <c r="DU116" s="36"/>
      <c r="DV116" s="36"/>
      <c r="DW116" s="36"/>
      <c r="DX116" s="36"/>
      <c r="DY116" s="36"/>
      <c r="DZ116" s="36"/>
      <c r="EA116" s="36"/>
      <c r="EB116" s="36"/>
      <c r="EC116" s="36"/>
      <c r="ED116" s="36"/>
      <c r="EE116" s="36"/>
      <c r="EF116" s="36"/>
      <c r="EG116" s="36"/>
      <c r="EH116" s="36"/>
      <c r="EI116" s="36"/>
      <c r="EJ116" s="36"/>
      <c r="EK116" s="36"/>
      <c r="EL116" s="36"/>
      <c r="EM116" s="36"/>
      <c r="EN116" s="36"/>
      <c r="EO116" s="36"/>
      <c r="EP116" s="36"/>
      <c r="EQ116" s="36"/>
      <c r="ER116" s="36"/>
      <c r="ES116" s="36"/>
      <c r="ET116" s="36"/>
      <c r="EU116" s="36"/>
      <c r="EV116" s="36"/>
      <c r="EW116" s="36"/>
      <c r="EX116" s="36"/>
      <c r="EY116" s="36"/>
      <c r="EZ116" s="36"/>
      <c r="FA116" s="36"/>
      <c r="FB116" s="36"/>
      <c r="FC116" s="36"/>
      <c r="FD116" s="36"/>
      <c r="FE116" s="36"/>
      <c r="FF116" s="36"/>
      <c r="FG116" s="36"/>
      <c r="FH116" s="36"/>
      <c r="FI116" s="36"/>
      <c r="FJ116" s="36"/>
      <c r="FK116" s="36"/>
      <c r="FL116" s="36"/>
      <c r="FM116" s="36"/>
      <c r="FN116" s="36"/>
      <c r="FO116" s="36"/>
      <c r="FP116" s="36"/>
      <c r="FQ116" s="36"/>
      <c r="FR116" s="36"/>
      <c r="FS116" s="36"/>
      <c r="FT116" s="36"/>
      <c r="FU116" s="36"/>
      <c r="FV116" s="36"/>
      <c r="FW116" s="36"/>
      <c r="FX116" s="36"/>
      <c r="FY116" s="36"/>
      <c r="FZ116" s="36"/>
      <c r="GA116" s="36"/>
      <c r="GB116" s="36"/>
      <c r="GC116" s="36"/>
      <c r="GD116" s="36"/>
      <c r="GE116" s="36"/>
      <c r="GF116" s="36"/>
      <c r="GG116" s="36"/>
      <c r="GH116" s="36"/>
      <c r="GI116" s="36"/>
      <c r="GJ116" s="36"/>
      <c r="GK116" s="36"/>
      <c r="GL116" s="36"/>
      <c r="GM116" s="36"/>
      <c r="GN116" s="36"/>
      <c r="GO116" s="36"/>
      <c r="GP116" s="36"/>
      <c r="GQ116" s="36"/>
      <c r="GR116" s="36"/>
      <c r="GS116" s="36"/>
      <c r="GT116" s="36"/>
      <c r="GU116" s="36"/>
      <c r="GV116" s="36"/>
      <c r="GW116" s="36"/>
      <c r="GX116" s="36"/>
      <c r="GY116" s="36"/>
      <c r="GZ116" s="36"/>
      <c r="HA116" s="36"/>
      <c r="HB116" s="36"/>
      <c r="HC116" s="36"/>
      <c r="HD116" s="36"/>
      <c r="HE116" s="36"/>
      <c r="HF116" s="36"/>
      <c r="HG116" s="36"/>
      <c r="HH116" s="36"/>
      <c r="HI116" s="36"/>
      <c r="HJ116" s="36"/>
      <c r="HK116" s="36"/>
      <c r="HL116" s="36"/>
      <c r="HM116" s="36"/>
      <c r="HN116" s="36"/>
      <c r="HO116" s="36"/>
      <c r="HP116" s="36"/>
      <c r="HQ116" s="36"/>
      <c r="HR116" s="36"/>
      <c r="HS116" s="36"/>
      <c r="HT116" s="36"/>
      <c r="HU116" s="36"/>
      <c r="HV116" s="36"/>
      <c r="HW116" s="36"/>
      <c r="HX116" s="36"/>
      <c r="HY116" s="36"/>
      <c r="HZ116" s="36"/>
      <c r="IA116" s="36"/>
      <c r="IB116" s="36"/>
      <c r="IC116" s="36"/>
      <c r="ID116" s="36"/>
      <c r="IE116" s="36"/>
      <c r="IF116" s="36"/>
      <c r="IG116" s="36"/>
      <c r="IH116" s="36"/>
      <c r="II116" s="36"/>
      <c r="IJ116" s="36"/>
    </row>
    <row r="117" spans="2:244" s="43" customFormat="1" ht="9" customHeight="1">
      <c r="B117" s="36"/>
      <c r="C117" s="44"/>
      <c r="D117" s="44"/>
      <c r="E117" s="44"/>
      <c r="F117" s="44"/>
      <c r="G117" s="44"/>
      <c r="H117" s="44"/>
      <c r="I117" s="44"/>
      <c r="J117" s="44"/>
      <c r="K117" s="44"/>
      <c r="L117" s="44"/>
      <c r="M117" s="44"/>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c r="DG117" s="36"/>
      <c r="DH117" s="36"/>
      <c r="DI117" s="36"/>
      <c r="DJ117" s="36"/>
      <c r="DK117" s="36"/>
      <c r="DL117" s="36"/>
      <c r="DM117" s="36"/>
      <c r="DN117" s="36"/>
      <c r="DO117" s="36"/>
      <c r="DP117" s="36"/>
      <c r="DQ117" s="36"/>
      <c r="DR117" s="36"/>
      <c r="DS117" s="36"/>
      <c r="DT117" s="36"/>
      <c r="DU117" s="36"/>
      <c r="DV117" s="36"/>
      <c r="DW117" s="36"/>
      <c r="DX117" s="36"/>
      <c r="DY117" s="36"/>
      <c r="DZ117" s="36"/>
      <c r="EA117" s="36"/>
      <c r="EB117" s="36"/>
      <c r="EC117" s="36"/>
      <c r="ED117" s="36"/>
      <c r="EE117" s="36"/>
      <c r="EF117" s="36"/>
      <c r="EG117" s="36"/>
      <c r="EH117" s="36"/>
      <c r="EI117" s="36"/>
      <c r="EJ117" s="36"/>
      <c r="EK117" s="36"/>
      <c r="EL117" s="36"/>
      <c r="EM117" s="36"/>
      <c r="EN117" s="36"/>
      <c r="EO117" s="36"/>
      <c r="EP117" s="36"/>
      <c r="EQ117" s="36"/>
      <c r="ER117" s="36"/>
      <c r="ES117" s="36"/>
      <c r="ET117" s="36"/>
      <c r="EU117" s="36"/>
      <c r="EV117" s="36"/>
      <c r="EW117" s="36"/>
      <c r="EX117" s="36"/>
      <c r="EY117" s="36"/>
      <c r="EZ117" s="36"/>
      <c r="FA117" s="36"/>
      <c r="FB117" s="36"/>
      <c r="FC117" s="36"/>
      <c r="FD117" s="36"/>
      <c r="FE117" s="36"/>
      <c r="FF117" s="36"/>
      <c r="FG117" s="36"/>
      <c r="FH117" s="36"/>
      <c r="FI117" s="36"/>
      <c r="FJ117" s="36"/>
      <c r="FK117" s="36"/>
      <c r="FL117" s="36"/>
      <c r="FM117" s="36"/>
      <c r="FN117" s="36"/>
      <c r="FO117" s="36"/>
      <c r="FP117" s="36"/>
      <c r="FQ117" s="36"/>
      <c r="FR117" s="36"/>
      <c r="FS117" s="36"/>
      <c r="FT117" s="36"/>
      <c r="FU117" s="36"/>
      <c r="FV117" s="36"/>
      <c r="FW117" s="36"/>
      <c r="FX117" s="36"/>
      <c r="FY117" s="36"/>
      <c r="FZ117" s="36"/>
      <c r="GA117" s="36"/>
      <c r="GB117" s="36"/>
      <c r="GC117" s="36"/>
      <c r="GD117" s="36"/>
      <c r="GE117" s="36"/>
      <c r="GF117" s="36"/>
      <c r="GG117" s="36"/>
      <c r="GH117" s="36"/>
      <c r="GI117" s="36"/>
      <c r="GJ117" s="36"/>
      <c r="GK117" s="36"/>
      <c r="GL117" s="36"/>
      <c r="GM117" s="36"/>
      <c r="GN117" s="36"/>
      <c r="GO117" s="36"/>
      <c r="GP117" s="36"/>
      <c r="GQ117" s="36"/>
      <c r="GR117" s="36"/>
      <c r="GS117" s="36"/>
      <c r="GT117" s="36"/>
      <c r="GU117" s="36"/>
      <c r="GV117" s="36"/>
      <c r="GW117" s="36"/>
      <c r="GX117" s="36"/>
      <c r="GY117" s="36"/>
      <c r="GZ117" s="36"/>
      <c r="HA117" s="36"/>
      <c r="HB117" s="36"/>
      <c r="HC117" s="36"/>
      <c r="HD117" s="36"/>
      <c r="HE117" s="36"/>
      <c r="HF117" s="36"/>
      <c r="HG117" s="36"/>
      <c r="HH117" s="36"/>
      <c r="HI117" s="36"/>
      <c r="HJ117" s="36"/>
      <c r="HK117" s="36"/>
      <c r="HL117" s="36"/>
      <c r="HM117" s="36"/>
      <c r="HN117" s="36"/>
      <c r="HO117" s="36"/>
      <c r="HP117" s="36"/>
      <c r="HQ117" s="36"/>
      <c r="HR117" s="36"/>
      <c r="HS117" s="36"/>
      <c r="HT117" s="36"/>
      <c r="HU117" s="36"/>
      <c r="HV117" s="36"/>
      <c r="HW117" s="36"/>
      <c r="HX117" s="36"/>
      <c r="HY117" s="36"/>
      <c r="HZ117" s="36"/>
      <c r="IA117" s="36"/>
      <c r="IB117" s="36"/>
      <c r="IC117" s="36"/>
      <c r="ID117" s="36"/>
      <c r="IE117" s="36"/>
      <c r="IF117" s="36"/>
      <c r="IG117" s="36"/>
      <c r="IH117" s="36"/>
      <c r="II117" s="36"/>
      <c r="IJ117" s="36"/>
    </row>
    <row r="118" spans="2:244" s="43" customFormat="1" ht="9" customHeight="1">
      <c r="B118" s="36"/>
      <c r="C118" s="44"/>
      <c r="D118" s="44"/>
      <c r="E118" s="44"/>
      <c r="F118" s="44"/>
      <c r="G118" s="44"/>
      <c r="H118" s="44"/>
      <c r="I118" s="44"/>
      <c r="J118" s="44"/>
      <c r="K118" s="44"/>
      <c r="L118" s="44"/>
      <c r="M118" s="44"/>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c r="DG118" s="36"/>
      <c r="DH118" s="36"/>
      <c r="DI118" s="36"/>
      <c r="DJ118" s="36"/>
      <c r="DK118" s="36"/>
      <c r="DL118" s="36"/>
      <c r="DM118" s="36"/>
      <c r="DN118" s="36"/>
      <c r="DO118" s="36"/>
      <c r="DP118" s="36"/>
      <c r="DQ118" s="36"/>
      <c r="DR118" s="36"/>
      <c r="DS118" s="36"/>
      <c r="DT118" s="36"/>
      <c r="DU118" s="36"/>
      <c r="DV118" s="36"/>
      <c r="DW118" s="36"/>
      <c r="DX118" s="36"/>
      <c r="DY118" s="36"/>
      <c r="DZ118" s="36"/>
      <c r="EA118" s="36"/>
      <c r="EB118" s="36"/>
      <c r="EC118" s="36"/>
      <c r="ED118" s="36"/>
      <c r="EE118" s="36"/>
      <c r="EF118" s="36"/>
      <c r="EG118" s="36"/>
      <c r="EH118" s="36"/>
      <c r="EI118" s="36"/>
      <c r="EJ118" s="36"/>
      <c r="EK118" s="36"/>
      <c r="EL118" s="36"/>
      <c r="EM118" s="36"/>
      <c r="EN118" s="36"/>
      <c r="EO118" s="36"/>
      <c r="EP118" s="36"/>
      <c r="EQ118" s="36"/>
      <c r="ER118" s="36"/>
      <c r="ES118" s="36"/>
      <c r="ET118" s="36"/>
      <c r="EU118" s="36"/>
      <c r="EV118" s="36"/>
      <c r="EW118" s="36"/>
      <c r="EX118" s="36"/>
      <c r="EY118" s="36"/>
      <c r="EZ118" s="36"/>
      <c r="FA118" s="36"/>
      <c r="FB118" s="36"/>
      <c r="FC118" s="36"/>
      <c r="FD118" s="36"/>
      <c r="FE118" s="36"/>
      <c r="FF118" s="36"/>
      <c r="FG118" s="36"/>
      <c r="FH118" s="36"/>
      <c r="FI118" s="36"/>
      <c r="FJ118" s="36"/>
      <c r="FK118" s="36"/>
      <c r="FL118" s="36"/>
      <c r="FM118" s="36"/>
      <c r="FN118" s="36"/>
      <c r="FO118" s="36"/>
      <c r="FP118" s="36"/>
      <c r="FQ118" s="36"/>
      <c r="FR118" s="36"/>
      <c r="FS118" s="36"/>
      <c r="FT118" s="36"/>
      <c r="FU118" s="36"/>
      <c r="FV118" s="36"/>
      <c r="FW118" s="36"/>
      <c r="FX118" s="36"/>
      <c r="FY118" s="36"/>
      <c r="FZ118" s="36"/>
      <c r="GA118" s="36"/>
      <c r="GB118" s="36"/>
      <c r="GC118" s="36"/>
      <c r="GD118" s="36"/>
      <c r="GE118" s="36"/>
      <c r="GF118" s="36"/>
      <c r="GG118" s="36"/>
      <c r="GH118" s="36"/>
      <c r="GI118" s="36"/>
      <c r="GJ118" s="36"/>
      <c r="GK118" s="36"/>
      <c r="GL118" s="36"/>
      <c r="GM118" s="36"/>
      <c r="GN118" s="36"/>
      <c r="GO118" s="36"/>
      <c r="GP118" s="36"/>
      <c r="GQ118" s="36"/>
      <c r="GR118" s="36"/>
      <c r="GS118" s="36"/>
      <c r="GT118" s="36"/>
      <c r="GU118" s="36"/>
      <c r="GV118" s="36"/>
      <c r="GW118" s="36"/>
      <c r="GX118" s="36"/>
      <c r="GY118" s="36"/>
      <c r="GZ118" s="36"/>
      <c r="HA118" s="36"/>
      <c r="HB118" s="36"/>
      <c r="HC118" s="36"/>
      <c r="HD118" s="36"/>
      <c r="HE118" s="36"/>
      <c r="HF118" s="36"/>
      <c r="HG118" s="36"/>
      <c r="HH118" s="36"/>
      <c r="HI118" s="36"/>
      <c r="HJ118" s="36"/>
      <c r="HK118" s="36"/>
      <c r="HL118" s="36"/>
      <c r="HM118" s="36"/>
      <c r="HN118" s="36"/>
      <c r="HO118" s="36"/>
      <c r="HP118" s="36"/>
      <c r="HQ118" s="36"/>
      <c r="HR118" s="36"/>
      <c r="HS118" s="36"/>
      <c r="HT118" s="36"/>
      <c r="HU118" s="36"/>
      <c r="HV118" s="36"/>
      <c r="HW118" s="36"/>
      <c r="HX118" s="36"/>
      <c r="HY118" s="36"/>
      <c r="HZ118" s="36"/>
      <c r="IA118" s="36"/>
      <c r="IB118" s="36"/>
      <c r="IC118" s="36"/>
      <c r="ID118" s="36"/>
      <c r="IE118" s="36"/>
      <c r="IF118" s="36"/>
      <c r="IG118" s="36"/>
      <c r="IH118" s="36"/>
      <c r="II118" s="36"/>
      <c r="IJ118" s="36"/>
    </row>
    <row r="119" spans="2:244" s="43" customFormat="1" ht="9" customHeight="1">
      <c r="B119" s="36"/>
      <c r="C119" s="44"/>
      <c r="D119" s="44"/>
      <c r="E119" s="44"/>
      <c r="F119" s="44"/>
      <c r="G119" s="44"/>
      <c r="H119" s="44"/>
      <c r="I119" s="44"/>
      <c r="J119" s="44"/>
      <c r="K119" s="44"/>
      <c r="L119" s="44"/>
      <c r="M119" s="44"/>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c r="DG119" s="36"/>
      <c r="DH119" s="36"/>
      <c r="DI119" s="36"/>
      <c r="DJ119" s="36"/>
      <c r="DK119" s="36"/>
      <c r="DL119" s="36"/>
      <c r="DM119" s="36"/>
      <c r="DN119" s="36"/>
      <c r="DO119" s="36"/>
      <c r="DP119" s="36"/>
      <c r="DQ119" s="36"/>
      <c r="DR119" s="36"/>
      <c r="DS119" s="36"/>
      <c r="DT119" s="36"/>
      <c r="DU119" s="36"/>
      <c r="DV119" s="36"/>
      <c r="DW119" s="36"/>
      <c r="DX119" s="36"/>
      <c r="DY119" s="36"/>
      <c r="DZ119" s="36"/>
      <c r="EA119" s="36"/>
      <c r="EB119" s="36"/>
      <c r="EC119" s="36"/>
      <c r="ED119" s="36"/>
      <c r="EE119" s="36"/>
      <c r="EF119" s="36"/>
      <c r="EG119" s="36"/>
      <c r="EH119" s="36"/>
      <c r="EI119" s="36"/>
      <c r="EJ119" s="36"/>
      <c r="EK119" s="36"/>
      <c r="EL119" s="36"/>
      <c r="EM119" s="36"/>
      <c r="EN119" s="36"/>
      <c r="EO119" s="36"/>
      <c r="EP119" s="36"/>
      <c r="EQ119" s="36"/>
      <c r="ER119" s="36"/>
      <c r="ES119" s="36"/>
      <c r="ET119" s="36"/>
      <c r="EU119" s="36"/>
      <c r="EV119" s="36"/>
      <c r="EW119" s="36"/>
      <c r="EX119" s="36"/>
      <c r="EY119" s="36"/>
      <c r="EZ119" s="36"/>
      <c r="FA119" s="36"/>
      <c r="FB119" s="36"/>
      <c r="FC119" s="36"/>
      <c r="FD119" s="36"/>
      <c r="FE119" s="36"/>
      <c r="FF119" s="36"/>
      <c r="FG119" s="36"/>
      <c r="FH119" s="36"/>
      <c r="FI119" s="36"/>
      <c r="FJ119" s="36"/>
      <c r="FK119" s="36"/>
      <c r="FL119" s="36"/>
      <c r="FM119" s="36"/>
      <c r="FN119" s="36"/>
      <c r="FO119" s="36"/>
      <c r="FP119" s="36"/>
      <c r="FQ119" s="36"/>
      <c r="FR119" s="36"/>
      <c r="FS119" s="36"/>
      <c r="FT119" s="36"/>
      <c r="FU119" s="36"/>
      <c r="FV119" s="36"/>
      <c r="FW119" s="36"/>
      <c r="FX119" s="36"/>
      <c r="FY119" s="36"/>
      <c r="FZ119" s="36"/>
      <c r="GA119" s="36"/>
      <c r="GB119" s="36"/>
      <c r="GC119" s="36"/>
      <c r="GD119" s="36"/>
      <c r="GE119" s="36"/>
      <c r="GF119" s="36"/>
      <c r="GG119" s="36"/>
      <c r="GH119" s="36"/>
      <c r="GI119" s="36"/>
      <c r="GJ119" s="36"/>
      <c r="GK119" s="36"/>
      <c r="GL119" s="36"/>
      <c r="GM119" s="36"/>
      <c r="GN119" s="36"/>
      <c r="GO119" s="36"/>
      <c r="GP119" s="36"/>
      <c r="GQ119" s="36"/>
      <c r="GR119" s="36"/>
      <c r="GS119" s="36"/>
      <c r="GT119" s="36"/>
      <c r="GU119" s="36"/>
      <c r="GV119" s="36"/>
      <c r="GW119" s="36"/>
      <c r="GX119" s="36"/>
      <c r="GY119" s="36"/>
      <c r="GZ119" s="36"/>
      <c r="HA119" s="36"/>
      <c r="HB119" s="36"/>
      <c r="HC119" s="36"/>
      <c r="HD119" s="36"/>
      <c r="HE119" s="36"/>
      <c r="HF119" s="36"/>
      <c r="HG119" s="36"/>
      <c r="HH119" s="36"/>
      <c r="HI119" s="36"/>
      <c r="HJ119" s="36"/>
      <c r="HK119" s="36"/>
      <c r="HL119" s="36"/>
      <c r="HM119" s="36"/>
      <c r="HN119" s="36"/>
      <c r="HO119" s="36"/>
      <c r="HP119" s="36"/>
      <c r="HQ119" s="36"/>
      <c r="HR119" s="36"/>
      <c r="HS119" s="36"/>
      <c r="HT119" s="36"/>
      <c r="HU119" s="36"/>
      <c r="HV119" s="36"/>
      <c r="HW119" s="36"/>
      <c r="HX119" s="36"/>
      <c r="HY119" s="36"/>
      <c r="HZ119" s="36"/>
      <c r="IA119" s="36"/>
      <c r="IB119" s="36"/>
      <c r="IC119" s="36"/>
      <c r="ID119" s="36"/>
      <c r="IE119" s="36"/>
      <c r="IF119" s="36"/>
      <c r="IG119" s="36"/>
      <c r="IH119" s="36"/>
      <c r="II119" s="36"/>
      <c r="IJ119" s="36"/>
    </row>
    <row r="120" spans="2:244" s="43" customFormat="1" ht="9" customHeight="1">
      <c r="B120" s="36"/>
      <c r="C120" s="44"/>
      <c r="D120" s="44"/>
      <c r="E120" s="44"/>
      <c r="F120" s="44"/>
      <c r="G120" s="44"/>
      <c r="H120" s="44"/>
      <c r="I120" s="44"/>
      <c r="J120" s="44"/>
      <c r="K120" s="44"/>
      <c r="L120" s="44"/>
      <c r="M120" s="44"/>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c r="DG120" s="36"/>
      <c r="DH120" s="36"/>
      <c r="DI120" s="36"/>
      <c r="DJ120" s="36"/>
      <c r="DK120" s="36"/>
      <c r="DL120" s="36"/>
      <c r="DM120" s="36"/>
      <c r="DN120" s="36"/>
      <c r="DO120" s="36"/>
      <c r="DP120" s="36"/>
      <c r="DQ120" s="36"/>
      <c r="DR120" s="36"/>
      <c r="DS120" s="36"/>
      <c r="DT120" s="36"/>
      <c r="DU120" s="36"/>
      <c r="DV120" s="36"/>
      <c r="DW120" s="36"/>
      <c r="DX120" s="36"/>
      <c r="DY120" s="36"/>
      <c r="DZ120" s="36"/>
      <c r="EA120" s="36"/>
      <c r="EB120" s="36"/>
      <c r="EC120" s="36"/>
      <c r="ED120" s="36"/>
      <c r="EE120" s="36"/>
      <c r="EF120" s="36"/>
      <c r="EG120" s="36"/>
      <c r="EH120" s="36"/>
      <c r="EI120" s="36"/>
      <c r="EJ120" s="36"/>
      <c r="EK120" s="36"/>
      <c r="EL120" s="36"/>
      <c r="EM120" s="36"/>
      <c r="EN120" s="36"/>
      <c r="EO120" s="36"/>
      <c r="EP120" s="36"/>
      <c r="EQ120" s="36"/>
      <c r="ER120" s="36"/>
      <c r="ES120" s="36"/>
      <c r="ET120" s="36"/>
      <c r="EU120" s="36"/>
      <c r="EV120" s="36"/>
      <c r="EW120" s="36"/>
      <c r="EX120" s="36"/>
      <c r="EY120" s="36"/>
      <c r="EZ120" s="36"/>
      <c r="FA120" s="36"/>
      <c r="FB120" s="36"/>
      <c r="FC120" s="36"/>
      <c r="FD120" s="36"/>
      <c r="FE120" s="36"/>
      <c r="FF120" s="36"/>
      <c r="FG120" s="36"/>
      <c r="FH120" s="36"/>
      <c r="FI120" s="36"/>
      <c r="FJ120" s="36"/>
      <c r="FK120" s="36"/>
      <c r="FL120" s="36"/>
      <c r="FM120" s="36"/>
      <c r="FN120" s="36"/>
      <c r="FO120" s="36"/>
      <c r="FP120" s="36"/>
      <c r="FQ120" s="36"/>
      <c r="FR120" s="36"/>
      <c r="FS120" s="36"/>
      <c r="FT120" s="36"/>
      <c r="FU120" s="36"/>
      <c r="FV120" s="36"/>
      <c r="FW120" s="36"/>
      <c r="FX120" s="36"/>
      <c r="FY120" s="36"/>
      <c r="FZ120" s="36"/>
      <c r="GA120" s="36"/>
      <c r="GB120" s="36"/>
      <c r="GC120" s="36"/>
      <c r="GD120" s="36"/>
      <c r="GE120" s="36"/>
      <c r="GF120" s="36"/>
      <c r="GG120" s="36"/>
      <c r="GH120" s="36"/>
      <c r="GI120" s="36"/>
      <c r="GJ120" s="36"/>
      <c r="GK120" s="36"/>
      <c r="GL120" s="36"/>
      <c r="GM120" s="36"/>
      <c r="GN120" s="36"/>
      <c r="GO120" s="36"/>
      <c r="GP120" s="36"/>
      <c r="GQ120" s="36"/>
      <c r="GR120" s="36"/>
      <c r="GS120" s="36"/>
      <c r="GT120" s="36"/>
      <c r="GU120" s="36"/>
      <c r="GV120" s="36"/>
      <c r="GW120" s="36"/>
      <c r="GX120" s="36"/>
      <c r="GY120" s="36"/>
      <c r="GZ120" s="36"/>
      <c r="HA120" s="36"/>
      <c r="HB120" s="36"/>
      <c r="HC120" s="36"/>
      <c r="HD120" s="36"/>
      <c r="HE120" s="36"/>
      <c r="HF120" s="36"/>
      <c r="HG120" s="36"/>
      <c r="HH120" s="36"/>
      <c r="HI120" s="36"/>
      <c r="HJ120" s="36"/>
      <c r="HK120" s="36"/>
      <c r="HL120" s="36"/>
      <c r="HM120" s="36"/>
      <c r="HN120" s="36"/>
      <c r="HO120" s="36"/>
      <c r="HP120" s="36"/>
      <c r="HQ120" s="36"/>
      <c r="HR120" s="36"/>
      <c r="HS120" s="36"/>
      <c r="HT120" s="36"/>
      <c r="HU120" s="36"/>
      <c r="HV120" s="36"/>
      <c r="HW120" s="36"/>
      <c r="HX120" s="36"/>
      <c r="HY120" s="36"/>
      <c r="HZ120" s="36"/>
      <c r="IA120" s="36"/>
      <c r="IB120" s="36"/>
      <c r="IC120" s="36"/>
      <c r="ID120" s="36"/>
      <c r="IE120" s="36"/>
      <c r="IF120" s="36"/>
      <c r="IG120" s="36"/>
      <c r="IH120" s="36"/>
      <c r="II120" s="36"/>
      <c r="IJ120" s="36"/>
    </row>
    <row r="121" spans="2:244" s="43" customFormat="1" ht="9" customHeight="1">
      <c r="B121" s="36"/>
      <c r="C121" s="44"/>
      <c r="D121" s="44"/>
      <c r="E121" s="44"/>
      <c r="F121" s="44"/>
      <c r="G121" s="44"/>
      <c r="H121" s="44"/>
      <c r="I121" s="44"/>
      <c r="J121" s="44"/>
      <c r="K121" s="44"/>
      <c r="L121" s="44"/>
      <c r="M121" s="44"/>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c r="DG121" s="36"/>
      <c r="DH121" s="36"/>
      <c r="DI121" s="36"/>
      <c r="DJ121" s="36"/>
      <c r="DK121" s="36"/>
      <c r="DL121" s="36"/>
      <c r="DM121" s="36"/>
      <c r="DN121" s="36"/>
      <c r="DO121" s="36"/>
      <c r="DP121" s="36"/>
      <c r="DQ121" s="36"/>
      <c r="DR121" s="36"/>
      <c r="DS121" s="36"/>
      <c r="DT121" s="36"/>
      <c r="DU121" s="36"/>
      <c r="DV121" s="36"/>
      <c r="DW121" s="36"/>
      <c r="DX121" s="36"/>
      <c r="DY121" s="36"/>
      <c r="DZ121" s="36"/>
      <c r="EA121" s="36"/>
      <c r="EB121" s="36"/>
      <c r="EC121" s="36"/>
      <c r="ED121" s="36"/>
      <c r="EE121" s="36"/>
      <c r="EF121" s="36"/>
      <c r="EG121" s="36"/>
      <c r="EH121" s="36"/>
      <c r="EI121" s="36"/>
      <c r="EJ121" s="36"/>
      <c r="EK121" s="36"/>
      <c r="EL121" s="36"/>
      <c r="EM121" s="36"/>
      <c r="EN121" s="36"/>
      <c r="EO121" s="36"/>
      <c r="EP121" s="36"/>
      <c r="EQ121" s="36"/>
      <c r="ER121" s="36"/>
      <c r="ES121" s="36"/>
      <c r="ET121" s="36"/>
      <c r="EU121" s="36"/>
      <c r="EV121" s="36"/>
      <c r="EW121" s="36"/>
      <c r="EX121" s="36"/>
      <c r="EY121" s="36"/>
      <c r="EZ121" s="36"/>
      <c r="FA121" s="36"/>
      <c r="FB121" s="36"/>
      <c r="FC121" s="36"/>
      <c r="FD121" s="36"/>
      <c r="FE121" s="36"/>
      <c r="FF121" s="36"/>
      <c r="FG121" s="36"/>
      <c r="FH121" s="36"/>
      <c r="FI121" s="36"/>
      <c r="FJ121" s="36"/>
      <c r="FK121" s="36"/>
      <c r="FL121" s="36"/>
      <c r="FM121" s="36"/>
      <c r="FN121" s="36"/>
      <c r="FO121" s="36"/>
      <c r="FP121" s="36"/>
      <c r="FQ121" s="36"/>
      <c r="FR121" s="36"/>
      <c r="FS121" s="36"/>
      <c r="FT121" s="36"/>
      <c r="FU121" s="36"/>
      <c r="FV121" s="36"/>
      <c r="FW121" s="36"/>
      <c r="FX121" s="36"/>
      <c r="FY121" s="36"/>
      <c r="FZ121" s="36"/>
      <c r="GA121" s="36"/>
      <c r="GB121" s="36"/>
      <c r="GC121" s="36"/>
      <c r="GD121" s="36"/>
      <c r="GE121" s="36"/>
      <c r="GF121" s="36"/>
      <c r="GG121" s="36"/>
      <c r="GH121" s="36"/>
      <c r="GI121" s="36"/>
      <c r="GJ121" s="36"/>
      <c r="GK121" s="36"/>
      <c r="GL121" s="36"/>
      <c r="GM121" s="36"/>
      <c r="GN121" s="36"/>
      <c r="GO121" s="36"/>
      <c r="GP121" s="36"/>
      <c r="GQ121" s="36"/>
      <c r="GR121" s="36"/>
      <c r="GS121" s="36"/>
      <c r="GT121" s="36"/>
      <c r="GU121" s="36"/>
      <c r="GV121" s="36"/>
      <c r="GW121" s="36"/>
      <c r="GX121" s="36"/>
      <c r="GY121" s="36"/>
      <c r="GZ121" s="36"/>
      <c r="HA121" s="36"/>
      <c r="HB121" s="36"/>
      <c r="HC121" s="36"/>
      <c r="HD121" s="36"/>
      <c r="HE121" s="36"/>
      <c r="HF121" s="36"/>
      <c r="HG121" s="36"/>
      <c r="HH121" s="36"/>
      <c r="HI121" s="36"/>
      <c r="HJ121" s="36"/>
      <c r="HK121" s="36"/>
      <c r="HL121" s="36"/>
      <c r="HM121" s="36"/>
      <c r="HN121" s="36"/>
      <c r="HO121" s="36"/>
      <c r="HP121" s="36"/>
      <c r="HQ121" s="36"/>
      <c r="HR121" s="36"/>
      <c r="HS121" s="36"/>
      <c r="HT121" s="36"/>
      <c r="HU121" s="36"/>
      <c r="HV121" s="36"/>
      <c r="HW121" s="36"/>
      <c r="HX121" s="36"/>
      <c r="HY121" s="36"/>
      <c r="HZ121" s="36"/>
      <c r="IA121" s="36"/>
      <c r="IB121" s="36"/>
      <c r="IC121" s="36"/>
      <c r="ID121" s="36"/>
      <c r="IE121" s="36"/>
      <c r="IF121" s="36"/>
      <c r="IG121" s="36"/>
      <c r="IH121" s="36"/>
      <c r="II121" s="36"/>
      <c r="IJ121" s="36"/>
    </row>
    <row r="122" spans="2:244" s="43" customFormat="1" ht="9" customHeight="1">
      <c r="B122" s="36"/>
      <c r="C122" s="44"/>
      <c r="D122" s="44"/>
      <c r="E122" s="44"/>
      <c r="F122" s="44"/>
      <c r="G122" s="44"/>
      <c r="H122" s="44"/>
      <c r="I122" s="44"/>
      <c r="J122" s="44"/>
      <c r="K122" s="44"/>
      <c r="L122" s="44"/>
      <c r="M122" s="44"/>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c r="DG122" s="36"/>
      <c r="DH122" s="36"/>
      <c r="DI122" s="36"/>
      <c r="DJ122" s="36"/>
      <c r="DK122" s="36"/>
      <c r="DL122" s="36"/>
      <c r="DM122" s="36"/>
      <c r="DN122" s="36"/>
      <c r="DO122" s="36"/>
      <c r="DP122" s="36"/>
      <c r="DQ122" s="36"/>
      <c r="DR122" s="36"/>
      <c r="DS122" s="36"/>
      <c r="DT122" s="36"/>
      <c r="DU122" s="36"/>
      <c r="DV122" s="36"/>
      <c r="DW122" s="36"/>
      <c r="DX122" s="36"/>
      <c r="DY122" s="36"/>
      <c r="DZ122" s="36"/>
      <c r="EA122" s="36"/>
      <c r="EB122" s="36"/>
      <c r="EC122" s="36"/>
      <c r="ED122" s="36"/>
      <c r="EE122" s="36"/>
      <c r="EF122" s="36"/>
      <c r="EG122" s="36"/>
      <c r="EH122" s="36"/>
      <c r="EI122" s="36"/>
      <c r="EJ122" s="36"/>
      <c r="EK122" s="36"/>
      <c r="EL122" s="36"/>
      <c r="EM122" s="36"/>
      <c r="EN122" s="36"/>
      <c r="EO122" s="36"/>
      <c r="EP122" s="36"/>
      <c r="EQ122" s="36"/>
      <c r="ER122" s="36"/>
      <c r="ES122" s="36"/>
      <c r="ET122" s="36"/>
      <c r="EU122" s="36"/>
      <c r="EV122" s="36"/>
      <c r="EW122" s="36"/>
      <c r="EX122" s="36"/>
      <c r="EY122" s="36"/>
      <c r="EZ122" s="36"/>
      <c r="FA122" s="36"/>
      <c r="FB122" s="36"/>
      <c r="FC122" s="36"/>
      <c r="FD122" s="36"/>
      <c r="FE122" s="36"/>
      <c r="FF122" s="36"/>
      <c r="FG122" s="36"/>
      <c r="FH122" s="36"/>
      <c r="FI122" s="36"/>
      <c r="FJ122" s="36"/>
      <c r="FK122" s="36"/>
      <c r="FL122" s="36"/>
      <c r="FM122" s="36"/>
      <c r="FN122" s="36"/>
      <c r="FO122" s="36"/>
      <c r="FP122" s="36"/>
      <c r="FQ122" s="36"/>
      <c r="FR122" s="36"/>
      <c r="FS122" s="36"/>
      <c r="FT122" s="36"/>
      <c r="FU122" s="36"/>
      <c r="FV122" s="36"/>
      <c r="FW122" s="36"/>
      <c r="FX122" s="36"/>
      <c r="FY122" s="36"/>
      <c r="FZ122" s="36"/>
      <c r="GA122" s="36"/>
      <c r="GB122" s="36"/>
      <c r="GC122" s="36"/>
      <c r="GD122" s="36"/>
      <c r="GE122" s="36"/>
      <c r="GF122" s="36"/>
      <c r="GG122" s="36"/>
      <c r="GH122" s="36"/>
      <c r="GI122" s="36"/>
      <c r="GJ122" s="36"/>
      <c r="GK122" s="36"/>
      <c r="GL122" s="36"/>
      <c r="GM122" s="36"/>
      <c r="GN122" s="36"/>
      <c r="GO122" s="36"/>
      <c r="GP122" s="36"/>
      <c r="GQ122" s="36"/>
      <c r="GR122" s="36"/>
      <c r="GS122" s="36"/>
      <c r="GT122" s="36"/>
      <c r="GU122" s="36"/>
      <c r="GV122" s="36"/>
      <c r="GW122" s="36"/>
      <c r="GX122" s="36"/>
      <c r="GY122" s="36"/>
      <c r="GZ122" s="36"/>
      <c r="HA122" s="36"/>
      <c r="HB122" s="36"/>
      <c r="HC122" s="36"/>
      <c r="HD122" s="36"/>
      <c r="HE122" s="36"/>
      <c r="HF122" s="36"/>
      <c r="HG122" s="36"/>
      <c r="HH122" s="36"/>
      <c r="HI122" s="36"/>
      <c r="HJ122" s="36"/>
      <c r="HK122" s="36"/>
      <c r="HL122" s="36"/>
      <c r="HM122" s="36"/>
      <c r="HN122" s="36"/>
      <c r="HO122" s="36"/>
      <c r="HP122" s="36"/>
      <c r="HQ122" s="36"/>
      <c r="HR122" s="36"/>
      <c r="HS122" s="36"/>
      <c r="HT122" s="36"/>
      <c r="HU122" s="36"/>
      <c r="HV122" s="36"/>
      <c r="HW122" s="36"/>
      <c r="HX122" s="36"/>
      <c r="HY122" s="36"/>
      <c r="HZ122" s="36"/>
      <c r="IA122" s="36"/>
      <c r="IB122" s="36"/>
      <c r="IC122" s="36"/>
      <c r="ID122" s="36"/>
      <c r="IE122" s="36"/>
      <c r="IF122" s="36"/>
      <c r="IG122" s="36"/>
      <c r="IH122" s="36"/>
      <c r="II122" s="36"/>
      <c r="IJ122" s="36"/>
    </row>
    <row r="123" spans="2:244" s="43" customFormat="1" ht="9" customHeight="1">
      <c r="B123" s="36"/>
      <c r="C123" s="44"/>
      <c r="D123" s="44"/>
      <c r="E123" s="44"/>
      <c r="F123" s="44"/>
      <c r="G123" s="44"/>
      <c r="H123" s="44"/>
      <c r="I123" s="44"/>
      <c r="J123" s="44"/>
      <c r="K123" s="44"/>
      <c r="L123" s="44"/>
      <c r="M123" s="44"/>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c r="GC123" s="36"/>
      <c r="GD123" s="36"/>
      <c r="GE123" s="36"/>
      <c r="GF123" s="36"/>
      <c r="GG123" s="36"/>
      <c r="GH123" s="36"/>
      <c r="GI123" s="36"/>
      <c r="GJ123" s="36"/>
      <c r="GK123" s="36"/>
      <c r="GL123" s="36"/>
      <c r="GM123" s="36"/>
      <c r="GN123" s="36"/>
      <c r="GO123" s="36"/>
      <c r="GP123" s="36"/>
      <c r="GQ123" s="36"/>
      <c r="GR123" s="36"/>
      <c r="GS123" s="36"/>
      <c r="GT123" s="36"/>
      <c r="GU123" s="36"/>
      <c r="GV123" s="36"/>
      <c r="GW123" s="36"/>
      <c r="GX123" s="36"/>
      <c r="GY123" s="36"/>
      <c r="GZ123" s="36"/>
      <c r="HA123" s="36"/>
      <c r="HB123" s="36"/>
      <c r="HC123" s="36"/>
      <c r="HD123" s="36"/>
      <c r="HE123" s="36"/>
      <c r="HF123" s="36"/>
      <c r="HG123" s="36"/>
      <c r="HH123" s="36"/>
      <c r="HI123" s="36"/>
      <c r="HJ123" s="36"/>
      <c r="HK123" s="36"/>
      <c r="HL123" s="36"/>
      <c r="HM123" s="36"/>
      <c r="HN123" s="36"/>
      <c r="HO123" s="36"/>
      <c r="HP123" s="36"/>
      <c r="HQ123" s="36"/>
      <c r="HR123" s="36"/>
      <c r="HS123" s="36"/>
      <c r="HT123" s="36"/>
      <c r="HU123" s="36"/>
      <c r="HV123" s="36"/>
      <c r="HW123" s="36"/>
      <c r="HX123" s="36"/>
      <c r="HY123" s="36"/>
      <c r="HZ123" s="36"/>
      <c r="IA123" s="36"/>
      <c r="IB123" s="36"/>
      <c r="IC123" s="36"/>
      <c r="ID123" s="36"/>
      <c r="IE123" s="36"/>
      <c r="IF123" s="36"/>
      <c r="IG123" s="36"/>
      <c r="IH123" s="36"/>
      <c r="II123" s="36"/>
      <c r="IJ123" s="36"/>
    </row>
    <row r="124" spans="2:244" s="43" customFormat="1" ht="9" customHeight="1">
      <c r="B124" s="36"/>
      <c r="C124" s="44"/>
      <c r="D124" s="44"/>
      <c r="E124" s="44"/>
      <c r="F124" s="44"/>
      <c r="G124" s="44"/>
      <c r="H124" s="44"/>
      <c r="I124" s="44"/>
      <c r="J124" s="44"/>
      <c r="K124" s="44"/>
      <c r="L124" s="44"/>
      <c r="M124" s="44"/>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row>
    <row r="125" spans="2:244" s="43" customFormat="1" ht="9" customHeight="1">
      <c r="B125" s="36"/>
      <c r="C125" s="44"/>
      <c r="D125" s="44"/>
      <c r="E125" s="44"/>
      <c r="F125" s="44"/>
      <c r="G125" s="44"/>
      <c r="H125" s="44"/>
      <c r="I125" s="44"/>
      <c r="J125" s="44"/>
      <c r="K125" s="44"/>
      <c r="L125" s="44"/>
      <c r="M125" s="44"/>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row>
    <row r="126" spans="2:244" s="43" customFormat="1" ht="9" customHeight="1">
      <c r="B126" s="36"/>
      <c r="C126" s="44"/>
      <c r="D126" s="44"/>
      <c r="E126" s="44"/>
      <c r="F126" s="44"/>
      <c r="G126" s="44"/>
      <c r="H126" s="44"/>
      <c r="I126" s="44"/>
      <c r="J126" s="44"/>
      <c r="K126" s="44"/>
      <c r="L126" s="44"/>
      <c r="M126" s="44"/>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c r="DG126" s="36"/>
      <c r="DH126" s="36"/>
      <c r="DI126" s="36"/>
      <c r="DJ126" s="36"/>
      <c r="DK126" s="36"/>
      <c r="DL126" s="36"/>
      <c r="DM126" s="36"/>
      <c r="DN126" s="36"/>
      <c r="DO126" s="36"/>
      <c r="DP126" s="36"/>
      <c r="DQ126" s="36"/>
      <c r="DR126" s="36"/>
      <c r="DS126" s="36"/>
      <c r="DT126" s="36"/>
      <c r="DU126" s="36"/>
      <c r="DV126" s="36"/>
      <c r="DW126" s="36"/>
      <c r="DX126" s="36"/>
      <c r="DY126" s="36"/>
      <c r="DZ126" s="36"/>
      <c r="EA126" s="36"/>
      <c r="EB126" s="36"/>
      <c r="EC126" s="36"/>
      <c r="ED126" s="36"/>
      <c r="EE126" s="36"/>
      <c r="EF126" s="36"/>
      <c r="EG126" s="36"/>
      <c r="EH126" s="36"/>
      <c r="EI126" s="36"/>
      <c r="EJ126" s="36"/>
      <c r="EK126" s="36"/>
      <c r="EL126" s="36"/>
      <c r="EM126" s="36"/>
      <c r="EN126" s="36"/>
      <c r="EO126" s="36"/>
      <c r="EP126" s="36"/>
      <c r="EQ126" s="36"/>
      <c r="ER126" s="36"/>
      <c r="ES126" s="36"/>
      <c r="ET126" s="36"/>
      <c r="EU126" s="36"/>
      <c r="EV126" s="36"/>
      <c r="EW126" s="36"/>
      <c r="EX126" s="36"/>
      <c r="EY126" s="36"/>
      <c r="EZ126" s="36"/>
      <c r="FA126" s="36"/>
      <c r="FB126" s="36"/>
      <c r="FC126" s="36"/>
      <c r="FD126" s="36"/>
      <c r="FE126" s="36"/>
      <c r="FF126" s="36"/>
      <c r="FG126" s="36"/>
      <c r="FH126" s="36"/>
      <c r="FI126" s="36"/>
      <c r="FJ126" s="36"/>
      <c r="FK126" s="36"/>
      <c r="FL126" s="36"/>
      <c r="FM126" s="36"/>
      <c r="FN126" s="36"/>
      <c r="FO126" s="36"/>
      <c r="FP126" s="36"/>
      <c r="FQ126" s="36"/>
      <c r="FR126" s="36"/>
      <c r="FS126" s="36"/>
      <c r="FT126" s="36"/>
      <c r="FU126" s="36"/>
      <c r="FV126" s="36"/>
      <c r="FW126" s="36"/>
      <c r="FX126" s="36"/>
      <c r="FY126" s="36"/>
      <c r="FZ126" s="36"/>
      <c r="GA126" s="36"/>
      <c r="GB126" s="36"/>
      <c r="GC126" s="36"/>
      <c r="GD126" s="36"/>
      <c r="GE126" s="36"/>
      <c r="GF126" s="36"/>
      <c r="GG126" s="36"/>
      <c r="GH126" s="36"/>
      <c r="GI126" s="36"/>
      <c r="GJ126" s="36"/>
      <c r="GK126" s="36"/>
      <c r="GL126" s="36"/>
      <c r="GM126" s="36"/>
      <c r="GN126" s="36"/>
      <c r="GO126" s="36"/>
      <c r="GP126" s="36"/>
      <c r="GQ126" s="36"/>
      <c r="GR126" s="36"/>
      <c r="GS126" s="36"/>
      <c r="GT126" s="36"/>
      <c r="GU126" s="36"/>
      <c r="GV126" s="36"/>
      <c r="GW126" s="36"/>
      <c r="GX126" s="36"/>
      <c r="GY126" s="36"/>
      <c r="GZ126" s="36"/>
      <c r="HA126" s="36"/>
      <c r="HB126" s="36"/>
      <c r="HC126" s="36"/>
      <c r="HD126" s="36"/>
      <c r="HE126" s="36"/>
      <c r="HF126" s="36"/>
      <c r="HG126" s="36"/>
      <c r="HH126" s="36"/>
      <c r="HI126" s="36"/>
      <c r="HJ126" s="36"/>
      <c r="HK126" s="36"/>
      <c r="HL126" s="36"/>
      <c r="HM126" s="36"/>
      <c r="HN126" s="36"/>
      <c r="HO126" s="36"/>
      <c r="HP126" s="36"/>
      <c r="HQ126" s="36"/>
      <c r="HR126" s="36"/>
      <c r="HS126" s="36"/>
      <c r="HT126" s="36"/>
      <c r="HU126" s="36"/>
      <c r="HV126" s="36"/>
      <c r="HW126" s="36"/>
      <c r="HX126" s="36"/>
      <c r="HY126" s="36"/>
      <c r="HZ126" s="36"/>
      <c r="IA126" s="36"/>
      <c r="IB126" s="36"/>
      <c r="IC126" s="36"/>
      <c r="ID126" s="36"/>
      <c r="IE126" s="36"/>
      <c r="IF126" s="36"/>
      <c r="IG126" s="36"/>
      <c r="IH126" s="36"/>
      <c r="II126" s="36"/>
      <c r="IJ126" s="36"/>
    </row>
    <row r="127" spans="2:244" s="43" customFormat="1" ht="9" customHeight="1">
      <c r="B127" s="36"/>
      <c r="C127" s="44"/>
      <c r="D127" s="44"/>
      <c r="E127" s="44"/>
      <c r="F127" s="44"/>
      <c r="G127" s="44"/>
      <c r="H127" s="44"/>
      <c r="I127" s="44"/>
      <c r="J127" s="44"/>
      <c r="K127" s="44"/>
      <c r="L127" s="44"/>
      <c r="M127" s="44"/>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c r="DG127" s="36"/>
      <c r="DH127" s="36"/>
      <c r="DI127" s="36"/>
      <c r="DJ127" s="36"/>
      <c r="DK127" s="36"/>
      <c r="DL127" s="36"/>
      <c r="DM127" s="36"/>
      <c r="DN127" s="36"/>
      <c r="DO127" s="36"/>
      <c r="DP127" s="36"/>
      <c r="DQ127" s="36"/>
      <c r="DR127" s="36"/>
      <c r="DS127" s="36"/>
      <c r="DT127" s="36"/>
      <c r="DU127" s="36"/>
      <c r="DV127" s="36"/>
      <c r="DW127" s="36"/>
      <c r="DX127" s="36"/>
      <c r="DY127" s="36"/>
      <c r="DZ127" s="36"/>
      <c r="EA127" s="36"/>
      <c r="EB127" s="36"/>
      <c r="EC127" s="36"/>
      <c r="ED127" s="36"/>
      <c r="EE127" s="36"/>
      <c r="EF127" s="36"/>
      <c r="EG127" s="36"/>
      <c r="EH127" s="36"/>
      <c r="EI127" s="36"/>
      <c r="EJ127" s="36"/>
      <c r="EK127" s="36"/>
      <c r="EL127" s="36"/>
      <c r="EM127" s="36"/>
      <c r="EN127" s="36"/>
      <c r="EO127" s="36"/>
      <c r="EP127" s="36"/>
      <c r="EQ127" s="36"/>
      <c r="ER127" s="36"/>
      <c r="ES127" s="36"/>
      <c r="ET127" s="36"/>
      <c r="EU127" s="36"/>
      <c r="EV127" s="36"/>
      <c r="EW127" s="36"/>
      <c r="EX127" s="36"/>
      <c r="EY127" s="36"/>
      <c r="EZ127" s="36"/>
      <c r="FA127" s="36"/>
      <c r="FB127" s="36"/>
      <c r="FC127" s="36"/>
      <c r="FD127" s="36"/>
      <c r="FE127" s="36"/>
      <c r="FF127" s="36"/>
      <c r="FG127" s="36"/>
      <c r="FH127" s="36"/>
      <c r="FI127" s="36"/>
      <c r="FJ127" s="36"/>
      <c r="FK127" s="36"/>
      <c r="FL127" s="36"/>
      <c r="FM127" s="36"/>
      <c r="FN127" s="36"/>
      <c r="FO127" s="36"/>
      <c r="FP127" s="36"/>
      <c r="FQ127" s="36"/>
      <c r="FR127" s="36"/>
      <c r="FS127" s="36"/>
      <c r="FT127" s="36"/>
      <c r="FU127" s="36"/>
      <c r="FV127" s="36"/>
      <c r="FW127" s="36"/>
      <c r="FX127" s="36"/>
      <c r="FY127" s="36"/>
      <c r="FZ127" s="36"/>
      <c r="GA127" s="36"/>
      <c r="GB127" s="36"/>
      <c r="GC127" s="36"/>
      <c r="GD127" s="36"/>
      <c r="GE127" s="36"/>
      <c r="GF127" s="36"/>
      <c r="GG127" s="36"/>
      <c r="GH127" s="36"/>
      <c r="GI127" s="36"/>
      <c r="GJ127" s="36"/>
      <c r="GK127" s="36"/>
      <c r="GL127" s="36"/>
      <c r="GM127" s="36"/>
      <c r="GN127" s="36"/>
      <c r="GO127" s="36"/>
      <c r="GP127" s="36"/>
      <c r="GQ127" s="36"/>
      <c r="GR127" s="36"/>
      <c r="GS127" s="36"/>
      <c r="GT127" s="36"/>
      <c r="GU127" s="36"/>
      <c r="GV127" s="36"/>
      <c r="GW127" s="36"/>
      <c r="GX127" s="36"/>
      <c r="GY127" s="36"/>
      <c r="GZ127" s="36"/>
      <c r="HA127" s="36"/>
      <c r="HB127" s="36"/>
      <c r="HC127" s="36"/>
      <c r="HD127" s="36"/>
      <c r="HE127" s="36"/>
      <c r="HF127" s="36"/>
      <c r="HG127" s="36"/>
      <c r="HH127" s="36"/>
      <c r="HI127" s="36"/>
      <c r="HJ127" s="36"/>
      <c r="HK127" s="36"/>
      <c r="HL127" s="36"/>
      <c r="HM127" s="36"/>
      <c r="HN127" s="36"/>
      <c r="HO127" s="36"/>
      <c r="HP127" s="36"/>
      <c r="HQ127" s="36"/>
      <c r="HR127" s="36"/>
      <c r="HS127" s="36"/>
      <c r="HT127" s="36"/>
      <c r="HU127" s="36"/>
      <c r="HV127" s="36"/>
      <c r="HW127" s="36"/>
      <c r="HX127" s="36"/>
      <c r="HY127" s="36"/>
      <c r="HZ127" s="36"/>
      <c r="IA127" s="36"/>
      <c r="IB127" s="36"/>
      <c r="IC127" s="36"/>
      <c r="ID127" s="36"/>
      <c r="IE127" s="36"/>
      <c r="IF127" s="36"/>
      <c r="IG127" s="36"/>
      <c r="IH127" s="36"/>
      <c r="II127" s="36"/>
      <c r="IJ127" s="36"/>
    </row>
    <row r="128" spans="2:244" s="43" customFormat="1" ht="9" customHeight="1">
      <c r="B128" s="36"/>
      <c r="C128" s="44"/>
      <c r="D128" s="44"/>
      <c r="E128" s="44"/>
      <c r="F128" s="44"/>
      <c r="G128" s="44"/>
      <c r="H128" s="44"/>
      <c r="I128" s="44"/>
      <c r="J128" s="44"/>
      <c r="K128" s="44"/>
      <c r="L128" s="44"/>
      <c r="M128" s="44"/>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c r="DG128" s="36"/>
      <c r="DH128" s="36"/>
      <c r="DI128" s="36"/>
      <c r="DJ128" s="36"/>
      <c r="DK128" s="36"/>
      <c r="DL128" s="36"/>
      <c r="DM128" s="36"/>
      <c r="DN128" s="36"/>
      <c r="DO128" s="36"/>
      <c r="DP128" s="36"/>
      <c r="DQ128" s="36"/>
      <c r="DR128" s="36"/>
      <c r="DS128" s="36"/>
      <c r="DT128" s="36"/>
      <c r="DU128" s="36"/>
      <c r="DV128" s="36"/>
      <c r="DW128" s="36"/>
      <c r="DX128" s="36"/>
      <c r="DY128" s="36"/>
      <c r="DZ128" s="36"/>
      <c r="EA128" s="36"/>
      <c r="EB128" s="36"/>
      <c r="EC128" s="36"/>
      <c r="ED128" s="36"/>
      <c r="EE128" s="36"/>
      <c r="EF128" s="36"/>
      <c r="EG128" s="36"/>
      <c r="EH128" s="36"/>
      <c r="EI128" s="36"/>
      <c r="EJ128" s="36"/>
      <c r="EK128" s="36"/>
      <c r="EL128" s="36"/>
      <c r="EM128" s="36"/>
      <c r="EN128" s="36"/>
      <c r="EO128" s="36"/>
      <c r="EP128" s="36"/>
      <c r="EQ128" s="36"/>
      <c r="ER128" s="36"/>
      <c r="ES128" s="36"/>
      <c r="ET128" s="36"/>
      <c r="EU128" s="36"/>
      <c r="EV128" s="36"/>
      <c r="EW128" s="36"/>
      <c r="EX128" s="36"/>
      <c r="EY128" s="36"/>
      <c r="EZ128" s="36"/>
      <c r="FA128" s="36"/>
      <c r="FB128" s="36"/>
      <c r="FC128" s="36"/>
      <c r="FD128" s="36"/>
      <c r="FE128" s="36"/>
      <c r="FF128" s="36"/>
      <c r="FG128" s="36"/>
      <c r="FH128" s="36"/>
      <c r="FI128" s="36"/>
      <c r="FJ128" s="36"/>
      <c r="FK128" s="36"/>
      <c r="FL128" s="36"/>
      <c r="FM128" s="36"/>
      <c r="FN128" s="36"/>
      <c r="FO128" s="36"/>
      <c r="FP128" s="36"/>
      <c r="FQ128" s="36"/>
      <c r="FR128" s="36"/>
      <c r="FS128" s="36"/>
      <c r="FT128" s="36"/>
      <c r="FU128" s="36"/>
      <c r="FV128" s="36"/>
      <c r="FW128" s="36"/>
      <c r="FX128" s="36"/>
      <c r="FY128" s="36"/>
      <c r="FZ128" s="36"/>
      <c r="GA128" s="36"/>
      <c r="GB128" s="36"/>
      <c r="GC128" s="36"/>
      <c r="GD128" s="36"/>
      <c r="GE128" s="36"/>
      <c r="GF128" s="36"/>
      <c r="GG128" s="36"/>
      <c r="GH128" s="36"/>
      <c r="GI128" s="36"/>
      <c r="GJ128" s="36"/>
      <c r="GK128" s="36"/>
      <c r="GL128" s="36"/>
      <c r="GM128" s="36"/>
      <c r="GN128" s="36"/>
      <c r="GO128" s="36"/>
      <c r="GP128" s="36"/>
      <c r="GQ128" s="36"/>
      <c r="GR128" s="36"/>
      <c r="GS128" s="36"/>
      <c r="GT128" s="36"/>
      <c r="GU128" s="36"/>
      <c r="GV128" s="36"/>
      <c r="GW128" s="36"/>
      <c r="GX128" s="36"/>
      <c r="GY128" s="36"/>
      <c r="GZ128" s="36"/>
      <c r="HA128" s="36"/>
      <c r="HB128" s="36"/>
      <c r="HC128" s="36"/>
      <c r="HD128" s="36"/>
      <c r="HE128" s="36"/>
      <c r="HF128" s="36"/>
      <c r="HG128" s="36"/>
      <c r="HH128" s="36"/>
      <c r="HI128" s="36"/>
      <c r="HJ128" s="36"/>
      <c r="HK128" s="36"/>
      <c r="HL128" s="36"/>
      <c r="HM128" s="36"/>
      <c r="HN128" s="36"/>
      <c r="HO128" s="36"/>
      <c r="HP128" s="36"/>
      <c r="HQ128" s="36"/>
      <c r="HR128" s="36"/>
      <c r="HS128" s="36"/>
      <c r="HT128" s="36"/>
      <c r="HU128" s="36"/>
      <c r="HV128" s="36"/>
      <c r="HW128" s="36"/>
      <c r="HX128" s="36"/>
      <c r="HY128" s="36"/>
      <c r="HZ128" s="36"/>
      <c r="IA128" s="36"/>
      <c r="IB128" s="36"/>
      <c r="IC128" s="36"/>
      <c r="ID128" s="36"/>
      <c r="IE128" s="36"/>
      <c r="IF128" s="36"/>
      <c r="IG128" s="36"/>
      <c r="IH128" s="36"/>
      <c r="II128" s="36"/>
      <c r="IJ128" s="36"/>
    </row>
    <row r="129" spans="2:244" s="43" customFormat="1" ht="9" customHeight="1">
      <c r="B129" s="36"/>
      <c r="C129" s="44"/>
      <c r="D129" s="44"/>
      <c r="E129" s="44"/>
      <c r="F129" s="44"/>
      <c r="G129" s="44"/>
      <c r="H129" s="44"/>
      <c r="I129" s="44"/>
      <c r="J129" s="44"/>
      <c r="K129" s="44"/>
      <c r="L129" s="44"/>
      <c r="M129" s="44"/>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c r="DG129" s="36"/>
      <c r="DH129" s="36"/>
      <c r="DI129" s="36"/>
      <c r="DJ129" s="36"/>
      <c r="DK129" s="36"/>
      <c r="DL129" s="36"/>
      <c r="DM129" s="36"/>
      <c r="DN129" s="36"/>
      <c r="DO129" s="36"/>
      <c r="DP129" s="36"/>
      <c r="DQ129" s="36"/>
      <c r="DR129" s="36"/>
      <c r="DS129" s="36"/>
      <c r="DT129" s="36"/>
      <c r="DU129" s="36"/>
      <c r="DV129" s="36"/>
      <c r="DW129" s="36"/>
      <c r="DX129" s="36"/>
      <c r="DY129" s="36"/>
      <c r="DZ129" s="36"/>
      <c r="EA129" s="36"/>
      <c r="EB129" s="36"/>
      <c r="EC129" s="36"/>
      <c r="ED129" s="36"/>
      <c r="EE129" s="36"/>
      <c r="EF129" s="36"/>
      <c r="EG129" s="36"/>
      <c r="EH129" s="36"/>
      <c r="EI129" s="36"/>
      <c r="EJ129" s="36"/>
      <c r="EK129" s="36"/>
      <c r="EL129" s="36"/>
      <c r="EM129" s="36"/>
      <c r="EN129" s="36"/>
      <c r="EO129" s="36"/>
      <c r="EP129" s="36"/>
      <c r="EQ129" s="36"/>
      <c r="ER129" s="36"/>
      <c r="ES129" s="36"/>
      <c r="ET129" s="36"/>
      <c r="EU129" s="36"/>
      <c r="EV129" s="36"/>
      <c r="EW129" s="36"/>
      <c r="EX129" s="36"/>
      <c r="EY129" s="36"/>
      <c r="EZ129" s="36"/>
      <c r="FA129" s="36"/>
      <c r="FB129" s="36"/>
      <c r="FC129" s="36"/>
      <c r="FD129" s="36"/>
      <c r="FE129" s="36"/>
      <c r="FF129" s="36"/>
      <c r="FG129" s="36"/>
      <c r="FH129" s="36"/>
      <c r="FI129" s="36"/>
      <c r="FJ129" s="36"/>
      <c r="FK129" s="36"/>
      <c r="FL129" s="36"/>
      <c r="FM129" s="36"/>
      <c r="FN129" s="36"/>
      <c r="FO129" s="36"/>
      <c r="FP129" s="36"/>
      <c r="FQ129" s="36"/>
      <c r="FR129" s="36"/>
      <c r="FS129" s="36"/>
      <c r="FT129" s="36"/>
      <c r="FU129" s="36"/>
      <c r="FV129" s="36"/>
      <c r="FW129" s="36"/>
      <c r="FX129" s="36"/>
      <c r="FY129" s="36"/>
      <c r="FZ129" s="36"/>
      <c r="GA129" s="36"/>
      <c r="GB129" s="36"/>
      <c r="GC129" s="36"/>
      <c r="GD129" s="36"/>
      <c r="GE129" s="36"/>
      <c r="GF129" s="36"/>
      <c r="GG129" s="36"/>
      <c r="GH129" s="36"/>
      <c r="GI129" s="36"/>
      <c r="GJ129" s="36"/>
      <c r="GK129" s="36"/>
      <c r="GL129" s="36"/>
      <c r="GM129" s="36"/>
      <c r="GN129" s="36"/>
      <c r="GO129" s="36"/>
      <c r="GP129" s="36"/>
      <c r="GQ129" s="36"/>
      <c r="GR129" s="36"/>
      <c r="GS129" s="36"/>
      <c r="GT129" s="36"/>
      <c r="GU129" s="36"/>
      <c r="GV129" s="36"/>
      <c r="GW129" s="36"/>
      <c r="GX129" s="36"/>
      <c r="GY129" s="36"/>
      <c r="GZ129" s="36"/>
      <c r="HA129" s="36"/>
      <c r="HB129" s="36"/>
      <c r="HC129" s="36"/>
      <c r="HD129" s="36"/>
      <c r="HE129" s="36"/>
      <c r="HF129" s="36"/>
      <c r="HG129" s="36"/>
      <c r="HH129" s="36"/>
      <c r="HI129" s="36"/>
      <c r="HJ129" s="36"/>
      <c r="HK129" s="36"/>
      <c r="HL129" s="36"/>
      <c r="HM129" s="36"/>
      <c r="HN129" s="36"/>
      <c r="HO129" s="36"/>
      <c r="HP129" s="36"/>
      <c r="HQ129" s="36"/>
      <c r="HR129" s="36"/>
      <c r="HS129" s="36"/>
      <c r="HT129" s="36"/>
      <c r="HU129" s="36"/>
      <c r="HV129" s="36"/>
      <c r="HW129" s="36"/>
      <c r="HX129" s="36"/>
      <c r="HY129" s="36"/>
      <c r="HZ129" s="36"/>
      <c r="IA129" s="36"/>
      <c r="IB129" s="36"/>
      <c r="IC129" s="36"/>
      <c r="ID129" s="36"/>
      <c r="IE129" s="36"/>
      <c r="IF129" s="36"/>
      <c r="IG129" s="36"/>
      <c r="IH129" s="36"/>
      <c r="II129" s="36"/>
      <c r="IJ129" s="36"/>
    </row>
    <row r="130" spans="2:244" s="43" customFormat="1" ht="9" customHeight="1">
      <c r="B130" s="36"/>
      <c r="C130" s="44"/>
      <c r="D130" s="44"/>
      <c r="E130" s="44"/>
      <c r="F130" s="44"/>
      <c r="G130" s="44"/>
      <c r="H130" s="44"/>
      <c r="I130" s="44"/>
      <c r="J130" s="44"/>
      <c r="K130" s="44"/>
      <c r="L130" s="44"/>
      <c r="M130" s="44"/>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c r="DG130" s="36"/>
      <c r="DH130" s="36"/>
      <c r="DI130" s="36"/>
      <c r="DJ130" s="36"/>
      <c r="DK130" s="36"/>
      <c r="DL130" s="36"/>
      <c r="DM130" s="36"/>
      <c r="DN130" s="36"/>
      <c r="DO130" s="36"/>
      <c r="DP130" s="36"/>
      <c r="DQ130" s="36"/>
      <c r="DR130" s="36"/>
      <c r="DS130" s="36"/>
      <c r="DT130" s="36"/>
      <c r="DU130" s="36"/>
      <c r="DV130" s="36"/>
      <c r="DW130" s="36"/>
      <c r="DX130" s="36"/>
      <c r="DY130" s="36"/>
      <c r="DZ130" s="36"/>
      <c r="EA130" s="36"/>
      <c r="EB130" s="36"/>
      <c r="EC130" s="36"/>
      <c r="ED130" s="36"/>
      <c r="EE130" s="36"/>
      <c r="EF130" s="36"/>
      <c r="EG130" s="36"/>
      <c r="EH130" s="36"/>
      <c r="EI130" s="36"/>
      <c r="EJ130" s="36"/>
      <c r="EK130" s="36"/>
      <c r="EL130" s="36"/>
      <c r="EM130" s="36"/>
      <c r="EN130" s="36"/>
      <c r="EO130" s="36"/>
      <c r="EP130" s="36"/>
      <c r="EQ130" s="36"/>
      <c r="ER130" s="36"/>
      <c r="ES130" s="36"/>
      <c r="ET130" s="36"/>
      <c r="EU130" s="36"/>
      <c r="EV130" s="36"/>
      <c r="EW130" s="36"/>
      <c r="EX130" s="36"/>
      <c r="EY130" s="36"/>
      <c r="EZ130" s="36"/>
      <c r="FA130" s="36"/>
      <c r="FB130" s="36"/>
      <c r="FC130" s="36"/>
      <c r="FD130" s="36"/>
      <c r="FE130" s="36"/>
      <c r="FF130" s="36"/>
      <c r="FG130" s="36"/>
      <c r="FH130" s="36"/>
      <c r="FI130" s="36"/>
      <c r="FJ130" s="36"/>
      <c r="FK130" s="36"/>
      <c r="FL130" s="36"/>
      <c r="FM130" s="36"/>
      <c r="FN130" s="36"/>
      <c r="FO130" s="36"/>
      <c r="FP130" s="36"/>
      <c r="FQ130" s="36"/>
      <c r="FR130" s="36"/>
      <c r="FS130" s="36"/>
      <c r="FT130" s="36"/>
      <c r="FU130" s="36"/>
      <c r="FV130" s="36"/>
      <c r="FW130" s="36"/>
      <c r="FX130" s="36"/>
      <c r="FY130" s="36"/>
      <c r="FZ130" s="36"/>
      <c r="GA130" s="36"/>
      <c r="GB130" s="36"/>
      <c r="GC130" s="36"/>
      <c r="GD130" s="36"/>
      <c r="GE130" s="36"/>
      <c r="GF130" s="36"/>
      <c r="GG130" s="36"/>
      <c r="GH130" s="36"/>
      <c r="GI130" s="36"/>
      <c r="GJ130" s="36"/>
      <c r="GK130" s="36"/>
      <c r="GL130" s="36"/>
      <c r="GM130" s="36"/>
      <c r="GN130" s="36"/>
      <c r="GO130" s="36"/>
      <c r="GP130" s="36"/>
      <c r="GQ130" s="36"/>
      <c r="GR130" s="36"/>
      <c r="GS130" s="36"/>
      <c r="GT130" s="36"/>
      <c r="GU130" s="36"/>
      <c r="GV130" s="36"/>
      <c r="GW130" s="36"/>
      <c r="GX130" s="36"/>
      <c r="GY130" s="36"/>
      <c r="GZ130" s="36"/>
      <c r="HA130" s="36"/>
      <c r="HB130" s="36"/>
      <c r="HC130" s="36"/>
      <c r="HD130" s="36"/>
      <c r="HE130" s="36"/>
      <c r="HF130" s="36"/>
      <c r="HG130" s="36"/>
      <c r="HH130" s="36"/>
      <c r="HI130" s="36"/>
      <c r="HJ130" s="36"/>
      <c r="HK130" s="36"/>
      <c r="HL130" s="36"/>
      <c r="HM130" s="36"/>
      <c r="HN130" s="36"/>
      <c r="HO130" s="36"/>
      <c r="HP130" s="36"/>
      <c r="HQ130" s="36"/>
      <c r="HR130" s="36"/>
      <c r="HS130" s="36"/>
      <c r="HT130" s="36"/>
      <c r="HU130" s="36"/>
      <c r="HV130" s="36"/>
      <c r="HW130" s="36"/>
      <c r="HX130" s="36"/>
      <c r="HY130" s="36"/>
      <c r="HZ130" s="36"/>
      <c r="IA130" s="36"/>
      <c r="IB130" s="36"/>
      <c r="IC130" s="36"/>
      <c r="ID130" s="36"/>
      <c r="IE130" s="36"/>
      <c r="IF130" s="36"/>
      <c r="IG130" s="36"/>
      <c r="IH130" s="36"/>
      <c r="II130" s="36"/>
      <c r="IJ130" s="36"/>
    </row>
    <row r="131" spans="2:244" s="43" customFormat="1" ht="9" customHeight="1">
      <c r="B131" s="36"/>
      <c r="C131" s="44"/>
      <c r="D131" s="44"/>
      <c r="E131" s="44"/>
      <c r="F131" s="44"/>
      <c r="G131" s="44"/>
      <c r="H131" s="44"/>
      <c r="I131" s="44"/>
      <c r="J131" s="44"/>
      <c r="K131" s="44"/>
      <c r="L131" s="44"/>
      <c r="M131" s="44"/>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c r="DG131" s="36"/>
      <c r="DH131" s="36"/>
      <c r="DI131" s="36"/>
      <c r="DJ131" s="36"/>
      <c r="DK131" s="36"/>
      <c r="DL131" s="36"/>
      <c r="DM131" s="36"/>
      <c r="DN131" s="36"/>
      <c r="DO131" s="36"/>
      <c r="DP131" s="36"/>
      <c r="DQ131" s="36"/>
      <c r="DR131" s="36"/>
      <c r="DS131" s="36"/>
      <c r="DT131" s="36"/>
      <c r="DU131" s="36"/>
      <c r="DV131" s="36"/>
      <c r="DW131" s="36"/>
      <c r="DX131" s="36"/>
      <c r="DY131" s="36"/>
      <c r="DZ131" s="36"/>
      <c r="EA131" s="36"/>
      <c r="EB131" s="36"/>
      <c r="EC131" s="36"/>
      <c r="ED131" s="36"/>
      <c r="EE131" s="36"/>
      <c r="EF131" s="36"/>
      <c r="EG131" s="36"/>
      <c r="EH131" s="36"/>
      <c r="EI131" s="36"/>
      <c r="EJ131" s="36"/>
      <c r="EK131" s="36"/>
      <c r="EL131" s="36"/>
      <c r="EM131" s="36"/>
      <c r="EN131" s="36"/>
      <c r="EO131" s="36"/>
      <c r="EP131" s="36"/>
      <c r="EQ131" s="36"/>
      <c r="ER131" s="36"/>
      <c r="ES131" s="36"/>
      <c r="ET131" s="36"/>
      <c r="EU131" s="36"/>
      <c r="EV131" s="36"/>
      <c r="EW131" s="36"/>
      <c r="EX131" s="36"/>
      <c r="EY131" s="36"/>
      <c r="EZ131" s="36"/>
      <c r="FA131" s="36"/>
      <c r="FB131" s="36"/>
      <c r="FC131" s="36"/>
      <c r="FD131" s="36"/>
      <c r="FE131" s="36"/>
      <c r="FF131" s="36"/>
      <c r="FG131" s="36"/>
      <c r="FH131" s="36"/>
      <c r="FI131" s="36"/>
      <c r="FJ131" s="36"/>
      <c r="FK131" s="36"/>
      <c r="FL131" s="36"/>
      <c r="FM131" s="36"/>
      <c r="FN131" s="36"/>
      <c r="FO131" s="36"/>
      <c r="FP131" s="36"/>
      <c r="FQ131" s="36"/>
      <c r="FR131" s="36"/>
      <c r="FS131" s="36"/>
      <c r="FT131" s="36"/>
      <c r="FU131" s="36"/>
      <c r="FV131" s="36"/>
      <c r="FW131" s="36"/>
      <c r="FX131" s="36"/>
      <c r="FY131" s="36"/>
      <c r="FZ131" s="36"/>
      <c r="GA131" s="36"/>
      <c r="GB131" s="36"/>
      <c r="GC131" s="36"/>
      <c r="GD131" s="36"/>
      <c r="GE131" s="36"/>
      <c r="GF131" s="36"/>
      <c r="GG131" s="36"/>
      <c r="GH131" s="36"/>
      <c r="GI131" s="36"/>
      <c r="GJ131" s="36"/>
      <c r="GK131" s="36"/>
      <c r="GL131" s="36"/>
      <c r="GM131" s="36"/>
      <c r="GN131" s="36"/>
      <c r="GO131" s="36"/>
      <c r="GP131" s="36"/>
      <c r="GQ131" s="36"/>
      <c r="GR131" s="36"/>
      <c r="GS131" s="36"/>
      <c r="GT131" s="36"/>
      <c r="GU131" s="36"/>
      <c r="GV131" s="36"/>
      <c r="GW131" s="36"/>
      <c r="GX131" s="36"/>
      <c r="GY131" s="36"/>
      <c r="GZ131" s="36"/>
      <c r="HA131" s="36"/>
      <c r="HB131" s="36"/>
      <c r="HC131" s="36"/>
      <c r="HD131" s="36"/>
      <c r="HE131" s="36"/>
      <c r="HF131" s="36"/>
      <c r="HG131" s="36"/>
      <c r="HH131" s="36"/>
      <c r="HI131" s="36"/>
      <c r="HJ131" s="36"/>
      <c r="HK131" s="36"/>
      <c r="HL131" s="36"/>
      <c r="HM131" s="36"/>
      <c r="HN131" s="36"/>
      <c r="HO131" s="36"/>
      <c r="HP131" s="36"/>
      <c r="HQ131" s="36"/>
      <c r="HR131" s="36"/>
      <c r="HS131" s="36"/>
      <c r="HT131" s="36"/>
      <c r="HU131" s="36"/>
      <c r="HV131" s="36"/>
      <c r="HW131" s="36"/>
      <c r="HX131" s="36"/>
      <c r="HY131" s="36"/>
      <c r="HZ131" s="36"/>
      <c r="IA131" s="36"/>
      <c r="IB131" s="36"/>
      <c r="IC131" s="36"/>
      <c r="ID131" s="36"/>
      <c r="IE131" s="36"/>
      <c r="IF131" s="36"/>
      <c r="IG131" s="36"/>
      <c r="IH131" s="36"/>
      <c r="II131" s="36"/>
      <c r="IJ131" s="36"/>
    </row>
    <row r="132" spans="2:244" s="43" customFormat="1" ht="9" customHeight="1">
      <c r="B132" s="36"/>
      <c r="C132" s="44"/>
      <c r="D132" s="44"/>
      <c r="E132" s="44"/>
      <c r="F132" s="44"/>
      <c r="G132" s="44"/>
      <c r="H132" s="44"/>
      <c r="I132" s="44"/>
      <c r="J132" s="44"/>
      <c r="K132" s="44"/>
      <c r="L132" s="44"/>
      <c r="M132" s="44"/>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c r="DG132" s="36"/>
      <c r="DH132" s="36"/>
      <c r="DI132" s="36"/>
      <c r="DJ132" s="36"/>
      <c r="DK132" s="36"/>
      <c r="DL132" s="36"/>
      <c r="DM132" s="36"/>
      <c r="DN132" s="36"/>
      <c r="DO132" s="36"/>
      <c r="DP132" s="36"/>
      <c r="DQ132" s="36"/>
      <c r="DR132" s="36"/>
      <c r="DS132" s="36"/>
      <c r="DT132" s="36"/>
      <c r="DU132" s="36"/>
      <c r="DV132" s="36"/>
      <c r="DW132" s="36"/>
      <c r="DX132" s="36"/>
      <c r="DY132" s="36"/>
      <c r="DZ132" s="36"/>
      <c r="EA132" s="36"/>
      <c r="EB132" s="36"/>
      <c r="EC132" s="36"/>
      <c r="ED132" s="36"/>
      <c r="EE132" s="36"/>
      <c r="EF132" s="36"/>
      <c r="EG132" s="36"/>
      <c r="EH132" s="36"/>
      <c r="EI132" s="36"/>
      <c r="EJ132" s="36"/>
      <c r="EK132" s="36"/>
      <c r="EL132" s="36"/>
      <c r="EM132" s="36"/>
      <c r="EN132" s="36"/>
      <c r="EO132" s="36"/>
      <c r="EP132" s="36"/>
      <c r="EQ132" s="36"/>
      <c r="ER132" s="36"/>
      <c r="ES132" s="36"/>
      <c r="ET132" s="36"/>
      <c r="EU132" s="36"/>
      <c r="EV132" s="36"/>
      <c r="EW132" s="36"/>
      <c r="EX132" s="36"/>
      <c r="EY132" s="36"/>
      <c r="EZ132" s="36"/>
      <c r="FA132" s="36"/>
      <c r="FB132" s="36"/>
      <c r="FC132" s="36"/>
      <c r="FD132" s="36"/>
      <c r="FE132" s="36"/>
      <c r="FF132" s="36"/>
      <c r="FG132" s="36"/>
      <c r="FH132" s="36"/>
      <c r="FI132" s="36"/>
      <c r="FJ132" s="36"/>
      <c r="FK132" s="36"/>
      <c r="FL132" s="36"/>
      <c r="FM132" s="36"/>
      <c r="FN132" s="36"/>
      <c r="FO132" s="36"/>
      <c r="FP132" s="36"/>
      <c r="FQ132" s="36"/>
      <c r="FR132" s="36"/>
      <c r="FS132" s="36"/>
      <c r="FT132" s="36"/>
      <c r="FU132" s="36"/>
      <c r="FV132" s="36"/>
      <c r="FW132" s="36"/>
      <c r="FX132" s="36"/>
      <c r="FY132" s="36"/>
      <c r="FZ132" s="36"/>
      <c r="GA132" s="36"/>
      <c r="GB132" s="36"/>
      <c r="GC132" s="36"/>
      <c r="GD132" s="36"/>
      <c r="GE132" s="36"/>
      <c r="GF132" s="36"/>
      <c r="GG132" s="36"/>
      <c r="GH132" s="36"/>
      <c r="GI132" s="36"/>
      <c r="GJ132" s="36"/>
      <c r="GK132" s="36"/>
      <c r="GL132" s="36"/>
      <c r="GM132" s="36"/>
      <c r="GN132" s="36"/>
      <c r="GO132" s="36"/>
      <c r="GP132" s="36"/>
      <c r="GQ132" s="36"/>
      <c r="GR132" s="36"/>
      <c r="GS132" s="36"/>
      <c r="GT132" s="36"/>
      <c r="GU132" s="36"/>
      <c r="GV132" s="36"/>
      <c r="GW132" s="36"/>
      <c r="GX132" s="36"/>
      <c r="GY132" s="36"/>
      <c r="GZ132" s="36"/>
      <c r="HA132" s="36"/>
      <c r="HB132" s="36"/>
      <c r="HC132" s="36"/>
      <c r="HD132" s="36"/>
      <c r="HE132" s="36"/>
      <c r="HF132" s="36"/>
      <c r="HG132" s="36"/>
      <c r="HH132" s="36"/>
      <c r="HI132" s="36"/>
      <c r="HJ132" s="36"/>
      <c r="HK132" s="36"/>
      <c r="HL132" s="36"/>
      <c r="HM132" s="36"/>
      <c r="HN132" s="36"/>
      <c r="HO132" s="36"/>
      <c r="HP132" s="36"/>
      <c r="HQ132" s="36"/>
      <c r="HR132" s="36"/>
      <c r="HS132" s="36"/>
      <c r="HT132" s="36"/>
      <c r="HU132" s="36"/>
      <c r="HV132" s="36"/>
      <c r="HW132" s="36"/>
      <c r="HX132" s="36"/>
      <c r="HY132" s="36"/>
      <c r="HZ132" s="36"/>
      <c r="IA132" s="36"/>
      <c r="IB132" s="36"/>
      <c r="IC132" s="36"/>
      <c r="ID132" s="36"/>
      <c r="IE132" s="36"/>
      <c r="IF132" s="36"/>
      <c r="IG132" s="36"/>
      <c r="IH132" s="36"/>
      <c r="II132" s="36"/>
      <c r="IJ132" s="36"/>
    </row>
    <row r="133" spans="2:244" s="43" customFormat="1" ht="9" customHeight="1">
      <c r="B133" s="36"/>
      <c r="C133" s="44"/>
      <c r="D133" s="44"/>
      <c r="E133" s="44"/>
      <c r="F133" s="44"/>
      <c r="G133" s="44"/>
      <c r="H133" s="44"/>
      <c r="I133" s="44"/>
      <c r="J133" s="44"/>
      <c r="K133" s="44"/>
      <c r="L133" s="44"/>
      <c r="M133" s="44"/>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c r="DG133" s="36"/>
      <c r="DH133" s="36"/>
      <c r="DI133" s="36"/>
      <c r="DJ133" s="36"/>
      <c r="DK133" s="36"/>
      <c r="DL133" s="36"/>
      <c r="DM133" s="36"/>
      <c r="DN133" s="36"/>
      <c r="DO133" s="36"/>
      <c r="DP133" s="36"/>
      <c r="DQ133" s="36"/>
      <c r="DR133" s="36"/>
      <c r="DS133" s="36"/>
      <c r="DT133" s="36"/>
      <c r="DU133" s="36"/>
      <c r="DV133" s="36"/>
      <c r="DW133" s="36"/>
      <c r="DX133" s="36"/>
      <c r="DY133" s="36"/>
      <c r="DZ133" s="36"/>
      <c r="EA133" s="36"/>
      <c r="EB133" s="36"/>
      <c r="EC133" s="36"/>
      <c r="ED133" s="36"/>
      <c r="EE133" s="36"/>
      <c r="EF133" s="36"/>
      <c r="EG133" s="36"/>
      <c r="EH133" s="36"/>
      <c r="EI133" s="36"/>
      <c r="EJ133" s="36"/>
      <c r="EK133" s="36"/>
      <c r="EL133" s="36"/>
      <c r="EM133" s="36"/>
      <c r="EN133" s="36"/>
      <c r="EO133" s="36"/>
      <c r="EP133" s="36"/>
      <c r="EQ133" s="36"/>
      <c r="ER133" s="36"/>
      <c r="ES133" s="36"/>
      <c r="ET133" s="36"/>
      <c r="EU133" s="36"/>
      <c r="EV133" s="36"/>
      <c r="EW133" s="36"/>
      <c r="EX133" s="36"/>
      <c r="EY133" s="36"/>
      <c r="EZ133" s="36"/>
      <c r="FA133" s="36"/>
      <c r="FB133" s="36"/>
      <c r="FC133" s="36"/>
      <c r="FD133" s="36"/>
      <c r="FE133" s="36"/>
      <c r="FF133" s="36"/>
      <c r="FG133" s="36"/>
      <c r="FH133" s="36"/>
      <c r="FI133" s="36"/>
      <c r="FJ133" s="36"/>
      <c r="FK133" s="36"/>
      <c r="FL133" s="36"/>
      <c r="FM133" s="36"/>
      <c r="FN133" s="36"/>
      <c r="FO133" s="36"/>
      <c r="FP133" s="36"/>
      <c r="FQ133" s="36"/>
      <c r="FR133" s="36"/>
      <c r="FS133" s="36"/>
      <c r="FT133" s="36"/>
      <c r="FU133" s="36"/>
      <c r="FV133" s="36"/>
      <c r="FW133" s="36"/>
      <c r="FX133" s="36"/>
      <c r="FY133" s="36"/>
      <c r="FZ133" s="36"/>
      <c r="GA133" s="36"/>
      <c r="GB133" s="36"/>
      <c r="GC133" s="36"/>
      <c r="GD133" s="36"/>
      <c r="GE133" s="36"/>
      <c r="GF133" s="36"/>
      <c r="GG133" s="36"/>
      <c r="GH133" s="36"/>
      <c r="GI133" s="36"/>
      <c r="GJ133" s="36"/>
      <c r="GK133" s="36"/>
      <c r="GL133" s="36"/>
      <c r="GM133" s="36"/>
      <c r="GN133" s="36"/>
      <c r="GO133" s="36"/>
      <c r="GP133" s="36"/>
      <c r="GQ133" s="36"/>
      <c r="GR133" s="36"/>
      <c r="GS133" s="36"/>
      <c r="GT133" s="36"/>
      <c r="GU133" s="36"/>
      <c r="GV133" s="36"/>
      <c r="GW133" s="36"/>
      <c r="GX133" s="36"/>
      <c r="GY133" s="36"/>
      <c r="GZ133" s="36"/>
      <c r="HA133" s="36"/>
      <c r="HB133" s="36"/>
      <c r="HC133" s="36"/>
      <c r="HD133" s="36"/>
      <c r="HE133" s="36"/>
      <c r="HF133" s="36"/>
      <c r="HG133" s="36"/>
      <c r="HH133" s="36"/>
      <c r="HI133" s="36"/>
      <c r="HJ133" s="36"/>
      <c r="HK133" s="36"/>
      <c r="HL133" s="36"/>
      <c r="HM133" s="36"/>
      <c r="HN133" s="36"/>
      <c r="HO133" s="36"/>
      <c r="HP133" s="36"/>
      <c r="HQ133" s="36"/>
      <c r="HR133" s="36"/>
      <c r="HS133" s="36"/>
      <c r="HT133" s="36"/>
      <c r="HU133" s="36"/>
      <c r="HV133" s="36"/>
      <c r="HW133" s="36"/>
      <c r="HX133" s="36"/>
      <c r="HY133" s="36"/>
      <c r="HZ133" s="36"/>
      <c r="IA133" s="36"/>
      <c r="IB133" s="36"/>
      <c r="IC133" s="36"/>
      <c r="ID133" s="36"/>
      <c r="IE133" s="36"/>
      <c r="IF133" s="36"/>
      <c r="IG133" s="36"/>
      <c r="IH133" s="36"/>
      <c r="II133" s="36"/>
      <c r="IJ133" s="36"/>
    </row>
    <row r="134" spans="2:244" s="43" customFormat="1" ht="9" customHeight="1">
      <c r="B134" s="36"/>
      <c r="C134" s="44"/>
      <c r="D134" s="44"/>
      <c r="E134" s="44"/>
      <c r="F134" s="44"/>
      <c r="G134" s="44"/>
      <c r="H134" s="44"/>
      <c r="I134" s="44"/>
      <c r="J134" s="44"/>
      <c r="K134" s="44"/>
      <c r="L134" s="44"/>
      <c r="M134" s="44"/>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c r="DG134" s="36"/>
      <c r="DH134" s="36"/>
      <c r="DI134" s="36"/>
      <c r="DJ134" s="36"/>
      <c r="DK134" s="36"/>
      <c r="DL134" s="36"/>
      <c r="DM134" s="36"/>
      <c r="DN134" s="36"/>
      <c r="DO134" s="36"/>
      <c r="DP134" s="36"/>
      <c r="DQ134" s="36"/>
      <c r="DR134" s="36"/>
      <c r="DS134" s="36"/>
      <c r="DT134" s="36"/>
      <c r="DU134" s="36"/>
      <c r="DV134" s="36"/>
      <c r="DW134" s="36"/>
      <c r="DX134" s="36"/>
      <c r="DY134" s="36"/>
      <c r="DZ134" s="36"/>
      <c r="EA134" s="36"/>
      <c r="EB134" s="36"/>
      <c r="EC134" s="36"/>
      <c r="ED134" s="36"/>
      <c r="EE134" s="36"/>
      <c r="EF134" s="36"/>
      <c r="EG134" s="36"/>
      <c r="EH134" s="36"/>
      <c r="EI134" s="36"/>
      <c r="EJ134" s="36"/>
      <c r="EK134" s="36"/>
      <c r="EL134" s="36"/>
      <c r="EM134" s="36"/>
      <c r="EN134" s="36"/>
      <c r="EO134" s="36"/>
      <c r="EP134" s="36"/>
      <c r="EQ134" s="36"/>
      <c r="ER134" s="36"/>
      <c r="ES134" s="36"/>
      <c r="ET134" s="36"/>
      <c r="EU134" s="36"/>
      <c r="EV134" s="36"/>
      <c r="EW134" s="36"/>
      <c r="EX134" s="36"/>
      <c r="EY134" s="36"/>
      <c r="EZ134" s="36"/>
      <c r="FA134" s="36"/>
      <c r="FB134" s="36"/>
      <c r="FC134" s="36"/>
      <c r="FD134" s="36"/>
      <c r="FE134" s="36"/>
      <c r="FF134" s="36"/>
      <c r="FG134" s="36"/>
      <c r="FH134" s="36"/>
      <c r="FI134" s="36"/>
      <c r="FJ134" s="36"/>
      <c r="FK134" s="36"/>
      <c r="FL134" s="36"/>
      <c r="FM134" s="36"/>
      <c r="FN134" s="36"/>
      <c r="FO134" s="36"/>
      <c r="FP134" s="36"/>
      <c r="FQ134" s="36"/>
      <c r="FR134" s="36"/>
      <c r="FS134" s="36"/>
      <c r="FT134" s="36"/>
      <c r="FU134" s="36"/>
      <c r="FV134" s="36"/>
      <c r="FW134" s="36"/>
      <c r="FX134" s="36"/>
      <c r="FY134" s="36"/>
      <c r="FZ134" s="36"/>
      <c r="GA134" s="36"/>
      <c r="GB134" s="36"/>
      <c r="GC134" s="36"/>
      <c r="GD134" s="36"/>
      <c r="GE134" s="36"/>
      <c r="GF134" s="36"/>
      <c r="GG134" s="36"/>
      <c r="GH134" s="36"/>
      <c r="GI134" s="36"/>
      <c r="GJ134" s="36"/>
      <c r="GK134" s="36"/>
      <c r="GL134" s="36"/>
      <c r="GM134" s="36"/>
      <c r="GN134" s="36"/>
      <c r="GO134" s="36"/>
      <c r="GP134" s="36"/>
      <c r="GQ134" s="36"/>
      <c r="GR134" s="36"/>
      <c r="GS134" s="36"/>
      <c r="GT134" s="36"/>
      <c r="GU134" s="36"/>
      <c r="GV134" s="36"/>
      <c r="GW134" s="36"/>
      <c r="GX134" s="36"/>
      <c r="GY134" s="36"/>
      <c r="GZ134" s="36"/>
      <c r="HA134" s="36"/>
      <c r="HB134" s="36"/>
      <c r="HC134" s="36"/>
      <c r="HD134" s="36"/>
      <c r="HE134" s="36"/>
      <c r="HF134" s="36"/>
      <c r="HG134" s="36"/>
      <c r="HH134" s="36"/>
      <c r="HI134" s="36"/>
      <c r="HJ134" s="36"/>
      <c r="HK134" s="36"/>
      <c r="HL134" s="36"/>
      <c r="HM134" s="36"/>
      <c r="HN134" s="36"/>
      <c r="HO134" s="36"/>
      <c r="HP134" s="36"/>
      <c r="HQ134" s="36"/>
      <c r="HR134" s="36"/>
      <c r="HS134" s="36"/>
      <c r="HT134" s="36"/>
      <c r="HU134" s="36"/>
      <c r="HV134" s="36"/>
      <c r="HW134" s="36"/>
      <c r="HX134" s="36"/>
      <c r="HY134" s="36"/>
      <c r="HZ134" s="36"/>
      <c r="IA134" s="36"/>
      <c r="IB134" s="36"/>
      <c r="IC134" s="36"/>
      <c r="ID134" s="36"/>
      <c r="IE134" s="36"/>
      <c r="IF134" s="36"/>
      <c r="IG134" s="36"/>
      <c r="IH134" s="36"/>
      <c r="II134" s="36"/>
      <c r="IJ134" s="36"/>
    </row>
    <row r="135" spans="2:244" s="43" customFormat="1" ht="9" customHeight="1">
      <c r="B135" s="36"/>
      <c r="C135" s="44"/>
      <c r="D135" s="44"/>
      <c r="E135" s="44"/>
      <c r="F135" s="44"/>
      <c r="G135" s="44"/>
      <c r="H135" s="44"/>
      <c r="I135" s="44"/>
      <c r="J135" s="44"/>
      <c r="K135" s="44"/>
      <c r="L135" s="44"/>
      <c r="M135" s="44"/>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c r="DG135" s="36"/>
      <c r="DH135" s="36"/>
      <c r="DI135" s="36"/>
      <c r="DJ135" s="36"/>
      <c r="DK135" s="36"/>
      <c r="DL135" s="36"/>
      <c r="DM135" s="36"/>
      <c r="DN135" s="36"/>
      <c r="DO135" s="36"/>
      <c r="DP135" s="36"/>
      <c r="DQ135" s="36"/>
      <c r="DR135" s="36"/>
      <c r="DS135" s="36"/>
      <c r="DT135" s="36"/>
      <c r="DU135" s="36"/>
      <c r="DV135" s="36"/>
      <c r="DW135" s="36"/>
      <c r="DX135" s="36"/>
      <c r="DY135" s="36"/>
      <c r="DZ135" s="36"/>
      <c r="EA135" s="36"/>
      <c r="EB135" s="36"/>
      <c r="EC135" s="36"/>
      <c r="ED135" s="36"/>
      <c r="EE135" s="36"/>
      <c r="EF135" s="36"/>
      <c r="EG135" s="36"/>
      <c r="EH135" s="36"/>
      <c r="EI135" s="36"/>
      <c r="EJ135" s="36"/>
      <c r="EK135" s="36"/>
      <c r="EL135" s="36"/>
      <c r="EM135" s="36"/>
      <c r="EN135" s="36"/>
      <c r="EO135" s="36"/>
      <c r="EP135" s="36"/>
      <c r="EQ135" s="36"/>
      <c r="ER135" s="36"/>
      <c r="ES135" s="36"/>
      <c r="ET135" s="36"/>
      <c r="EU135" s="36"/>
      <c r="EV135" s="36"/>
      <c r="EW135" s="36"/>
      <c r="EX135" s="36"/>
      <c r="EY135" s="36"/>
      <c r="EZ135" s="36"/>
      <c r="FA135" s="36"/>
      <c r="FB135" s="36"/>
      <c r="FC135" s="36"/>
      <c r="FD135" s="36"/>
      <c r="FE135" s="36"/>
      <c r="FF135" s="36"/>
      <c r="FG135" s="36"/>
      <c r="FH135" s="36"/>
      <c r="FI135" s="36"/>
      <c r="FJ135" s="36"/>
      <c r="FK135" s="36"/>
      <c r="FL135" s="36"/>
      <c r="FM135" s="36"/>
      <c r="FN135" s="36"/>
      <c r="FO135" s="36"/>
      <c r="FP135" s="36"/>
      <c r="FQ135" s="36"/>
      <c r="FR135" s="36"/>
      <c r="FS135" s="36"/>
      <c r="FT135" s="36"/>
      <c r="FU135" s="36"/>
      <c r="FV135" s="36"/>
      <c r="FW135" s="36"/>
      <c r="FX135" s="36"/>
      <c r="FY135" s="36"/>
      <c r="FZ135" s="36"/>
      <c r="GA135" s="36"/>
      <c r="GB135" s="36"/>
      <c r="GC135" s="36"/>
      <c r="GD135" s="36"/>
      <c r="GE135" s="36"/>
      <c r="GF135" s="36"/>
      <c r="GG135" s="36"/>
      <c r="GH135" s="36"/>
      <c r="GI135" s="36"/>
      <c r="GJ135" s="36"/>
      <c r="GK135" s="36"/>
      <c r="GL135" s="36"/>
      <c r="GM135" s="36"/>
      <c r="GN135" s="36"/>
      <c r="GO135" s="36"/>
      <c r="GP135" s="36"/>
      <c r="GQ135" s="36"/>
      <c r="GR135" s="36"/>
      <c r="GS135" s="36"/>
      <c r="GT135" s="36"/>
      <c r="GU135" s="36"/>
      <c r="GV135" s="36"/>
      <c r="GW135" s="36"/>
      <c r="GX135" s="36"/>
      <c r="GY135" s="36"/>
      <c r="GZ135" s="36"/>
      <c r="HA135" s="36"/>
      <c r="HB135" s="36"/>
      <c r="HC135" s="36"/>
      <c r="HD135" s="36"/>
      <c r="HE135" s="36"/>
      <c r="HF135" s="36"/>
      <c r="HG135" s="36"/>
      <c r="HH135" s="36"/>
      <c r="HI135" s="36"/>
      <c r="HJ135" s="36"/>
      <c r="HK135" s="36"/>
      <c r="HL135" s="36"/>
      <c r="HM135" s="36"/>
      <c r="HN135" s="36"/>
      <c r="HO135" s="36"/>
      <c r="HP135" s="36"/>
      <c r="HQ135" s="36"/>
      <c r="HR135" s="36"/>
      <c r="HS135" s="36"/>
      <c r="HT135" s="36"/>
      <c r="HU135" s="36"/>
      <c r="HV135" s="36"/>
      <c r="HW135" s="36"/>
      <c r="HX135" s="36"/>
      <c r="HY135" s="36"/>
      <c r="HZ135" s="36"/>
      <c r="IA135" s="36"/>
      <c r="IB135" s="36"/>
      <c r="IC135" s="36"/>
      <c r="ID135" s="36"/>
      <c r="IE135" s="36"/>
      <c r="IF135" s="36"/>
      <c r="IG135" s="36"/>
      <c r="IH135" s="36"/>
      <c r="II135" s="36"/>
      <c r="IJ135" s="36"/>
    </row>
    <row r="136" spans="2:244" s="43" customFormat="1" ht="9" customHeight="1">
      <c r="B136" s="36"/>
      <c r="C136" s="44"/>
      <c r="D136" s="44"/>
      <c r="E136" s="44"/>
      <c r="F136" s="44"/>
      <c r="G136" s="44"/>
      <c r="H136" s="44"/>
      <c r="I136" s="44"/>
      <c r="J136" s="44"/>
      <c r="K136" s="44"/>
      <c r="L136" s="44"/>
      <c r="M136" s="44"/>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c r="DG136" s="36"/>
      <c r="DH136" s="36"/>
      <c r="DI136" s="36"/>
      <c r="DJ136" s="36"/>
      <c r="DK136" s="36"/>
      <c r="DL136" s="36"/>
      <c r="DM136" s="36"/>
      <c r="DN136" s="36"/>
      <c r="DO136" s="36"/>
      <c r="DP136" s="36"/>
      <c r="DQ136" s="36"/>
      <c r="DR136" s="36"/>
      <c r="DS136" s="36"/>
      <c r="DT136" s="36"/>
      <c r="DU136" s="36"/>
      <c r="DV136" s="36"/>
      <c r="DW136" s="36"/>
      <c r="DX136" s="36"/>
      <c r="DY136" s="36"/>
      <c r="DZ136" s="36"/>
      <c r="EA136" s="36"/>
      <c r="EB136" s="36"/>
      <c r="EC136" s="36"/>
      <c r="ED136" s="36"/>
      <c r="EE136" s="36"/>
      <c r="EF136" s="36"/>
      <c r="EG136" s="36"/>
      <c r="EH136" s="36"/>
      <c r="EI136" s="36"/>
      <c r="EJ136" s="36"/>
      <c r="EK136" s="36"/>
      <c r="EL136" s="36"/>
      <c r="EM136" s="36"/>
      <c r="EN136" s="36"/>
      <c r="EO136" s="36"/>
      <c r="EP136" s="36"/>
      <c r="EQ136" s="36"/>
      <c r="ER136" s="36"/>
      <c r="ES136" s="36"/>
      <c r="ET136" s="36"/>
      <c r="EU136" s="36"/>
      <c r="EV136" s="36"/>
      <c r="EW136" s="36"/>
      <c r="EX136" s="36"/>
      <c r="EY136" s="36"/>
      <c r="EZ136" s="36"/>
      <c r="FA136" s="36"/>
      <c r="FB136" s="36"/>
      <c r="FC136" s="36"/>
      <c r="FD136" s="36"/>
      <c r="FE136" s="36"/>
      <c r="FF136" s="36"/>
      <c r="FG136" s="36"/>
      <c r="FH136" s="36"/>
      <c r="FI136" s="36"/>
      <c r="FJ136" s="36"/>
      <c r="FK136" s="36"/>
      <c r="FL136" s="36"/>
      <c r="FM136" s="36"/>
      <c r="FN136" s="36"/>
      <c r="FO136" s="36"/>
      <c r="FP136" s="36"/>
      <c r="FQ136" s="36"/>
      <c r="FR136" s="36"/>
      <c r="FS136" s="36"/>
      <c r="FT136" s="36"/>
      <c r="FU136" s="36"/>
      <c r="FV136" s="36"/>
      <c r="FW136" s="36"/>
      <c r="FX136" s="36"/>
      <c r="FY136" s="36"/>
      <c r="FZ136" s="36"/>
      <c r="GA136" s="36"/>
      <c r="GB136" s="36"/>
      <c r="GC136" s="36"/>
      <c r="GD136" s="36"/>
      <c r="GE136" s="36"/>
      <c r="GF136" s="36"/>
      <c r="GG136" s="36"/>
      <c r="GH136" s="36"/>
      <c r="GI136" s="36"/>
      <c r="GJ136" s="36"/>
      <c r="GK136" s="36"/>
      <c r="GL136" s="36"/>
      <c r="GM136" s="36"/>
      <c r="GN136" s="36"/>
      <c r="GO136" s="36"/>
      <c r="GP136" s="36"/>
      <c r="GQ136" s="36"/>
      <c r="GR136" s="36"/>
      <c r="GS136" s="36"/>
      <c r="GT136" s="36"/>
      <c r="GU136" s="36"/>
      <c r="GV136" s="36"/>
      <c r="GW136" s="36"/>
      <c r="GX136" s="36"/>
      <c r="GY136" s="36"/>
      <c r="GZ136" s="36"/>
      <c r="HA136" s="36"/>
      <c r="HB136" s="36"/>
      <c r="HC136" s="36"/>
      <c r="HD136" s="36"/>
      <c r="HE136" s="36"/>
      <c r="HF136" s="36"/>
      <c r="HG136" s="36"/>
      <c r="HH136" s="36"/>
      <c r="HI136" s="36"/>
      <c r="HJ136" s="36"/>
      <c r="HK136" s="36"/>
      <c r="HL136" s="36"/>
      <c r="HM136" s="36"/>
      <c r="HN136" s="36"/>
      <c r="HO136" s="36"/>
      <c r="HP136" s="36"/>
      <c r="HQ136" s="36"/>
      <c r="HR136" s="36"/>
      <c r="HS136" s="36"/>
      <c r="HT136" s="36"/>
      <c r="HU136" s="36"/>
      <c r="HV136" s="36"/>
      <c r="HW136" s="36"/>
      <c r="HX136" s="36"/>
      <c r="HY136" s="36"/>
      <c r="HZ136" s="36"/>
      <c r="IA136" s="36"/>
      <c r="IB136" s="36"/>
      <c r="IC136" s="36"/>
      <c r="ID136" s="36"/>
      <c r="IE136" s="36"/>
      <c r="IF136" s="36"/>
      <c r="IG136" s="36"/>
      <c r="IH136" s="36"/>
      <c r="II136" s="36"/>
      <c r="IJ136" s="36"/>
    </row>
    <row r="137" spans="2:244" s="43" customFormat="1" ht="9" customHeight="1">
      <c r="B137" s="36"/>
      <c r="C137" s="44"/>
      <c r="D137" s="44"/>
      <c r="E137" s="44"/>
      <c r="F137" s="44"/>
      <c r="G137" s="44"/>
      <c r="H137" s="44"/>
      <c r="I137" s="44"/>
      <c r="J137" s="44"/>
      <c r="K137" s="44"/>
      <c r="L137" s="44"/>
      <c r="M137" s="44"/>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36"/>
      <c r="EF137" s="36"/>
      <c r="EG137" s="36"/>
      <c r="EH137" s="36"/>
      <c r="EI137" s="36"/>
      <c r="EJ137" s="36"/>
      <c r="EK137" s="36"/>
      <c r="EL137" s="36"/>
      <c r="EM137" s="36"/>
      <c r="EN137" s="36"/>
      <c r="EO137" s="36"/>
      <c r="EP137" s="36"/>
      <c r="EQ137" s="36"/>
      <c r="ER137" s="36"/>
      <c r="ES137" s="36"/>
      <c r="ET137" s="36"/>
      <c r="EU137" s="36"/>
      <c r="EV137" s="36"/>
      <c r="EW137" s="36"/>
      <c r="EX137" s="36"/>
      <c r="EY137" s="36"/>
      <c r="EZ137" s="36"/>
      <c r="FA137" s="36"/>
      <c r="FB137" s="36"/>
      <c r="FC137" s="36"/>
      <c r="FD137" s="36"/>
      <c r="FE137" s="36"/>
      <c r="FF137" s="36"/>
      <c r="FG137" s="36"/>
      <c r="FH137" s="36"/>
      <c r="FI137" s="36"/>
      <c r="FJ137" s="36"/>
      <c r="FK137" s="36"/>
      <c r="FL137" s="36"/>
      <c r="FM137" s="36"/>
      <c r="FN137" s="36"/>
      <c r="FO137" s="36"/>
      <c r="FP137" s="36"/>
      <c r="FQ137" s="36"/>
      <c r="FR137" s="36"/>
      <c r="FS137" s="36"/>
      <c r="FT137" s="36"/>
      <c r="FU137" s="36"/>
      <c r="FV137" s="36"/>
      <c r="FW137" s="36"/>
      <c r="FX137" s="36"/>
      <c r="FY137" s="36"/>
      <c r="FZ137" s="36"/>
      <c r="GA137" s="36"/>
      <c r="GB137" s="36"/>
      <c r="GC137" s="36"/>
      <c r="GD137" s="36"/>
      <c r="GE137" s="36"/>
      <c r="GF137" s="36"/>
      <c r="GG137" s="36"/>
      <c r="GH137" s="36"/>
      <c r="GI137" s="36"/>
      <c r="GJ137" s="36"/>
      <c r="GK137" s="36"/>
      <c r="GL137" s="36"/>
      <c r="GM137" s="36"/>
      <c r="GN137" s="36"/>
      <c r="GO137" s="36"/>
      <c r="GP137" s="36"/>
      <c r="GQ137" s="36"/>
      <c r="GR137" s="36"/>
      <c r="GS137" s="36"/>
      <c r="GT137" s="36"/>
      <c r="GU137" s="36"/>
      <c r="GV137" s="36"/>
      <c r="GW137" s="36"/>
      <c r="GX137" s="36"/>
      <c r="GY137" s="36"/>
      <c r="GZ137" s="36"/>
      <c r="HA137" s="36"/>
      <c r="HB137" s="36"/>
      <c r="HC137" s="36"/>
      <c r="HD137" s="36"/>
      <c r="HE137" s="36"/>
      <c r="HF137" s="36"/>
      <c r="HG137" s="36"/>
      <c r="HH137" s="36"/>
      <c r="HI137" s="36"/>
      <c r="HJ137" s="36"/>
      <c r="HK137" s="36"/>
      <c r="HL137" s="36"/>
      <c r="HM137" s="36"/>
      <c r="HN137" s="36"/>
      <c r="HO137" s="36"/>
      <c r="HP137" s="36"/>
      <c r="HQ137" s="36"/>
      <c r="HR137" s="36"/>
      <c r="HS137" s="36"/>
      <c r="HT137" s="36"/>
      <c r="HU137" s="36"/>
      <c r="HV137" s="36"/>
      <c r="HW137" s="36"/>
      <c r="HX137" s="36"/>
      <c r="HY137" s="36"/>
      <c r="HZ137" s="36"/>
      <c r="IA137" s="36"/>
      <c r="IB137" s="36"/>
      <c r="IC137" s="36"/>
      <c r="ID137" s="36"/>
      <c r="IE137" s="36"/>
      <c r="IF137" s="36"/>
      <c r="IG137" s="36"/>
      <c r="IH137" s="36"/>
      <c r="II137" s="36"/>
      <c r="IJ137" s="36"/>
    </row>
    <row r="138" spans="2:244" s="43" customFormat="1" ht="9" customHeight="1">
      <c r="B138" s="36"/>
      <c r="C138" s="44"/>
      <c r="D138" s="44"/>
      <c r="E138" s="44"/>
      <c r="F138" s="44"/>
      <c r="G138" s="44"/>
      <c r="H138" s="44"/>
      <c r="I138" s="44"/>
      <c r="J138" s="44"/>
      <c r="K138" s="44"/>
      <c r="L138" s="44"/>
      <c r="M138" s="44"/>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c r="DG138" s="36"/>
      <c r="DH138" s="36"/>
      <c r="DI138" s="36"/>
      <c r="DJ138" s="36"/>
      <c r="DK138" s="36"/>
      <c r="DL138" s="36"/>
      <c r="DM138" s="36"/>
      <c r="DN138" s="36"/>
      <c r="DO138" s="36"/>
      <c r="DP138" s="36"/>
      <c r="DQ138" s="36"/>
      <c r="DR138" s="36"/>
      <c r="DS138" s="36"/>
      <c r="DT138" s="36"/>
      <c r="DU138" s="36"/>
      <c r="DV138" s="36"/>
      <c r="DW138" s="36"/>
      <c r="DX138" s="36"/>
      <c r="DY138" s="36"/>
      <c r="DZ138" s="36"/>
      <c r="EA138" s="36"/>
      <c r="EB138" s="36"/>
      <c r="EC138" s="36"/>
      <c r="ED138" s="36"/>
      <c r="EE138" s="36"/>
      <c r="EF138" s="36"/>
      <c r="EG138" s="36"/>
      <c r="EH138" s="36"/>
      <c r="EI138" s="36"/>
      <c r="EJ138" s="36"/>
      <c r="EK138" s="36"/>
      <c r="EL138" s="36"/>
      <c r="EM138" s="36"/>
      <c r="EN138" s="36"/>
      <c r="EO138" s="36"/>
      <c r="EP138" s="36"/>
      <c r="EQ138" s="36"/>
      <c r="ER138" s="36"/>
      <c r="ES138" s="36"/>
      <c r="ET138" s="36"/>
      <c r="EU138" s="36"/>
      <c r="EV138" s="36"/>
      <c r="EW138" s="36"/>
      <c r="EX138" s="36"/>
      <c r="EY138" s="36"/>
      <c r="EZ138" s="36"/>
      <c r="FA138" s="36"/>
      <c r="FB138" s="36"/>
      <c r="FC138" s="36"/>
      <c r="FD138" s="36"/>
      <c r="FE138" s="36"/>
      <c r="FF138" s="36"/>
      <c r="FG138" s="36"/>
      <c r="FH138" s="36"/>
      <c r="FI138" s="36"/>
      <c r="FJ138" s="36"/>
      <c r="FK138" s="36"/>
      <c r="FL138" s="36"/>
      <c r="FM138" s="36"/>
      <c r="FN138" s="36"/>
      <c r="FO138" s="36"/>
      <c r="FP138" s="36"/>
      <c r="FQ138" s="36"/>
      <c r="FR138" s="36"/>
      <c r="FS138" s="36"/>
      <c r="FT138" s="36"/>
      <c r="FU138" s="36"/>
      <c r="FV138" s="36"/>
      <c r="FW138" s="36"/>
      <c r="FX138" s="36"/>
      <c r="FY138" s="36"/>
      <c r="FZ138" s="36"/>
      <c r="GA138" s="36"/>
      <c r="GB138" s="36"/>
      <c r="GC138" s="36"/>
      <c r="GD138" s="36"/>
      <c r="GE138" s="36"/>
      <c r="GF138" s="36"/>
      <c r="GG138" s="36"/>
      <c r="GH138" s="36"/>
      <c r="GI138" s="36"/>
      <c r="GJ138" s="36"/>
      <c r="GK138" s="36"/>
      <c r="GL138" s="36"/>
      <c r="GM138" s="36"/>
      <c r="GN138" s="36"/>
      <c r="GO138" s="36"/>
      <c r="GP138" s="36"/>
      <c r="GQ138" s="36"/>
      <c r="GR138" s="36"/>
      <c r="GS138" s="36"/>
      <c r="GT138" s="36"/>
      <c r="GU138" s="36"/>
      <c r="GV138" s="36"/>
      <c r="GW138" s="36"/>
      <c r="GX138" s="36"/>
      <c r="GY138" s="36"/>
      <c r="GZ138" s="36"/>
      <c r="HA138" s="36"/>
      <c r="HB138" s="36"/>
      <c r="HC138" s="36"/>
      <c r="HD138" s="36"/>
      <c r="HE138" s="36"/>
      <c r="HF138" s="36"/>
      <c r="HG138" s="36"/>
      <c r="HH138" s="36"/>
      <c r="HI138" s="36"/>
      <c r="HJ138" s="36"/>
      <c r="HK138" s="36"/>
      <c r="HL138" s="36"/>
      <c r="HM138" s="36"/>
      <c r="HN138" s="36"/>
      <c r="HO138" s="36"/>
      <c r="HP138" s="36"/>
      <c r="HQ138" s="36"/>
      <c r="HR138" s="36"/>
      <c r="HS138" s="36"/>
      <c r="HT138" s="36"/>
      <c r="HU138" s="36"/>
      <c r="HV138" s="36"/>
      <c r="HW138" s="36"/>
      <c r="HX138" s="36"/>
      <c r="HY138" s="36"/>
      <c r="HZ138" s="36"/>
      <c r="IA138" s="36"/>
      <c r="IB138" s="36"/>
      <c r="IC138" s="36"/>
      <c r="ID138" s="36"/>
      <c r="IE138" s="36"/>
      <c r="IF138" s="36"/>
      <c r="IG138" s="36"/>
      <c r="IH138" s="36"/>
      <c r="II138" s="36"/>
      <c r="IJ138" s="36"/>
    </row>
    <row r="139" spans="2:244" s="43" customFormat="1" ht="9" customHeight="1">
      <c r="B139" s="36"/>
      <c r="C139" s="44"/>
      <c r="D139" s="44"/>
      <c r="E139" s="44"/>
      <c r="F139" s="44"/>
      <c r="G139" s="44"/>
      <c r="H139" s="44"/>
      <c r="I139" s="44"/>
      <c r="J139" s="44"/>
      <c r="K139" s="44"/>
      <c r="L139" s="44"/>
      <c r="M139" s="44"/>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c r="DG139" s="36"/>
      <c r="DH139" s="36"/>
      <c r="DI139" s="36"/>
      <c r="DJ139" s="36"/>
      <c r="DK139" s="36"/>
      <c r="DL139" s="36"/>
      <c r="DM139" s="36"/>
      <c r="DN139" s="36"/>
      <c r="DO139" s="36"/>
      <c r="DP139" s="36"/>
      <c r="DQ139" s="36"/>
      <c r="DR139" s="36"/>
      <c r="DS139" s="36"/>
      <c r="DT139" s="36"/>
      <c r="DU139" s="36"/>
      <c r="DV139" s="36"/>
      <c r="DW139" s="36"/>
      <c r="DX139" s="36"/>
      <c r="DY139" s="36"/>
      <c r="DZ139" s="36"/>
      <c r="EA139" s="36"/>
      <c r="EB139" s="36"/>
      <c r="EC139" s="36"/>
      <c r="ED139" s="36"/>
      <c r="EE139" s="36"/>
      <c r="EF139" s="36"/>
      <c r="EG139" s="36"/>
      <c r="EH139" s="36"/>
      <c r="EI139" s="36"/>
      <c r="EJ139" s="36"/>
      <c r="EK139" s="36"/>
      <c r="EL139" s="36"/>
      <c r="EM139" s="36"/>
      <c r="EN139" s="36"/>
      <c r="EO139" s="36"/>
      <c r="EP139" s="36"/>
      <c r="EQ139" s="36"/>
      <c r="ER139" s="36"/>
      <c r="ES139" s="36"/>
      <c r="ET139" s="36"/>
      <c r="EU139" s="36"/>
      <c r="EV139" s="36"/>
      <c r="EW139" s="36"/>
      <c r="EX139" s="36"/>
      <c r="EY139" s="36"/>
      <c r="EZ139" s="36"/>
      <c r="FA139" s="36"/>
      <c r="FB139" s="36"/>
      <c r="FC139" s="36"/>
      <c r="FD139" s="36"/>
      <c r="FE139" s="36"/>
      <c r="FF139" s="36"/>
      <c r="FG139" s="36"/>
      <c r="FH139" s="36"/>
      <c r="FI139" s="36"/>
      <c r="FJ139" s="36"/>
      <c r="FK139" s="36"/>
      <c r="FL139" s="36"/>
      <c r="FM139" s="36"/>
      <c r="FN139" s="36"/>
      <c r="FO139" s="36"/>
      <c r="FP139" s="36"/>
      <c r="FQ139" s="36"/>
      <c r="FR139" s="36"/>
      <c r="FS139" s="36"/>
      <c r="FT139" s="36"/>
      <c r="FU139" s="36"/>
      <c r="FV139" s="36"/>
      <c r="FW139" s="36"/>
      <c r="FX139" s="36"/>
      <c r="FY139" s="36"/>
      <c r="FZ139" s="36"/>
      <c r="GA139" s="36"/>
      <c r="GB139" s="36"/>
      <c r="GC139" s="36"/>
      <c r="GD139" s="36"/>
      <c r="GE139" s="36"/>
      <c r="GF139" s="36"/>
      <c r="GG139" s="36"/>
      <c r="GH139" s="36"/>
      <c r="GI139" s="36"/>
      <c r="GJ139" s="36"/>
      <c r="GK139" s="36"/>
      <c r="GL139" s="36"/>
      <c r="GM139" s="36"/>
      <c r="GN139" s="36"/>
      <c r="GO139" s="36"/>
      <c r="GP139" s="36"/>
      <c r="GQ139" s="36"/>
      <c r="GR139" s="36"/>
      <c r="GS139" s="36"/>
      <c r="GT139" s="36"/>
      <c r="GU139" s="36"/>
      <c r="GV139" s="36"/>
      <c r="GW139" s="36"/>
      <c r="GX139" s="36"/>
      <c r="GY139" s="36"/>
      <c r="GZ139" s="36"/>
      <c r="HA139" s="36"/>
      <c r="HB139" s="36"/>
      <c r="HC139" s="36"/>
      <c r="HD139" s="36"/>
      <c r="HE139" s="36"/>
      <c r="HF139" s="36"/>
      <c r="HG139" s="36"/>
      <c r="HH139" s="36"/>
      <c r="HI139" s="36"/>
      <c r="HJ139" s="36"/>
      <c r="HK139" s="36"/>
      <c r="HL139" s="36"/>
      <c r="HM139" s="36"/>
      <c r="HN139" s="36"/>
      <c r="HO139" s="36"/>
      <c r="HP139" s="36"/>
      <c r="HQ139" s="36"/>
      <c r="HR139" s="36"/>
      <c r="HS139" s="36"/>
      <c r="HT139" s="36"/>
      <c r="HU139" s="36"/>
      <c r="HV139" s="36"/>
      <c r="HW139" s="36"/>
      <c r="HX139" s="36"/>
      <c r="HY139" s="36"/>
      <c r="HZ139" s="36"/>
      <c r="IA139" s="36"/>
      <c r="IB139" s="36"/>
      <c r="IC139" s="36"/>
      <c r="ID139" s="36"/>
      <c r="IE139" s="36"/>
      <c r="IF139" s="36"/>
      <c r="IG139" s="36"/>
      <c r="IH139" s="36"/>
      <c r="II139" s="36"/>
      <c r="IJ139" s="36"/>
    </row>
    <row r="140" spans="2:244" s="43" customFormat="1" ht="9" customHeight="1">
      <c r="B140" s="36"/>
      <c r="C140" s="44"/>
      <c r="D140" s="44"/>
      <c r="E140" s="44"/>
      <c r="F140" s="44"/>
      <c r="G140" s="44"/>
      <c r="H140" s="44"/>
      <c r="I140" s="44"/>
      <c r="J140" s="44"/>
      <c r="K140" s="44"/>
      <c r="L140" s="44"/>
      <c r="M140" s="44"/>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6"/>
      <c r="FL140" s="36"/>
      <c r="FM140" s="36"/>
      <c r="FN140" s="36"/>
      <c r="FO140" s="36"/>
      <c r="FP140" s="36"/>
      <c r="FQ140" s="36"/>
      <c r="FR140" s="36"/>
      <c r="FS140" s="36"/>
      <c r="FT140" s="36"/>
      <c r="FU140" s="36"/>
      <c r="FV140" s="36"/>
      <c r="FW140" s="36"/>
      <c r="FX140" s="36"/>
      <c r="FY140" s="36"/>
      <c r="FZ140" s="36"/>
      <c r="GA140" s="36"/>
      <c r="GB140" s="36"/>
      <c r="GC140" s="36"/>
      <c r="GD140" s="36"/>
      <c r="GE140" s="36"/>
      <c r="GF140" s="36"/>
      <c r="GG140" s="36"/>
      <c r="GH140" s="36"/>
      <c r="GI140" s="36"/>
      <c r="GJ140" s="36"/>
      <c r="GK140" s="36"/>
      <c r="GL140" s="36"/>
      <c r="GM140" s="36"/>
      <c r="GN140" s="36"/>
      <c r="GO140" s="36"/>
      <c r="GP140" s="36"/>
      <c r="GQ140" s="36"/>
      <c r="GR140" s="36"/>
      <c r="GS140" s="36"/>
      <c r="GT140" s="36"/>
      <c r="GU140" s="36"/>
      <c r="GV140" s="36"/>
      <c r="GW140" s="36"/>
      <c r="GX140" s="36"/>
      <c r="GY140" s="36"/>
      <c r="GZ140" s="36"/>
      <c r="HA140" s="36"/>
      <c r="HB140" s="36"/>
      <c r="HC140" s="36"/>
      <c r="HD140" s="36"/>
      <c r="HE140" s="36"/>
      <c r="HF140" s="36"/>
      <c r="HG140" s="36"/>
      <c r="HH140" s="36"/>
      <c r="HI140" s="36"/>
      <c r="HJ140" s="36"/>
      <c r="HK140" s="36"/>
      <c r="HL140" s="36"/>
      <c r="HM140" s="36"/>
      <c r="HN140" s="36"/>
      <c r="HO140" s="36"/>
      <c r="HP140" s="36"/>
      <c r="HQ140" s="36"/>
      <c r="HR140" s="36"/>
      <c r="HS140" s="36"/>
      <c r="HT140" s="36"/>
      <c r="HU140" s="36"/>
      <c r="HV140" s="36"/>
      <c r="HW140" s="36"/>
      <c r="HX140" s="36"/>
      <c r="HY140" s="36"/>
      <c r="HZ140" s="36"/>
      <c r="IA140" s="36"/>
      <c r="IB140" s="36"/>
      <c r="IC140" s="36"/>
      <c r="ID140" s="36"/>
      <c r="IE140" s="36"/>
      <c r="IF140" s="36"/>
      <c r="IG140" s="36"/>
      <c r="IH140" s="36"/>
      <c r="II140" s="36"/>
      <c r="IJ140" s="36"/>
    </row>
    <row r="141" spans="2:244" s="43" customFormat="1" ht="9" customHeight="1">
      <c r="B141" s="36"/>
      <c r="C141" s="44"/>
      <c r="D141" s="44"/>
      <c r="E141" s="44"/>
      <c r="F141" s="44"/>
      <c r="G141" s="44"/>
      <c r="H141" s="44"/>
      <c r="I141" s="44"/>
      <c r="J141" s="44"/>
      <c r="K141" s="44"/>
      <c r="L141" s="44"/>
      <c r="M141" s="44"/>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row>
    <row r="142" spans="2:244" s="43" customFormat="1" ht="9" customHeight="1">
      <c r="B142" s="36"/>
      <c r="C142" s="44"/>
      <c r="D142" s="44"/>
      <c r="E142" s="44"/>
      <c r="F142" s="44"/>
      <c r="G142" s="44"/>
      <c r="H142" s="44"/>
      <c r="I142" s="44"/>
      <c r="J142" s="44"/>
      <c r="K142" s="44"/>
      <c r="L142" s="44"/>
      <c r="M142" s="44"/>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c r="DG142" s="36"/>
      <c r="DH142" s="36"/>
      <c r="DI142" s="36"/>
      <c r="DJ142" s="36"/>
      <c r="DK142" s="36"/>
      <c r="DL142" s="36"/>
      <c r="DM142" s="36"/>
      <c r="DN142" s="36"/>
      <c r="DO142" s="36"/>
      <c r="DP142" s="36"/>
      <c r="DQ142" s="36"/>
      <c r="DR142" s="36"/>
      <c r="DS142" s="36"/>
      <c r="DT142" s="36"/>
      <c r="DU142" s="36"/>
      <c r="DV142" s="36"/>
      <c r="DW142" s="36"/>
      <c r="DX142" s="36"/>
      <c r="DY142" s="36"/>
      <c r="DZ142" s="36"/>
      <c r="EA142" s="36"/>
      <c r="EB142" s="36"/>
      <c r="EC142" s="36"/>
      <c r="ED142" s="36"/>
      <c r="EE142" s="36"/>
      <c r="EF142" s="36"/>
      <c r="EG142" s="36"/>
      <c r="EH142" s="36"/>
      <c r="EI142" s="36"/>
      <c r="EJ142" s="36"/>
      <c r="EK142" s="36"/>
      <c r="EL142" s="36"/>
      <c r="EM142" s="36"/>
      <c r="EN142" s="36"/>
      <c r="EO142" s="36"/>
      <c r="EP142" s="36"/>
      <c r="EQ142" s="36"/>
      <c r="ER142" s="36"/>
      <c r="ES142" s="36"/>
      <c r="ET142" s="36"/>
      <c r="EU142" s="36"/>
      <c r="EV142" s="36"/>
      <c r="EW142" s="36"/>
      <c r="EX142" s="36"/>
      <c r="EY142" s="36"/>
      <c r="EZ142" s="36"/>
      <c r="FA142" s="36"/>
      <c r="FB142" s="36"/>
      <c r="FC142" s="36"/>
      <c r="FD142" s="36"/>
      <c r="FE142" s="36"/>
      <c r="FF142" s="36"/>
      <c r="FG142" s="36"/>
      <c r="FH142" s="36"/>
      <c r="FI142" s="36"/>
      <c r="FJ142" s="36"/>
      <c r="FK142" s="36"/>
      <c r="FL142" s="36"/>
      <c r="FM142" s="36"/>
      <c r="FN142" s="36"/>
      <c r="FO142" s="36"/>
      <c r="FP142" s="36"/>
      <c r="FQ142" s="36"/>
      <c r="FR142" s="36"/>
      <c r="FS142" s="36"/>
      <c r="FT142" s="36"/>
      <c r="FU142" s="36"/>
      <c r="FV142" s="36"/>
      <c r="FW142" s="36"/>
      <c r="FX142" s="36"/>
      <c r="FY142" s="36"/>
      <c r="FZ142" s="36"/>
      <c r="GA142" s="36"/>
      <c r="GB142" s="36"/>
      <c r="GC142" s="36"/>
      <c r="GD142" s="36"/>
      <c r="GE142" s="36"/>
      <c r="GF142" s="36"/>
      <c r="GG142" s="36"/>
      <c r="GH142" s="36"/>
      <c r="GI142" s="36"/>
      <c r="GJ142" s="36"/>
      <c r="GK142" s="36"/>
      <c r="GL142" s="36"/>
      <c r="GM142" s="36"/>
      <c r="GN142" s="36"/>
      <c r="GO142" s="36"/>
      <c r="GP142" s="36"/>
      <c r="GQ142" s="36"/>
      <c r="GR142" s="36"/>
      <c r="GS142" s="36"/>
      <c r="GT142" s="36"/>
      <c r="GU142" s="36"/>
      <c r="GV142" s="36"/>
      <c r="GW142" s="36"/>
      <c r="GX142" s="36"/>
      <c r="GY142" s="36"/>
      <c r="GZ142" s="36"/>
      <c r="HA142" s="36"/>
      <c r="HB142" s="36"/>
      <c r="HC142" s="36"/>
      <c r="HD142" s="36"/>
      <c r="HE142" s="36"/>
      <c r="HF142" s="36"/>
      <c r="HG142" s="36"/>
      <c r="HH142" s="36"/>
      <c r="HI142" s="36"/>
      <c r="HJ142" s="36"/>
      <c r="HK142" s="36"/>
      <c r="HL142" s="36"/>
      <c r="HM142" s="36"/>
      <c r="HN142" s="36"/>
      <c r="HO142" s="36"/>
      <c r="HP142" s="36"/>
      <c r="HQ142" s="36"/>
      <c r="HR142" s="36"/>
      <c r="HS142" s="36"/>
      <c r="HT142" s="36"/>
      <c r="HU142" s="36"/>
      <c r="HV142" s="36"/>
      <c r="HW142" s="36"/>
      <c r="HX142" s="36"/>
      <c r="HY142" s="36"/>
      <c r="HZ142" s="36"/>
      <c r="IA142" s="36"/>
      <c r="IB142" s="36"/>
      <c r="IC142" s="36"/>
      <c r="ID142" s="36"/>
      <c r="IE142" s="36"/>
      <c r="IF142" s="36"/>
      <c r="IG142" s="36"/>
      <c r="IH142" s="36"/>
      <c r="II142" s="36"/>
      <c r="IJ142" s="36"/>
    </row>
    <row r="143" spans="2:244" s="43" customFormat="1" ht="9" customHeight="1">
      <c r="B143" s="36"/>
      <c r="C143" s="44"/>
      <c r="D143" s="44"/>
      <c r="E143" s="44"/>
      <c r="F143" s="44"/>
      <c r="G143" s="44"/>
      <c r="H143" s="44"/>
      <c r="I143" s="44"/>
      <c r="J143" s="44"/>
      <c r="K143" s="44"/>
      <c r="L143" s="44"/>
      <c r="M143" s="44"/>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c r="DG143" s="36"/>
      <c r="DH143" s="36"/>
      <c r="DI143" s="36"/>
      <c r="DJ143" s="36"/>
      <c r="DK143" s="36"/>
      <c r="DL143" s="36"/>
      <c r="DM143" s="36"/>
      <c r="DN143" s="36"/>
      <c r="DO143" s="36"/>
      <c r="DP143" s="36"/>
      <c r="DQ143" s="36"/>
      <c r="DR143" s="36"/>
      <c r="DS143" s="36"/>
      <c r="DT143" s="36"/>
      <c r="DU143" s="36"/>
      <c r="DV143" s="36"/>
      <c r="DW143" s="36"/>
      <c r="DX143" s="36"/>
      <c r="DY143" s="36"/>
      <c r="DZ143" s="36"/>
      <c r="EA143" s="36"/>
      <c r="EB143" s="36"/>
      <c r="EC143" s="36"/>
      <c r="ED143" s="36"/>
      <c r="EE143" s="36"/>
      <c r="EF143" s="36"/>
      <c r="EG143" s="36"/>
      <c r="EH143" s="36"/>
      <c r="EI143" s="36"/>
      <c r="EJ143" s="36"/>
      <c r="EK143" s="36"/>
      <c r="EL143" s="36"/>
      <c r="EM143" s="36"/>
      <c r="EN143" s="36"/>
      <c r="EO143" s="36"/>
      <c r="EP143" s="36"/>
      <c r="EQ143" s="36"/>
      <c r="ER143" s="36"/>
      <c r="ES143" s="36"/>
      <c r="ET143" s="36"/>
      <c r="EU143" s="36"/>
      <c r="EV143" s="36"/>
      <c r="EW143" s="36"/>
      <c r="EX143" s="36"/>
      <c r="EY143" s="36"/>
      <c r="EZ143" s="36"/>
      <c r="FA143" s="36"/>
      <c r="FB143" s="36"/>
      <c r="FC143" s="36"/>
      <c r="FD143" s="36"/>
      <c r="FE143" s="36"/>
      <c r="FF143" s="36"/>
      <c r="FG143" s="36"/>
      <c r="FH143" s="36"/>
      <c r="FI143" s="36"/>
      <c r="FJ143" s="36"/>
      <c r="FK143" s="36"/>
      <c r="FL143" s="36"/>
      <c r="FM143" s="36"/>
      <c r="FN143" s="36"/>
      <c r="FO143" s="36"/>
      <c r="FP143" s="36"/>
      <c r="FQ143" s="36"/>
      <c r="FR143" s="36"/>
      <c r="FS143" s="36"/>
      <c r="FT143" s="36"/>
      <c r="FU143" s="36"/>
      <c r="FV143" s="36"/>
      <c r="FW143" s="36"/>
      <c r="FX143" s="36"/>
      <c r="FY143" s="36"/>
      <c r="FZ143" s="36"/>
      <c r="GA143" s="36"/>
      <c r="GB143" s="36"/>
      <c r="GC143" s="36"/>
      <c r="GD143" s="36"/>
      <c r="GE143" s="36"/>
      <c r="GF143" s="36"/>
      <c r="GG143" s="36"/>
      <c r="GH143" s="36"/>
      <c r="GI143" s="36"/>
      <c r="GJ143" s="36"/>
      <c r="GK143" s="36"/>
      <c r="GL143" s="36"/>
      <c r="GM143" s="36"/>
      <c r="GN143" s="36"/>
      <c r="GO143" s="36"/>
      <c r="GP143" s="36"/>
      <c r="GQ143" s="36"/>
      <c r="GR143" s="36"/>
      <c r="GS143" s="36"/>
      <c r="GT143" s="36"/>
      <c r="GU143" s="36"/>
      <c r="GV143" s="36"/>
      <c r="GW143" s="36"/>
      <c r="GX143" s="36"/>
      <c r="GY143" s="36"/>
      <c r="GZ143" s="36"/>
      <c r="HA143" s="36"/>
      <c r="HB143" s="36"/>
      <c r="HC143" s="36"/>
      <c r="HD143" s="36"/>
      <c r="HE143" s="36"/>
      <c r="HF143" s="36"/>
      <c r="HG143" s="36"/>
      <c r="HH143" s="36"/>
      <c r="HI143" s="36"/>
      <c r="HJ143" s="36"/>
      <c r="HK143" s="36"/>
      <c r="HL143" s="36"/>
      <c r="HM143" s="36"/>
      <c r="HN143" s="36"/>
      <c r="HO143" s="36"/>
      <c r="HP143" s="36"/>
      <c r="HQ143" s="36"/>
      <c r="HR143" s="36"/>
      <c r="HS143" s="36"/>
      <c r="HT143" s="36"/>
      <c r="HU143" s="36"/>
      <c r="HV143" s="36"/>
      <c r="HW143" s="36"/>
      <c r="HX143" s="36"/>
      <c r="HY143" s="36"/>
      <c r="HZ143" s="36"/>
      <c r="IA143" s="36"/>
      <c r="IB143" s="36"/>
      <c r="IC143" s="36"/>
      <c r="ID143" s="36"/>
      <c r="IE143" s="36"/>
      <c r="IF143" s="36"/>
      <c r="IG143" s="36"/>
      <c r="IH143" s="36"/>
      <c r="II143" s="36"/>
      <c r="IJ143" s="36"/>
    </row>
    <row r="144" spans="2:244" s="43" customFormat="1" ht="9" customHeight="1">
      <c r="B144" s="36"/>
      <c r="C144" s="44"/>
      <c r="D144" s="44"/>
      <c r="E144" s="44"/>
      <c r="F144" s="44"/>
      <c r="G144" s="44"/>
      <c r="H144" s="44"/>
      <c r="I144" s="44"/>
      <c r="J144" s="44"/>
      <c r="K144" s="44"/>
      <c r="L144" s="44"/>
      <c r="M144" s="44"/>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c r="DG144" s="36"/>
      <c r="DH144" s="36"/>
      <c r="DI144" s="36"/>
      <c r="DJ144" s="36"/>
      <c r="DK144" s="36"/>
      <c r="DL144" s="36"/>
      <c r="DM144" s="36"/>
      <c r="DN144" s="36"/>
      <c r="DO144" s="36"/>
      <c r="DP144" s="36"/>
      <c r="DQ144" s="36"/>
      <c r="DR144" s="36"/>
      <c r="DS144" s="36"/>
      <c r="DT144" s="36"/>
      <c r="DU144" s="36"/>
      <c r="DV144" s="36"/>
      <c r="DW144" s="36"/>
      <c r="DX144" s="36"/>
      <c r="DY144" s="36"/>
      <c r="DZ144" s="36"/>
      <c r="EA144" s="36"/>
      <c r="EB144" s="36"/>
      <c r="EC144" s="36"/>
      <c r="ED144" s="36"/>
      <c r="EE144" s="36"/>
      <c r="EF144" s="36"/>
      <c r="EG144" s="36"/>
      <c r="EH144" s="36"/>
      <c r="EI144" s="36"/>
      <c r="EJ144" s="36"/>
      <c r="EK144" s="36"/>
      <c r="EL144" s="36"/>
      <c r="EM144" s="36"/>
      <c r="EN144" s="36"/>
      <c r="EO144" s="36"/>
      <c r="EP144" s="36"/>
      <c r="EQ144" s="36"/>
      <c r="ER144" s="36"/>
      <c r="ES144" s="36"/>
      <c r="ET144" s="36"/>
      <c r="EU144" s="36"/>
      <c r="EV144" s="36"/>
      <c r="EW144" s="36"/>
      <c r="EX144" s="36"/>
      <c r="EY144" s="36"/>
      <c r="EZ144" s="36"/>
      <c r="FA144" s="36"/>
      <c r="FB144" s="36"/>
      <c r="FC144" s="36"/>
      <c r="FD144" s="36"/>
      <c r="FE144" s="36"/>
      <c r="FF144" s="36"/>
      <c r="FG144" s="36"/>
      <c r="FH144" s="36"/>
      <c r="FI144" s="36"/>
      <c r="FJ144" s="36"/>
      <c r="FK144" s="36"/>
      <c r="FL144" s="36"/>
      <c r="FM144" s="36"/>
      <c r="FN144" s="36"/>
      <c r="FO144" s="36"/>
      <c r="FP144" s="36"/>
      <c r="FQ144" s="36"/>
      <c r="FR144" s="36"/>
      <c r="FS144" s="36"/>
      <c r="FT144" s="36"/>
      <c r="FU144" s="36"/>
      <c r="FV144" s="36"/>
      <c r="FW144" s="36"/>
      <c r="FX144" s="36"/>
      <c r="FY144" s="36"/>
      <c r="FZ144" s="36"/>
      <c r="GA144" s="36"/>
      <c r="GB144" s="36"/>
      <c r="GC144" s="36"/>
      <c r="GD144" s="36"/>
      <c r="GE144" s="36"/>
      <c r="GF144" s="36"/>
      <c r="GG144" s="36"/>
      <c r="GH144" s="36"/>
      <c r="GI144" s="36"/>
      <c r="GJ144" s="36"/>
      <c r="GK144" s="36"/>
      <c r="GL144" s="36"/>
      <c r="GM144" s="36"/>
      <c r="GN144" s="36"/>
      <c r="GO144" s="36"/>
      <c r="GP144" s="36"/>
      <c r="GQ144" s="36"/>
      <c r="GR144" s="36"/>
      <c r="GS144" s="36"/>
      <c r="GT144" s="36"/>
      <c r="GU144" s="36"/>
      <c r="GV144" s="36"/>
      <c r="GW144" s="36"/>
      <c r="GX144" s="36"/>
      <c r="GY144" s="36"/>
      <c r="GZ144" s="36"/>
      <c r="HA144" s="36"/>
      <c r="HB144" s="36"/>
      <c r="HC144" s="36"/>
      <c r="HD144" s="36"/>
      <c r="HE144" s="36"/>
      <c r="HF144" s="36"/>
      <c r="HG144" s="36"/>
      <c r="HH144" s="36"/>
      <c r="HI144" s="36"/>
      <c r="HJ144" s="36"/>
      <c r="HK144" s="36"/>
      <c r="HL144" s="36"/>
      <c r="HM144" s="36"/>
      <c r="HN144" s="36"/>
      <c r="HO144" s="36"/>
      <c r="HP144" s="36"/>
      <c r="HQ144" s="36"/>
      <c r="HR144" s="36"/>
      <c r="HS144" s="36"/>
      <c r="HT144" s="36"/>
      <c r="HU144" s="36"/>
      <c r="HV144" s="36"/>
      <c r="HW144" s="36"/>
      <c r="HX144" s="36"/>
      <c r="HY144" s="36"/>
      <c r="HZ144" s="36"/>
      <c r="IA144" s="36"/>
      <c r="IB144" s="36"/>
      <c r="IC144" s="36"/>
      <c r="ID144" s="36"/>
      <c r="IE144" s="36"/>
      <c r="IF144" s="36"/>
      <c r="IG144" s="36"/>
      <c r="IH144" s="36"/>
      <c r="II144" s="36"/>
      <c r="IJ144" s="36"/>
    </row>
    <row r="145" spans="2:244" s="43" customFormat="1" ht="9" customHeight="1">
      <c r="B145" s="36"/>
      <c r="C145" s="44"/>
      <c r="D145" s="44"/>
      <c r="E145" s="44"/>
      <c r="F145" s="44"/>
      <c r="G145" s="44"/>
      <c r="H145" s="44"/>
      <c r="I145" s="44"/>
      <c r="J145" s="44"/>
      <c r="K145" s="44"/>
      <c r="L145" s="44"/>
      <c r="M145" s="44"/>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c r="DG145" s="36"/>
      <c r="DH145" s="36"/>
      <c r="DI145" s="36"/>
      <c r="DJ145" s="36"/>
      <c r="DK145" s="36"/>
      <c r="DL145" s="36"/>
      <c r="DM145" s="36"/>
      <c r="DN145" s="36"/>
      <c r="DO145" s="36"/>
      <c r="DP145" s="36"/>
      <c r="DQ145" s="36"/>
      <c r="DR145" s="36"/>
      <c r="DS145" s="36"/>
      <c r="DT145" s="36"/>
      <c r="DU145" s="36"/>
      <c r="DV145" s="36"/>
      <c r="DW145" s="36"/>
      <c r="DX145" s="36"/>
      <c r="DY145" s="36"/>
      <c r="DZ145" s="36"/>
      <c r="EA145" s="36"/>
      <c r="EB145" s="36"/>
      <c r="EC145" s="36"/>
      <c r="ED145" s="36"/>
      <c r="EE145" s="36"/>
      <c r="EF145" s="36"/>
      <c r="EG145" s="36"/>
      <c r="EH145" s="36"/>
      <c r="EI145" s="36"/>
      <c r="EJ145" s="36"/>
      <c r="EK145" s="36"/>
      <c r="EL145" s="36"/>
      <c r="EM145" s="36"/>
      <c r="EN145" s="36"/>
      <c r="EO145" s="36"/>
      <c r="EP145" s="36"/>
      <c r="EQ145" s="36"/>
      <c r="ER145" s="36"/>
      <c r="ES145" s="36"/>
      <c r="ET145" s="36"/>
      <c r="EU145" s="36"/>
      <c r="EV145" s="36"/>
      <c r="EW145" s="36"/>
      <c r="EX145" s="36"/>
      <c r="EY145" s="36"/>
      <c r="EZ145" s="36"/>
      <c r="FA145" s="36"/>
      <c r="FB145" s="36"/>
      <c r="FC145" s="36"/>
      <c r="FD145" s="36"/>
      <c r="FE145" s="36"/>
      <c r="FF145" s="36"/>
      <c r="FG145" s="36"/>
      <c r="FH145" s="36"/>
      <c r="FI145" s="36"/>
      <c r="FJ145" s="36"/>
      <c r="FK145" s="36"/>
      <c r="FL145" s="36"/>
      <c r="FM145" s="36"/>
      <c r="FN145" s="36"/>
      <c r="FO145" s="36"/>
      <c r="FP145" s="36"/>
      <c r="FQ145" s="36"/>
      <c r="FR145" s="36"/>
      <c r="FS145" s="36"/>
      <c r="FT145" s="36"/>
      <c r="FU145" s="36"/>
      <c r="FV145" s="36"/>
      <c r="FW145" s="36"/>
      <c r="FX145" s="36"/>
      <c r="FY145" s="36"/>
      <c r="FZ145" s="36"/>
      <c r="GA145" s="36"/>
      <c r="GB145" s="36"/>
      <c r="GC145" s="36"/>
      <c r="GD145" s="36"/>
      <c r="GE145" s="36"/>
      <c r="GF145" s="36"/>
      <c r="GG145" s="36"/>
      <c r="GH145" s="36"/>
      <c r="GI145" s="36"/>
      <c r="GJ145" s="36"/>
      <c r="GK145" s="36"/>
      <c r="GL145" s="36"/>
      <c r="GM145" s="36"/>
      <c r="GN145" s="36"/>
      <c r="GO145" s="36"/>
      <c r="GP145" s="36"/>
      <c r="GQ145" s="36"/>
      <c r="GR145" s="36"/>
      <c r="GS145" s="36"/>
      <c r="GT145" s="36"/>
      <c r="GU145" s="36"/>
      <c r="GV145" s="36"/>
      <c r="GW145" s="36"/>
      <c r="GX145" s="36"/>
      <c r="GY145" s="36"/>
      <c r="GZ145" s="36"/>
      <c r="HA145" s="36"/>
      <c r="HB145" s="36"/>
      <c r="HC145" s="36"/>
      <c r="HD145" s="36"/>
      <c r="HE145" s="36"/>
      <c r="HF145" s="36"/>
      <c r="HG145" s="36"/>
      <c r="HH145" s="36"/>
      <c r="HI145" s="36"/>
      <c r="HJ145" s="36"/>
      <c r="HK145" s="36"/>
      <c r="HL145" s="36"/>
      <c r="HM145" s="36"/>
      <c r="HN145" s="36"/>
      <c r="HO145" s="36"/>
      <c r="HP145" s="36"/>
      <c r="HQ145" s="36"/>
      <c r="HR145" s="36"/>
      <c r="HS145" s="36"/>
      <c r="HT145" s="36"/>
      <c r="HU145" s="36"/>
      <c r="HV145" s="36"/>
      <c r="HW145" s="36"/>
      <c r="HX145" s="36"/>
      <c r="HY145" s="36"/>
      <c r="HZ145" s="36"/>
      <c r="IA145" s="36"/>
      <c r="IB145" s="36"/>
      <c r="IC145" s="36"/>
      <c r="ID145" s="36"/>
      <c r="IE145" s="36"/>
      <c r="IF145" s="36"/>
      <c r="IG145" s="36"/>
      <c r="IH145" s="36"/>
      <c r="II145" s="36"/>
      <c r="IJ145" s="36"/>
    </row>
    <row r="146" spans="2:244" s="43" customFormat="1" ht="9" customHeight="1">
      <c r="B146" s="36"/>
      <c r="C146" s="44"/>
      <c r="D146" s="44"/>
      <c r="E146" s="44"/>
      <c r="F146" s="44"/>
      <c r="G146" s="44"/>
      <c r="H146" s="44"/>
      <c r="I146" s="44"/>
      <c r="J146" s="44"/>
      <c r="K146" s="44"/>
      <c r="L146" s="44"/>
      <c r="M146" s="44"/>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c r="DG146" s="36"/>
      <c r="DH146" s="36"/>
      <c r="DI146" s="36"/>
      <c r="DJ146" s="36"/>
      <c r="DK146" s="36"/>
      <c r="DL146" s="36"/>
      <c r="DM146" s="36"/>
      <c r="DN146" s="36"/>
      <c r="DO146" s="36"/>
      <c r="DP146" s="36"/>
      <c r="DQ146" s="36"/>
      <c r="DR146" s="36"/>
      <c r="DS146" s="36"/>
      <c r="DT146" s="36"/>
      <c r="DU146" s="36"/>
      <c r="DV146" s="36"/>
      <c r="DW146" s="36"/>
      <c r="DX146" s="36"/>
      <c r="DY146" s="36"/>
      <c r="DZ146" s="36"/>
      <c r="EA146" s="36"/>
      <c r="EB146" s="36"/>
      <c r="EC146" s="36"/>
      <c r="ED146" s="36"/>
      <c r="EE146" s="36"/>
      <c r="EF146" s="36"/>
      <c r="EG146" s="36"/>
      <c r="EH146" s="36"/>
      <c r="EI146" s="36"/>
      <c r="EJ146" s="36"/>
      <c r="EK146" s="36"/>
      <c r="EL146" s="36"/>
      <c r="EM146" s="36"/>
      <c r="EN146" s="36"/>
      <c r="EO146" s="36"/>
      <c r="EP146" s="36"/>
      <c r="EQ146" s="36"/>
      <c r="ER146" s="36"/>
      <c r="ES146" s="36"/>
      <c r="ET146" s="36"/>
      <c r="EU146" s="36"/>
      <c r="EV146" s="36"/>
      <c r="EW146" s="36"/>
      <c r="EX146" s="36"/>
      <c r="EY146" s="36"/>
      <c r="EZ146" s="36"/>
      <c r="FA146" s="36"/>
      <c r="FB146" s="36"/>
      <c r="FC146" s="36"/>
      <c r="FD146" s="36"/>
      <c r="FE146" s="36"/>
      <c r="FF146" s="36"/>
      <c r="FG146" s="36"/>
      <c r="FH146" s="36"/>
      <c r="FI146" s="36"/>
      <c r="FJ146" s="36"/>
      <c r="FK146" s="36"/>
      <c r="FL146" s="36"/>
      <c r="FM146" s="36"/>
      <c r="FN146" s="36"/>
      <c r="FO146" s="36"/>
      <c r="FP146" s="36"/>
      <c r="FQ146" s="36"/>
      <c r="FR146" s="36"/>
      <c r="FS146" s="36"/>
      <c r="FT146" s="36"/>
      <c r="FU146" s="36"/>
      <c r="FV146" s="36"/>
      <c r="FW146" s="36"/>
      <c r="FX146" s="36"/>
      <c r="FY146" s="36"/>
      <c r="FZ146" s="36"/>
      <c r="GA146" s="36"/>
      <c r="GB146" s="36"/>
      <c r="GC146" s="36"/>
      <c r="GD146" s="36"/>
      <c r="GE146" s="36"/>
      <c r="GF146" s="36"/>
      <c r="GG146" s="36"/>
      <c r="GH146" s="36"/>
      <c r="GI146" s="36"/>
      <c r="GJ146" s="36"/>
      <c r="GK146" s="36"/>
      <c r="GL146" s="36"/>
      <c r="GM146" s="36"/>
      <c r="GN146" s="36"/>
      <c r="GO146" s="36"/>
      <c r="GP146" s="36"/>
      <c r="GQ146" s="36"/>
      <c r="GR146" s="36"/>
      <c r="GS146" s="36"/>
      <c r="GT146" s="36"/>
      <c r="GU146" s="36"/>
      <c r="GV146" s="36"/>
      <c r="GW146" s="36"/>
      <c r="GX146" s="36"/>
      <c r="GY146" s="36"/>
      <c r="GZ146" s="36"/>
      <c r="HA146" s="36"/>
      <c r="HB146" s="36"/>
      <c r="HC146" s="36"/>
      <c r="HD146" s="36"/>
      <c r="HE146" s="36"/>
      <c r="HF146" s="36"/>
      <c r="HG146" s="36"/>
      <c r="HH146" s="36"/>
      <c r="HI146" s="36"/>
      <c r="HJ146" s="36"/>
      <c r="HK146" s="36"/>
      <c r="HL146" s="36"/>
      <c r="HM146" s="36"/>
      <c r="HN146" s="36"/>
      <c r="HO146" s="36"/>
      <c r="HP146" s="36"/>
      <c r="HQ146" s="36"/>
      <c r="HR146" s="36"/>
      <c r="HS146" s="36"/>
      <c r="HT146" s="36"/>
      <c r="HU146" s="36"/>
      <c r="HV146" s="36"/>
      <c r="HW146" s="36"/>
      <c r="HX146" s="36"/>
      <c r="HY146" s="36"/>
      <c r="HZ146" s="36"/>
      <c r="IA146" s="36"/>
      <c r="IB146" s="36"/>
      <c r="IC146" s="36"/>
      <c r="ID146" s="36"/>
      <c r="IE146" s="36"/>
      <c r="IF146" s="36"/>
      <c r="IG146" s="36"/>
      <c r="IH146" s="36"/>
      <c r="II146" s="36"/>
      <c r="IJ146" s="36"/>
    </row>
    <row r="147" spans="2:244" s="43" customFormat="1" ht="9" customHeight="1">
      <c r="B147" s="36"/>
      <c r="C147" s="44"/>
      <c r="D147" s="44"/>
      <c r="E147" s="44"/>
      <c r="F147" s="44"/>
      <c r="G147" s="44"/>
      <c r="H147" s="44"/>
      <c r="I147" s="44"/>
      <c r="J147" s="44"/>
      <c r="K147" s="44"/>
      <c r="L147" s="44"/>
      <c r="M147" s="44"/>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6"/>
      <c r="DI147" s="36"/>
      <c r="DJ147" s="36"/>
      <c r="DK147" s="36"/>
      <c r="DL147" s="36"/>
      <c r="DM147" s="36"/>
      <c r="DN147" s="36"/>
      <c r="DO147" s="36"/>
      <c r="DP147" s="36"/>
      <c r="DQ147" s="36"/>
      <c r="DR147" s="36"/>
      <c r="DS147" s="36"/>
      <c r="DT147" s="36"/>
      <c r="DU147" s="36"/>
      <c r="DV147" s="36"/>
      <c r="DW147" s="36"/>
      <c r="DX147" s="36"/>
      <c r="DY147" s="36"/>
      <c r="DZ147" s="36"/>
      <c r="EA147" s="36"/>
      <c r="EB147" s="36"/>
      <c r="EC147" s="36"/>
      <c r="ED147" s="36"/>
      <c r="EE147" s="36"/>
      <c r="EF147" s="36"/>
      <c r="EG147" s="36"/>
      <c r="EH147" s="36"/>
      <c r="EI147" s="36"/>
      <c r="EJ147" s="36"/>
      <c r="EK147" s="36"/>
      <c r="EL147" s="36"/>
      <c r="EM147" s="36"/>
      <c r="EN147" s="36"/>
      <c r="EO147" s="36"/>
      <c r="EP147" s="36"/>
      <c r="EQ147" s="36"/>
      <c r="ER147" s="36"/>
      <c r="ES147" s="36"/>
      <c r="ET147" s="36"/>
      <c r="EU147" s="36"/>
      <c r="EV147" s="36"/>
      <c r="EW147" s="36"/>
      <c r="EX147" s="36"/>
      <c r="EY147" s="36"/>
      <c r="EZ147" s="36"/>
      <c r="FA147" s="36"/>
      <c r="FB147" s="36"/>
      <c r="FC147" s="36"/>
      <c r="FD147" s="36"/>
      <c r="FE147" s="36"/>
      <c r="FF147" s="36"/>
      <c r="FG147" s="36"/>
      <c r="FH147" s="36"/>
      <c r="FI147" s="36"/>
      <c r="FJ147" s="36"/>
      <c r="FK147" s="36"/>
      <c r="FL147" s="36"/>
      <c r="FM147" s="36"/>
      <c r="FN147" s="36"/>
      <c r="FO147" s="36"/>
      <c r="FP147" s="36"/>
      <c r="FQ147" s="36"/>
      <c r="FR147" s="36"/>
      <c r="FS147" s="36"/>
      <c r="FT147" s="36"/>
      <c r="FU147" s="36"/>
      <c r="FV147" s="36"/>
      <c r="FW147" s="36"/>
      <c r="FX147" s="36"/>
      <c r="FY147" s="36"/>
      <c r="FZ147" s="36"/>
      <c r="GA147" s="36"/>
      <c r="GB147" s="36"/>
      <c r="GC147" s="36"/>
      <c r="GD147" s="36"/>
      <c r="GE147" s="36"/>
      <c r="GF147" s="36"/>
      <c r="GG147" s="36"/>
      <c r="GH147" s="36"/>
      <c r="GI147" s="36"/>
      <c r="GJ147" s="36"/>
      <c r="GK147" s="36"/>
      <c r="GL147" s="36"/>
      <c r="GM147" s="36"/>
      <c r="GN147" s="36"/>
      <c r="GO147" s="36"/>
      <c r="GP147" s="36"/>
      <c r="GQ147" s="36"/>
      <c r="GR147" s="36"/>
      <c r="GS147" s="36"/>
      <c r="GT147" s="36"/>
      <c r="GU147" s="36"/>
      <c r="GV147" s="36"/>
      <c r="GW147" s="36"/>
      <c r="GX147" s="36"/>
      <c r="GY147" s="36"/>
      <c r="GZ147" s="36"/>
      <c r="HA147" s="36"/>
      <c r="HB147" s="36"/>
      <c r="HC147" s="36"/>
      <c r="HD147" s="36"/>
      <c r="HE147" s="36"/>
      <c r="HF147" s="36"/>
      <c r="HG147" s="36"/>
      <c r="HH147" s="36"/>
      <c r="HI147" s="36"/>
      <c r="HJ147" s="36"/>
      <c r="HK147" s="36"/>
      <c r="HL147" s="36"/>
      <c r="HM147" s="36"/>
      <c r="HN147" s="36"/>
      <c r="HO147" s="36"/>
      <c r="HP147" s="36"/>
      <c r="HQ147" s="36"/>
      <c r="HR147" s="36"/>
      <c r="HS147" s="36"/>
      <c r="HT147" s="36"/>
      <c r="HU147" s="36"/>
      <c r="HV147" s="36"/>
      <c r="HW147" s="36"/>
      <c r="HX147" s="36"/>
      <c r="HY147" s="36"/>
      <c r="HZ147" s="36"/>
      <c r="IA147" s="36"/>
      <c r="IB147" s="36"/>
      <c r="IC147" s="36"/>
      <c r="ID147" s="36"/>
      <c r="IE147" s="36"/>
      <c r="IF147" s="36"/>
      <c r="IG147" s="36"/>
      <c r="IH147" s="36"/>
      <c r="II147" s="36"/>
      <c r="IJ147" s="36"/>
    </row>
    <row r="148" spans="2:244" s="43" customFormat="1" ht="9" customHeight="1">
      <c r="B148" s="36"/>
      <c r="C148" s="44"/>
      <c r="D148" s="44"/>
      <c r="E148" s="44"/>
      <c r="F148" s="44"/>
      <c r="G148" s="44"/>
      <c r="H148" s="44"/>
      <c r="I148" s="44"/>
      <c r="J148" s="44"/>
      <c r="K148" s="44"/>
      <c r="L148" s="44"/>
      <c r="M148" s="44"/>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c r="DG148" s="36"/>
      <c r="DH148" s="36"/>
      <c r="DI148" s="36"/>
      <c r="DJ148" s="36"/>
      <c r="DK148" s="36"/>
      <c r="DL148" s="36"/>
      <c r="DM148" s="36"/>
      <c r="DN148" s="36"/>
      <c r="DO148" s="36"/>
      <c r="DP148" s="36"/>
      <c r="DQ148" s="36"/>
      <c r="DR148" s="36"/>
      <c r="DS148" s="36"/>
      <c r="DT148" s="36"/>
      <c r="DU148" s="36"/>
      <c r="DV148" s="36"/>
      <c r="DW148" s="36"/>
      <c r="DX148" s="36"/>
      <c r="DY148" s="36"/>
      <c r="DZ148" s="36"/>
      <c r="EA148" s="36"/>
      <c r="EB148" s="36"/>
      <c r="EC148" s="36"/>
      <c r="ED148" s="36"/>
      <c r="EE148" s="36"/>
      <c r="EF148" s="36"/>
      <c r="EG148" s="36"/>
      <c r="EH148" s="36"/>
      <c r="EI148" s="36"/>
      <c r="EJ148" s="36"/>
      <c r="EK148" s="36"/>
      <c r="EL148" s="36"/>
      <c r="EM148" s="36"/>
      <c r="EN148" s="36"/>
      <c r="EO148" s="36"/>
      <c r="EP148" s="36"/>
      <c r="EQ148" s="36"/>
      <c r="ER148" s="36"/>
      <c r="ES148" s="36"/>
      <c r="ET148" s="36"/>
      <c r="EU148" s="36"/>
      <c r="EV148" s="36"/>
      <c r="EW148" s="36"/>
      <c r="EX148" s="36"/>
      <c r="EY148" s="36"/>
      <c r="EZ148" s="36"/>
      <c r="FA148" s="36"/>
      <c r="FB148" s="36"/>
      <c r="FC148" s="36"/>
      <c r="FD148" s="36"/>
      <c r="FE148" s="36"/>
      <c r="FF148" s="36"/>
      <c r="FG148" s="36"/>
      <c r="FH148" s="36"/>
      <c r="FI148" s="36"/>
      <c r="FJ148" s="36"/>
      <c r="FK148" s="36"/>
      <c r="FL148" s="36"/>
      <c r="FM148" s="36"/>
      <c r="FN148" s="36"/>
      <c r="FO148" s="36"/>
      <c r="FP148" s="36"/>
      <c r="FQ148" s="36"/>
      <c r="FR148" s="36"/>
      <c r="FS148" s="36"/>
      <c r="FT148" s="36"/>
      <c r="FU148" s="36"/>
      <c r="FV148" s="36"/>
      <c r="FW148" s="36"/>
      <c r="FX148" s="36"/>
      <c r="FY148" s="36"/>
      <c r="FZ148" s="36"/>
      <c r="GA148" s="36"/>
      <c r="GB148" s="36"/>
      <c r="GC148" s="36"/>
      <c r="GD148" s="36"/>
      <c r="GE148" s="36"/>
      <c r="GF148" s="36"/>
      <c r="GG148" s="36"/>
      <c r="GH148" s="36"/>
      <c r="GI148" s="36"/>
      <c r="GJ148" s="36"/>
      <c r="GK148" s="36"/>
      <c r="GL148" s="36"/>
      <c r="GM148" s="36"/>
      <c r="GN148" s="36"/>
      <c r="GO148" s="36"/>
      <c r="GP148" s="36"/>
      <c r="GQ148" s="36"/>
      <c r="GR148" s="36"/>
      <c r="GS148" s="36"/>
      <c r="GT148" s="36"/>
      <c r="GU148" s="36"/>
      <c r="GV148" s="36"/>
      <c r="GW148" s="36"/>
      <c r="GX148" s="36"/>
      <c r="GY148" s="36"/>
      <c r="GZ148" s="36"/>
      <c r="HA148" s="36"/>
      <c r="HB148" s="36"/>
      <c r="HC148" s="36"/>
      <c r="HD148" s="36"/>
      <c r="HE148" s="36"/>
      <c r="HF148" s="36"/>
      <c r="HG148" s="36"/>
      <c r="HH148" s="36"/>
      <c r="HI148" s="36"/>
      <c r="HJ148" s="36"/>
      <c r="HK148" s="36"/>
      <c r="HL148" s="36"/>
      <c r="HM148" s="36"/>
      <c r="HN148" s="36"/>
      <c r="HO148" s="36"/>
      <c r="HP148" s="36"/>
      <c r="HQ148" s="36"/>
      <c r="HR148" s="36"/>
      <c r="HS148" s="36"/>
      <c r="HT148" s="36"/>
      <c r="HU148" s="36"/>
      <c r="HV148" s="36"/>
      <c r="HW148" s="36"/>
      <c r="HX148" s="36"/>
      <c r="HY148" s="36"/>
      <c r="HZ148" s="36"/>
      <c r="IA148" s="36"/>
      <c r="IB148" s="36"/>
      <c r="IC148" s="36"/>
      <c r="ID148" s="36"/>
      <c r="IE148" s="36"/>
      <c r="IF148" s="36"/>
      <c r="IG148" s="36"/>
      <c r="IH148" s="36"/>
      <c r="II148" s="36"/>
      <c r="IJ148" s="36"/>
    </row>
    <row r="149" spans="2:244" s="43" customFormat="1" ht="9" customHeight="1">
      <c r="B149" s="36"/>
      <c r="C149" s="44"/>
      <c r="D149" s="44"/>
      <c r="E149" s="44"/>
      <c r="F149" s="44"/>
      <c r="G149" s="44"/>
      <c r="H149" s="44"/>
      <c r="I149" s="44"/>
      <c r="J149" s="44"/>
      <c r="K149" s="44"/>
      <c r="L149" s="44"/>
      <c r="M149" s="44"/>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c r="DG149" s="36"/>
      <c r="DH149" s="36"/>
      <c r="DI149" s="36"/>
      <c r="DJ149" s="36"/>
      <c r="DK149" s="36"/>
      <c r="DL149" s="36"/>
      <c r="DM149" s="36"/>
      <c r="DN149" s="36"/>
      <c r="DO149" s="36"/>
      <c r="DP149" s="36"/>
      <c r="DQ149" s="36"/>
      <c r="DR149" s="36"/>
      <c r="DS149" s="36"/>
      <c r="DT149" s="36"/>
      <c r="DU149" s="36"/>
      <c r="DV149" s="36"/>
      <c r="DW149" s="36"/>
      <c r="DX149" s="36"/>
      <c r="DY149" s="36"/>
      <c r="DZ149" s="36"/>
      <c r="EA149" s="36"/>
      <c r="EB149" s="36"/>
      <c r="EC149" s="36"/>
      <c r="ED149" s="36"/>
      <c r="EE149" s="36"/>
      <c r="EF149" s="36"/>
      <c r="EG149" s="36"/>
      <c r="EH149" s="36"/>
      <c r="EI149" s="36"/>
      <c r="EJ149" s="36"/>
      <c r="EK149" s="36"/>
      <c r="EL149" s="36"/>
      <c r="EM149" s="36"/>
      <c r="EN149" s="36"/>
      <c r="EO149" s="36"/>
      <c r="EP149" s="36"/>
      <c r="EQ149" s="36"/>
      <c r="ER149" s="36"/>
      <c r="ES149" s="36"/>
      <c r="ET149" s="36"/>
      <c r="EU149" s="36"/>
      <c r="EV149" s="36"/>
      <c r="EW149" s="36"/>
      <c r="EX149" s="36"/>
      <c r="EY149" s="36"/>
      <c r="EZ149" s="36"/>
      <c r="FA149" s="36"/>
      <c r="FB149" s="36"/>
      <c r="FC149" s="36"/>
      <c r="FD149" s="36"/>
      <c r="FE149" s="36"/>
      <c r="FF149" s="36"/>
      <c r="FG149" s="36"/>
      <c r="FH149" s="36"/>
      <c r="FI149" s="36"/>
      <c r="FJ149" s="36"/>
      <c r="FK149" s="36"/>
      <c r="FL149" s="36"/>
      <c r="FM149" s="36"/>
      <c r="FN149" s="36"/>
      <c r="FO149" s="36"/>
      <c r="FP149" s="36"/>
      <c r="FQ149" s="36"/>
      <c r="FR149" s="36"/>
      <c r="FS149" s="36"/>
      <c r="FT149" s="36"/>
      <c r="FU149" s="36"/>
      <c r="FV149" s="36"/>
      <c r="FW149" s="36"/>
      <c r="FX149" s="36"/>
      <c r="FY149" s="36"/>
      <c r="FZ149" s="36"/>
      <c r="GA149" s="36"/>
      <c r="GB149" s="36"/>
      <c r="GC149" s="36"/>
      <c r="GD149" s="36"/>
      <c r="GE149" s="36"/>
      <c r="GF149" s="36"/>
      <c r="GG149" s="36"/>
      <c r="GH149" s="36"/>
      <c r="GI149" s="36"/>
      <c r="GJ149" s="36"/>
      <c r="GK149" s="36"/>
      <c r="GL149" s="36"/>
      <c r="GM149" s="36"/>
      <c r="GN149" s="36"/>
      <c r="GO149" s="36"/>
      <c r="GP149" s="36"/>
      <c r="GQ149" s="36"/>
      <c r="GR149" s="36"/>
      <c r="GS149" s="36"/>
      <c r="GT149" s="36"/>
      <c r="GU149" s="36"/>
      <c r="GV149" s="36"/>
      <c r="GW149" s="36"/>
      <c r="GX149" s="36"/>
      <c r="GY149" s="36"/>
      <c r="GZ149" s="36"/>
      <c r="HA149" s="36"/>
      <c r="HB149" s="36"/>
      <c r="HC149" s="36"/>
      <c r="HD149" s="36"/>
      <c r="HE149" s="36"/>
      <c r="HF149" s="36"/>
      <c r="HG149" s="36"/>
      <c r="HH149" s="36"/>
      <c r="HI149" s="36"/>
      <c r="HJ149" s="36"/>
      <c r="HK149" s="36"/>
      <c r="HL149" s="36"/>
      <c r="HM149" s="36"/>
      <c r="HN149" s="36"/>
      <c r="HO149" s="36"/>
      <c r="HP149" s="36"/>
      <c r="HQ149" s="36"/>
      <c r="HR149" s="36"/>
      <c r="HS149" s="36"/>
      <c r="HT149" s="36"/>
      <c r="HU149" s="36"/>
      <c r="HV149" s="36"/>
      <c r="HW149" s="36"/>
      <c r="HX149" s="36"/>
      <c r="HY149" s="36"/>
      <c r="HZ149" s="36"/>
      <c r="IA149" s="36"/>
      <c r="IB149" s="36"/>
      <c r="IC149" s="36"/>
      <c r="ID149" s="36"/>
      <c r="IE149" s="36"/>
      <c r="IF149" s="36"/>
      <c r="IG149" s="36"/>
      <c r="IH149" s="36"/>
      <c r="II149" s="36"/>
      <c r="IJ149" s="36"/>
    </row>
    <row r="150" spans="2:244" s="43" customFormat="1" ht="9" customHeight="1">
      <c r="B150" s="36"/>
      <c r="C150" s="44"/>
      <c r="D150" s="44"/>
      <c r="E150" s="44"/>
      <c r="F150" s="44"/>
      <c r="G150" s="44"/>
      <c r="H150" s="44"/>
      <c r="I150" s="44"/>
      <c r="J150" s="44"/>
      <c r="K150" s="44"/>
      <c r="L150" s="44"/>
      <c r="M150" s="44"/>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c r="DG150" s="36"/>
      <c r="DH150" s="36"/>
      <c r="DI150" s="36"/>
      <c r="DJ150" s="36"/>
      <c r="DK150" s="36"/>
      <c r="DL150" s="36"/>
      <c r="DM150" s="36"/>
      <c r="DN150" s="36"/>
      <c r="DO150" s="36"/>
      <c r="DP150" s="36"/>
      <c r="DQ150" s="36"/>
      <c r="DR150" s="36"/>
      <c r="DS150" s="36"/>
      <c r="DT150" s="36"/>
      <c r="DU150" s="36"/>
      <c r="DV150" s="36"/>
      <c r="DW150" s="36"/>
      <c r="DX150" s="36"/>
      <c r="DY150" s="36"/>
      <c r="DZ150" s="36"/>
      <c r="EA150" s="36"/>
      <c r="EB150" s="36"/>
      <c r="EC150" s="36"/>
      <c r="ED150" s="36"/>
      <c r="EE150" s="36"/>
      <c r="EF150" s="36"/>
      <c r="EG150" s="36"/>
      <c r="EH150" s="36"/>
      <c r="EI150" s="36"/>
      <c r="EJ150" s="36"/>
      <c r="EK150" s="36"/>
      <c r="EL150" s="36"/>
      <c r="EM150" s="36"/>
      <c r="EN150" s="36"/>
      <c r="EO150" s="36"/>
      <c r="EP150" s="36"/>
      <c r="EQ150" s="36"/>
      <c r="ER150" s="36"/>
      <c r="ES150" s="36"/>
      <c r="ET150" s="36"/>
      <c r="EU150" s="36"/>
      <c r="EV150" s="36"/>
      <c r="EW150" s="36"/>
      <c r="EX150" s="36"/>
      <c r="EY150" s="36"/>
      <c r="EZ150" s="36"/>
      <c r="FA150" s="36"/>
      <c r="FB150" s="36"/>
      <c r="FC150" s="36"/>
      <c r="FD150" s="36"/>
      <c r="FE150" s="36"/>
      <c r="FF150" s="36"/>
      <c r="FG150" s="36"/>
      <c r="FH150" s="36"/>
      <c r="FI150" s="36"/>
      <c r="FJ150" s="36"/>
      <c r="FK150" s="36"/>
      <c r="FL150" s="36"/>
      <c r="FM150" s="36"/>
      <c r="FN150" s="36"/>
      <c r="FO150" s="36"/>
      <c r="FP150" s="36"/>
      <c r="FQ150" s="36"/>
      <c r="FR150" s="36"/>
      <c r="FS150" s="36"/>
      <c r="FT150" s="36"/>
      <c r="FU150" s="36"/>
      <c r="FV150" s="36"/>
      <c r="FW150" s="36"/>
      <c r="FX150" s="36"/>
      <c r="FY150" s="36"/>
      <c r="FZ150" s="36"/>
      <c r="GA150" s="36"/>
      <c r="GB150" s="36"/>
      <c r="GC150" s="36"/>
      <c r="GD150" s="36"/>
      <c r="GE150" s="36"/>
      <c r="GF150" s="36"/>
      <c r="GG150" s="36"/>
      <c r="GH150" s="36"/>
      <c r="GI150" s="36"/>
      <c r="GJ150" s="36"/>
      <c r="GK150" s="36"/>
      <c r="GL150" s="36"/>
      <c r="GM150" s="36"/>
      <c r="GN150" s="36"/>
      <c r="GO150" s="36"/>
      <c r="GP150" s="36"/>
      <c r="GQ150" s="36"/>
      <c r="GR150" s="36"/>
      <c r="GS150" s="36"/>
      <c r="GT150" s="36"/>
      <c r="GU150" s="36"/>
      <c r="GV150" s="36"/>
      <c r="GW150" s="36"/>
      <c r="GX150" s="36"/>
      <c r="GY150" s="36"/>
      <c r="GZ150" s="36"/>
      <c r="HA150" s="36"/>
      <c r="HB150" s="36"/>
      <c r="HC150" s="36"/>
      <c r="HD150" s="36"/>
      <c r="HE150" s="36"/>
      <c r="HF150" s="36"/>
      <c r="HG150" s="36"/>
      <c r="HH150" s="36"/>
      <c r="HI150" s="36"/>
      <c r="HJ150" s="36"/>
      <c r="HK150" s="36"/>
      <c r="HL150" s="36"/>
      <c r="HM150" s="36"/>
      <c r="HN150" s="36"/>
      <c r="HO150" s="36"/>
      <c r="HP150" s="36"/>
      <c r="HQ150" s="36"/>
      <c r="HR150" s="36"/>
      <c r="HS150" s="36"/>
      <c r="HT150" s="36"/>
      <c r="HU150" s="36"/>
      <c r="HV150" s="36"/>
      <c r="HW150" s="36"/>
      <c r="HX150" s="36"/>
      <c r="HY150" s="36"/>
      <c r="HZ150" s="36"/>
      <c r="IA150" s="36"/>
      <c r="IB150" s="36"/>
      <c r="IC150" s="36"/>
      <c r="ID150" s="36"/>
      <c r="IE150" s="36"/>
      <c r="IF150" s="36"/>
      <c r="IG150" s="36"/>
      <c r="IH150" s="36"/>
      <c r="II150" s="36"/>
      <c r="IJ150" s="36"/>
    </row>
    <row r="151" spans="2:244" s="43" customFormat="1" ht="9" customHeight="1">
      <c r="B151" s="36"/>
      <c r="C151" s="44"/>
      <c r="D151" s="44"/>
      <c r="E151" s="44"/>
      <c r="F151" s="44"/>
      <c r="G151" s="44"/>
      <c r="H151" s="44"/>
      <c r="I151" s="44"/>
      <c r="J151" s="44"/>
      <c r="K151" s="44"/>
      <c r="L151" s="44"/>
      <c r="M151" s="44"/>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c r="DG151" s="36"/>
      <c r="DH151" s="36"/>
      <c r="DI151" s="36"/>
      <c r="DJ151" s="36"/>
      <c r="DK151" s="36"/>
      <c r="DL151" s="36"/>
      <c r="DM151" s="36"/>
      <c r="DN151" s="36"/>
      <c r="DO151" s="36"/>
      <c r="DP151" s="36"/>
      <c r="DQ151" s="36"/>
      <c r="DR151" s="36"/>
      <c r="DS151" s="36"/>
      <c r="DT151" s="36"/>
      <c r="DU151" s="36"/>
      <c r="DV151" s="36"/>
      <c r="DW151" s="36"/>
      <c r="DX151" s="36"/>
      <c r="DY151" s="36"/>
      <c r="DZ151" s="36"/>
      <c r="EA151" s="36"/>
      <c r="EB151" s="36"/>
      <c r="EC151" s="36"/>
      <c r="ED151" s="36"/>
      <c r="EE151" s="36"/>
      <c r="EF151" s="36"/>
      <c r="EG151" s="36"/>
      <c r="EH151" s="36"/>
      <c r="EI151" s="36"/>
      <c r="EJ151" s="36"/>
      <c r="EK151" s="36"/>
      <c r="EL151" s="36"/>
      <c r="EM151" s="36"/>
      <c r="EN151" s="36"/>
      <c r="EO151" s="36"/>
      <c r="EP151" s="36"/>
      <c r="EQ151" s="36"/>
      <c r="ER151" s="36"/>
      <c r="ES151" s="36"/>
      <c r="ET151" s="36"/>
      <c r="EU151" s="36"/>
      <c r="EV151" s="36"/>
      <c r="EW151" s="36"/>
      <c r="EX151" s="36"/>
      <c r="EY151" s="36"/>
      <c r="EZ151" s="36"/>
      <c r="FA151" s="36"/>
      <c r="FB151" s="36"/>
      <c r="FC151" s="36"/>
      <c r="FD151" s="36"/>
      <c r="FE151" s="36"/>
      <c r="FF151" s="36"/>
      <c r="FG151" s="36"/>
      <c r="FH151" s="36"/>
      <c r="FI151" s="36"/>
      <c r="FJ151" s="36"/>
      <c r="FK151" s="36"/>
      <c r="FL151" s="36"/>
      <c r="FM151" s="36"/>
      <c r="FN151" s="36"/>
      <c r="FO151" s="36"/>
      <c r="FP151" s="36"/>
      <c r="FQ151" s="36"/>
      <c r="FR151" s="36"/>
      <c r="FS151" s="36"/>
      <c r="FT151" s="36"/>
      <c r="FU151" s="36"/>
      <c r="FV151" s="36"/>
      <c r="FW151" s="36"/>
      <c r="FX151" s="36"/>
      <c r="FY151" s="36"/>
      <c r="FZ151" s="36"/>
      <c r="GA151" s="36"/>
      <c r="GB151" s="36"/>
      <c r="GC151" s="36"/>
      <c r="GD151" s="36"/>
      <c r="GE151" s="36"/>
      <c r="GF151" s="36"/>
      <c r="GG151" s="36"/>
      <c r="GH151" s="36"/>
      <c r="GI151" s="36"/>
      <c r="GJ151" s="36"/>
      <c r="GK151" s="36"/>
      <c r="GL151" s="36"/>
      <c r="GM151" s="36"/>
      <c r="GN151" s="36"/>
      <c r="GO151" s="36"/>
      <c r="GP151" s="36"/>
      <c r="GQ151" s="36"/>
      <c r="GR151" s="36"/>
      <c r="GS151" s="36"/>
      <c r="GT151" s="36"/>
      <c r="GU151" s="36"/>
      <c r="GV151" s="36"/>
      <c r="GW151" s="36"/>
      <c r="GX151" s="36"/>
      <c r="GY151" s="36"/>
      <c r="GZ151" s="36"/>
      <c r="HA151" s="36"/>
      <c r="HB151" s="36"/>
      <c r="HC151" s="36"/>
      <c r="HD151" s="36"/>
      <c r="HE151" s="36"/>
      <c r="HF151" s="36"/>
      <c r="HG151" s="36"/>
      <c r="HH151" s="36"/>
      <c r="HI151" s="36"/>
      <c r="HJ151" s="36"/>
      <c r="HK151" s="36"/>
      <c r="HL151" s="36"/>
      <c r="HM151" s="36"/>
      <c r="HN151" s="36"/>
      <c r="HO151" s="36"/>
      <c r="HP151" s="36"/>
      <c r="HQ151" s="36"/>
      <c r="HR151" s="36"/>
      <c r="HS151" s="36"/>
      <c r="HT151" s="36"/>
      <c r="HU151" s="36"/>
      <c r="HV151" s="36"/>
      <c r="HW151" s="36"/>
      <c r="HX151" s="36"/>
      <c r="HY151" s="36"/>
      <c r="HZ151" s="36"/>
      <c r="IA151" s="36"/>
      <c r="IB151" s="36"/>
      <c r="IC151" s="36"/>
      <c r="ID151" s="36"/>
      <c r="IE151" s="36"/>
      <c r="IF151" s="36"/>
      <c r="IG151" s="36"/>
      <c r="IH151" s="36"/>
      <c r="II151" s="36"/>
      <c r="IJ151" s="36"/>
    </row>
    <row r="152" spans="2:244" s="43" customFormat="1" ht="9" customHeight="1">
      <c r="B152" s="36"/>
      <c r="C152" s="44"/>
      <c r="D152" s="44"/>
      <c r="E152" s="44"/>
      <c r="F152" s="44"/>
      <c r="G152" s="44"/>
      <c r="H152" s="44"/>
      <c r="I152" s="44"/>
      <c r="J152" s="44"/>
      <c r="K152" s="44"/>
      <c r="L152" s="44"/>
      <c r="M152" s="44"/>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c r="DG152" s="36"/>
      <c r="DH152" s="36"/>
      <c r="DI152" s="36"/>
      <c r="DJ152" s="36"/>
      <c r="DK152" s="36"/>
      <c r="DL152" s="36"/>
      <c r="DM152" s="36"/>
      <c r="DN152" s="36"/>
      <c r="DO152" s="36"/>
      <c r="DP152" s="36"/>
      <c r="DQ152" s="36"/>
      <c r="DR152" s="36"/>
      <c r="DS152" s="36"/>
      <c r="DT152" s="36"/>
      <c r="DU152" s="36"/>
      <c r="DV152" s="36"/>
      <c r="DW152" s="36"/>
      <c r="DX152" s="36"/>
      <c r="DY152" s="36"/>
      <c r="DZ152" s="36"/>
      <c r="EA152" s="36"/>
      <c r="EB152" s="36"/>
      <c r="EC152" s="36"/>
      <c r="ED152" s="36"/>
      <c r="EE152" s="36"/>
      <c r="EF152" s="36"/>
      <c r="EG152" s="36"/>
      <c r="EH152" s="36"/>
      <c r="EI152" s="36"/>
      <c r="EJ152" s="36"/>
      <c r="EK152" s="36"/>
      <c r="EL152" s="36"/>
      <c r="EM152" s="36"/>
      <c r="EN152" s="36"/>
      <c r="EO152" s="36"/>
      <c r="EP152" s="36"/>
      <c r="EQ152" s="36"/>
      <c r="ER152" s="36"/>
      <c r="ES152" s="36"/>
      <c r="ET152" s="36"/>
      <c r="EU152" s="36"/>
      <c r="EV152" s="36"/>
      <c r="EW152" s="36"/>
      <c r="EX152" s="36"/>
      <c r="EY152" s="36"/>
      <c r="EZ152" s="36"/>
      <c r="FA152" s="36"/>
      <c r="FB152" s="36"/>
      <c r="FC152" s="36"/>
      <c r="FD152" s="36"/>
      <c r="FE152" s="36"/>
      <c r="FF152" s="36"/>
      <c r="FG152" s="36"/>
      <c r="FH152" s="36"/>
      <c r="FI152" s="36"/>
      <c r="FJ152" s="36"/>
      <c r="FK152" s="36"/>
      <c r="FL152" s="36"/>
      <c r="FM152" s="36"/>
      <c r="FN152" s="36"/>
      <c r="FO152" s="36"/>
      <c r="FP152" s="36"/>
      <c r="FQ152" s="36"/>
      <c r="FR152" s="36"/>
      <c r="FS152" s="36"/>
      <c r="FT152" s="36"/>
      <c r="FU152" s="36"/>
      <c r="FV152" s="36"/>
      <c r="FW152" s="36"/>
      <c r="FX152" s="36"/>
      <c r="FY152" s="36"/>
      <c r="FZ152" s="36"/>
      <c r="GA152" s="36"/>
      <c r="GB152" s="36"/>
      <c r="GC152" s="36"/>
      <c r="GD152" s="36"/>
      <c r="GE152" s="36"/>
      <c r="GF152" s="36"/>
      <c r="GG152" s="36"/>
      <c r="GH152" s="36"/>
      <c r="GI152" s="36"/>
      <c r="GJ152" s="36"/>
      <c r="GK152" s="36"/>
      <c r="GL152" s="36"/>
      <c r="GM152" s="36"/>
      <c r="GN152" s="36"/>
      <c r="GO152" s="36"/>
      <c r="GP152" s="36"/>
      <c r="GQ152" s="36"/>
      <c r="GR152" s="36"/>
      <c r="GS152" s="36"/>
      <c r="GT152" s="36"/>
      <c r="GU152" s="36"/>
      <c r="GV152" s="36"/>
      <c r="GW152" s="36"/>
      <c r="GX152" s="36"/>
      <c r="GY152" s="36"/>
      <c r="GZ152" s="36"/>
      <c r="HA152" s="36"/>
      <c r="HB152" s="36"/>
      <c r="HC152" s="36"/>
      <c r="HD152" s="36"/>
      <c r="HE152" s="36"/>
      <c r="HF152" s="36"/>
      <c r="HG152" s="36"/>
      <c r="HH152" s="36"/>
      <c r="HI152" s="36"/>
      <c r="HJ152" s="36"/>
      <c r="HK152" s="36"/>
      <c r="HL152" s="36"/>
      <c r="HM152" s="36"/>
      <c r="HN152" s="36"/>
      <c r="HO152" s="36"/>
      <c r="HP152" s="36"/>
      <c r="HQ152" s="36"/>
      <c r="HR152" s="36"/>
      <c r="HS152" s="36"/>
      <c r="HT152" s="36"/>
      <c r="HU152" s="36"/>
      <c r="HV152" s="36"/>
      <c r="HW152" s="36"/>
      <c r="HX152" s="36"/>
      <c r="HY152" s="36"/>
      <c r="HZ152" s="36"/>
      <c r="IA152" s="36"/>
      <c r="IB152" s="36"/>
      <c r="IC152" s="36"/>
      <c r="ID152" s="36"/>
      <c r="IE152" s="36"/>
      <c r="IF152" s="36"/>
      <c r="IG152" s="36"/>
      <c r="IH152" s="36"/>
      <c r="II152" s="36"/>
      <c r="IJ152" s="36"/>
    </row>
    <row r="153" spans="2:244" s="43" customFormat="1" ht="9" customHeight="1">
      <c r="B153" s="36"/>
      <c r="C153" s="44"/>
      <c r="D153" s="44"/>
      <c r="E153" s="44"/>
      <c r="F153" s="44"/>
      <c r="G153" s="44"/>
      <c r="H153" s="44"/>
      <c r="I153" s="44"/>
      <c r="J153" s="44"/>
      <c r="K153" s="44"/>
      <c r="L153" s="44"/>
      <c r="M153" s="44"/>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c r="DG153" s="36"/>
      <c r="DH153" s="36"/>
      <c r="DI153" s="36"/>
      <c r="DJ153" s="36"/>
      <c r="DK153" s="36"/>
      <c r="DL153" s="36"/>
      <c r="DM153" s="36"/>
      <c r="DN153" s="36"/>
      <c r="DO153" s="36"/>
      <c r="DP153" s="36"/>
      <c r="DQ153" s="36"/>
      <c r="DR153" s="36"/>
      <c r="DS153" s="36"/>
      <c r="DT153" s="36"/>
      <c r="DU153" s="36"/>
      <c r="DV153" s="36"/>
      <c r="DW153" s="36"/>
      <c r="DX153" s="36"/>
      <c r="DY153" s="36"/>
      <c r="DZ153" s="36"/>
      <c r="EA153" s="36"/>
      <c r="EB153" s="36"/>
      <c r="EC153" s="36"/>
      <c r="ED153" s="36"/>
      <c r="EE153" s="36"/>
      <c r="EF153" s="36"/>
      <c r="EG153" s="36"/>
      <c r="EH153" s="36"/>
      <c r="EI153" s="36"/>
      <c r="EJ153" s="36"/>
      <c r="EK153" s="36"/>
      <c r="EL153" s="36"/>
      <c r="EM153" s="36"/>
      <c r="EN153" s="36"/>
      <c r="EO153" s="36"/>
      <c r="EP153" s="36"/>
      <c r="EQ153" s="36"/>
      <c r="ER153" s="36"/>
      <c r="ES153" s="36"/>
      <c r="ET153" s="36"/>
      <c r="EU153" s="36"/>
      <c r="EV153" s="36"/>
      <c r="EW153" s="36"/>
      <c r="EX153" s="36"/>
      <c r="EY153" s="36"/>
      <c r="EZ153" s="36"/>
      <c r="FA153" s="36"/>
      <c r="FB153" s="36"/>
      <c r="FC153" s="36"/>
      <c r="FD153" s="36"/>
      <c r="FE153" s="36"/>
      <c r="FF153" s="36"/>
      <c r="FG153" s="36"/>
      <c r="FH153" s="36"/>
      <c r="FI153" s="36"/>
      <c r="FJ153" s="36"/>
      <c r="FK153" s="36"/>
      <c r="FL153" s="36"/>
      <c r="FM153" s="36"/>
      <c r="FN153" s="36"/>
      <c r="FO153" s="36"/>
      <c r="FP153" s="36"/>
      <c r="FQ153" s="36"/>
      <c r="FR153" s="36"/>
      <c r="FS153" s="36"/>
      <c r="FT153" s="36"/>
      <c r="FU153" s="36"/>
      <c r="FV153" s="36"/>
      <c r="FW153" s="36"/>
      <c r="FX153" s="36"/>
      <c r="FY153" s="36"/>
      <c r="FZ153" s="36"/>
      <c r="GA153" s="36"/>
      <c r="GB153" s="36"/>
      <c r="GC153" s="36"/>
      <c r="GD153" s="36"/>
      <c r="GE153" s="36"/>
      <c r="GF153" s="36"/>
      <c r="GG153" s="36"/>
      <c r="GH153" s="36"/>
      <c r="GI153" s="36"/>
      <c r="GJ153" s="36"/>
      <c r="GK153" s="36"/>
      <c r="GL153" s="36"/>
      <c r="GM153" s="36"/>
      <c r="GN153" s="36"/>
      <c r="GO153" s="36"/>
      <c r="GP153" s="36"/>
      <c r="GQ153" s="36"/>
      <c r="GR153" s="36"/>
      <c r="GS153" s="36"/>
      <c r="GT153" s="36"/>
      <c r="GU153" s="36"/>
      <c r="GV153" s="36"/>
      <c r="GW153" s="36"/>
      <c r="GX153" s="36"/>
      <c r="GY153" s="36"/>
      <c r="GZ153" s="36"/>
      <c r="HA153" s="36"/>
      <c r="HB153" s="36"/>
      <c r="HC153" s="36"/>
      <c r="HD153" s="36"/>
      <c r="HE153" s="36"/>
      <c r="HF153" s="36"/>
      <c r="HG153" s="36"/>
      <c r="HH153" s="36"/>
      <c r="HI153" s="36"/>
      <c r="HJ153" s="36"/>
      <c r="HK153" s="36"/>
      <c r="HL153" s="36"/>
      <c r="HM153" s="36"/>
      <c r="HN153" s="36"/>
      <c r="HO153" s="36"/>
      <c r="HP153" s="36"/>
      <c r="HQ153" s="36"/>
      <c r="HR153" s="36"/>
      <c r="HS153" s="36"/>
      <c r="HT153" s="36"/>
      <c r="HU153" s="36"/>
      <c r="HV153" s="36"/>
      <c r="HW153" s="36"/>
      <c r="HX153" s="36"/>
      <c r="HY153" s="36"/>
      <c r="HZ153" s="36"/>
      <c r="IA153" s="36"/>
      <c r="IB153" s="36"/>
      <c r="IC153" s="36"/>
      <c r="ID153" s="36"/>
      <c r="IE153" s="36"/>
      <c r="IF153" s="36"/>
      <c r="IG153" s="36"/>
      <c r="IH153" s="36"/>
      <c r="II153" s="36"/>
      <c r="IJ153" s="36"/>
    </row>
    <row r="154" spans="2:244" s="43" customFormat="1" ht="9" customHeight="1">
      <c r="B154" s="36"/>
      <c r="C154" s="44"/>
      <c r="D154" s="44"/>
      <c r="E154" s="44"/>
      <c r="F154" s="44"/>
      <c r="G154" s="44"/>
      <c r="H154" s="44"/>
      <c r="I154" s="44"/>
      <c r="J154" s="44"/>
      <c r="K154" s="44"/>
      <c r="L154" s="44"/>
      <c r="M154" s="44"/>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c r="DG154" s="36"/>
      <c r="DH154" s="36"/>
      <c r="DI154" s="36"/>
      <c r="DJ154" s="36"/>
      <c r="DK154" s="36"/>
      <c r="DL154" s="36"/>
      <c r="DM154" s="36"/>
      <c r="DN154" s="36"/>
      <c r="DO154" s="36"/>
      <c r="DP154" s="36"/>
      <c r="DQ154" s="36"/>
      <c r="DR154" s="36"/>
      <c r="DS154" s="36"/>
      <c r="DT154" s="36"/>
      <c r="DU154" s="36"/>
      <c r="DV154" s="36"/>
      <c r="DW154" s="36"/>
      <c r="DX154" s="36"/>
      <c r="DY154" s="36"/>
      <c r="DZ154" s="36"/>
      <c r="EA154" s="36"/>
      <c r="EB154" s="36"/>
      <c r="EC154" s="36"/>
      <c r="ED154" s="36"/>
      <c r="EE154" s="36"/>
      <c r="EF154" s="36"/>
      <c r="EG154" s="36"/>
      <c r="EH154" s="36"/>
      <c r="EI154" s="36"/>
      <c r="EJ154" s="36"/>
      <c r="EK154" s="36"/>
      <c r="EL154" s="36"/>
      <c r="EM154" s="36"/>
      <c r="EN154" s="36"/>
      <c r="EO154" s="36"/>
      <c r="EP154" s="36"/>
      <c r="EQ154" s="36"/>
      <c r="ER154" s="36"/>
      <c r="ES154" s="36"/>
      <c r="ET154" s="36"/>
      <c r="EU154" s="36"/>
      <c r="EV154" s="36"/>
      <c r="EW154" s="36"/>
      <c r="EX154" s="36"/>
      <c r="EY154" s="36"/>
      <c r="EZ154" s="36"/>
      <c r="FA154" s="36"/>
      <c r="FB154" s="36"/>
      <c r="FC154" s="36"/>
      <c r="FD154" s="36"/>
      <c r="FE154" s="36"/>
      <c r="FF154" s="36"/>
      <c r="FG154" s="36"/>
      <c r="FH154" s="36"/>
      <c r="FI154" s="36"/>
      <c r="FJ154" s="36"/>
      <c r="FK154" s="36"/>
      <c r="FL154" s="36"/>
      <c r="FM154" s="36"/>
      <c r="FN154" s="36"/>
      <c r="FO154" s="36"/>
      <c r="FP154" s="36"/>
      <c r="FQ154" s="36"/>
      <c r="FR154" s="36"/>
      <c r="FS154" s="36"/>
      <c r="FT154" s="36"/>
      <c r="FU154" s="36"/>
      <c r="FV154" s="36"/>
      <c r="FW154" s="36"/>
      <c r="FX154" s="36"/>
      <c r="FY154" s="36"/>
      <c r="FZ154" s="36"/>
      <c r="GA154" s="36"/>
      <c r="GB154" s="36"/>
      <c r="GC154" s="36"/>
      <c r="GD154" s="36"/>
      <c r="GE154" s="36"/>
      <c r="GF154" s="36"/>
      <c r="GG154" s="36"/>
      <c r="GH154" s="36"/>
      <c r="GI154" s="36"/>
      <c r="GJ154" s="36"/>
      <c r="GK154" s="36"/>
      <c r="GL154" s="36"/>
      <c r="GM154" s="36"/>
      <c r="GN154" s="36"/>
      <c r="GO154" s="36"/>
      <c r="GP154" s="36"/>
      <c r="GQ154" s="36"/>
      <c r="GR154" s="36"/>
      <c r="GS154" s="36"/>
      <c r="GT154" s="36"/>
      <c r="GU154" s="36"/>
      <c r="GV154" s="36"/>
      <c r="GW154" s="36"/>
      <c r="GX154" s="36"/>
      <c r="GY154" s="36"/>
      <c r="GZ154" s="36"/>
      <c r="HA154" s="36"/>
      <c r="HB154" s="36"/>
      <c r="HC154" s="36"/>
      <c r="HD154" s="36"/>
      <c r="HE154" s="36"/>
      <c r="HF154" s="36"/>
      <c r="HG154" s="36"/>
      <c r="HH154" s="36"/>
      <c r="HI154" s="36"/>
      <c r="HJ154" s="36"/>
      <c r="HK154" s="36"/>
      <c r="HL154" s="36"/>
      <c r="HM154" s="36"/>
      <c r="HN154" s="36"/>
      <c r="HO154" s="36"/>
      <c r="HP154" s="36"/>
      <c r="HQ154" s="36"/>
      <c r="HR154" s="36"/>
      <c r="HS154" s="36"/>
      <c r="HT154" s="36"/>
      <c r="HU154" s="36"/>
      <c r="HV154" s="36"/>
      <c r="HW154" s="36"/>
      <c r="HX154" s="36"/>
      <c r="HY154" s="36"/>
      <c r="HZ154" s="36"/>
      <c r="IA154" s="36"/>
      <c r="IB154" s="36"/>
      <c r="IC154" s="36"/>
      <c r="ID154" s="36"/>
      <c r="IE154" s="36"/>
      <c r="IF154" s="36"/>
      <c r="IG154" s="36"/>
      <c r="IH154" s="36"/>
      <c r="II154" s="36"/>
      <c r="IJ154" s="36"/>
    </row>
    <row r="155" spans="2:244" s="43" customFormat="1" ht="9" customHeight="1">
      <c r="B155" s="36"/>
      <c r="C155" s="44"/>
      <c r="D155" s="44"/>
      <c r="E155" s="44"/>
      <c r="F155" s="44"/>
      <c r="G155" s="44"/>
      <c r="H155" s="44"/>
      <c r="I155" s="44"/>
      <c r="J155" s="44"/>
      <c r="K155" s="44"/>
      <c r="L155" s="44"/>
      <c r="M155" s="44"/>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c r="GC155" s="36"/>
      <c r="GD155" s="36"/>
      <c r="GE155" s="36"/>
      <c r="GF155" s="36"/>
      <c r="GG155" s="36"/>
      <c r="GH155" s="36"/>
      <c r="GI155" s="36"/>
      <c r="GJ155" s="36"/>
      <c r="GK155" s="36"/>
      <c r="GL155" s="36"/>
      <c r="GM155" s="36"/>
      <c r="GN155" s="36"/>
      <c r="GO155" s="36"/>
      <c r="GP155" s="36"/>
      <c r="GQ155" s="36"/>
      <c r="GR155" s="36"/>
      <c r="GS155" s="36"/>
      <c r="GT155" s="36"/>
      <c r="GU155" s="36"/>
      <c r="GV155" s="36"/>
      <c r="GW155" s="36"/>
      <c r="GX155" s="36"/>
      <c r="GY155" s="36"/>
      <c r="GZ155" s="36"/>
      <c r="HA155" s="36"/>
      <c r="HB155" s="36"/>
      <c r="HC155" s="36"/>
      <c r="HD155" s="36"/>
      <c r="HE155" s="36"/>
      <c r="HF155" s="36"/>
      <c r="HG155" s="36"/>
      <c r="HH155" s="36"/>
      <c r="HI155" s="36"/>
      <c r="HJ155" s="36"/>
      <c r="HK155" s="36"/>
      <c r="HL155" s="36"/>
      <c r="HM155" s="36"/>
      <c r="HN155" s="36"/>
      <c r="HO155" s="36"/>
      <c r="HP155" s="36"/>
      <c r="HQ155" s="36"/>
      <c r="HR155" s="36"/>
      <c r="HS155" s="36"/>
      <c r="HT155" s="36"/>
      <c r="HU155" s="36"/>
      <c r="HV155" s="36"/>
      <c r="HW155" s="36"/>
      <c r="HX155" s="36"/>
      <c r="HY155" s="36"/>
      <c r="HZ155" s="36"/>
      <c r="IA155" s="36"/>
      <c r="IB155" s="36"/>
      <c r="IC155" s="36"/>
      <c r="ID155" s="36"/>
      <c r="IE155" s="36"/>
      <c r="IF155" s="36"/>
      <c r="IG155" s="36"/>
      <c r="IH155" s="36"/>
      <c r="II155" s="36"/>
      <c r="IJ155" s="36"/>
    </row>
    <row r="156" spans="2:244" s="43" customFormat="1" ht="9" customHeight="1">
      <c r="B156" s="36"/>
      <c r="C156" s="44"/>
      <c r="D156" s="44"/>
      <c r="E156" s="44"/>
      <c r="F156" s="44"/>
      <c r="G156" s="44"/>
      <c r="H156" s="44"/>
      <c r="I156" s="44"/>
      <c r="J156" s="44"/>
      <c r="K156" s="44"/>
      <c r="L156" s="44"/>
      <c r="M156" s="44"/>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c r="DG156" s="36"/>
      <c r="DH156" s="36"/>
      <c r="DI156" s="36"/>
      <c r="DJ156" s="36"/>
      <c r="DK156" s="36"/>
      <c r="DL156" s="36"/>
      <c r="DM156" s="36"/>
      <c r="DN156" s="36"/>
      <c r="DO156" s="36"/>
      <c r="DP156" s="36"/>
      <c r="DQ156" s="36"/>
      <c r="DR156" s="36"/>
      <c r="DS156" s="36"/>
      <c r="DT156" s="36"/>
      <c r="DU156" s="36"/>
      <c r="DV156" s="36"/>
      <c r="DW156" s="36"/>
      <c r="DX156" s="36"/>
      <c r="DY156" s="36"/>
      <c r="DZ156" s="36"/>
      <c r="EA156" s="36"/>
      <c r="EB156" s="36"/>
      <c r="EC156" s="36"/>
      <c r="ED156" s="36"/>
      <c r="EE156" s="36"/>
      <c r="EF156" s="36"/>
      <c r="EG156" s="36"/>
      <c r="EH156" s="36"/>
      <c r="EI156" s="36"/>
      <c r="EJ156" s="36"/>
      <c r="EK156" s="36"/>
      <c r="EL156" s="36"/>
      <c r="EM156" s="36"/>
      <c r="EN156" s="36"/>
      <c r="EO156" s="36"/>
      <c r="EP156" s="36"/>
      <c r="EQ156" s="36"/>
      <c r="ER156" s="36"/>
      <c r="ES156" s="36"/>
      <c r="ET156" s="36"/>
      <c r="EU156" s="36"/>
      <c r="EV156" s="36"/>
      <c r="EW156" s="36"/>
      <c r="EX156" s="36"/>
      <c r="EY156" s="36"/>
      <c r="EZ156" s="36"/>
      <c r="FA156" s="36"/>
      <c r="FB156" s="36"/>
      <c r="FC156" s="36"/>
      <c r="FD156" s="36"/>
      <c r="FE156" s="36"/>
      <c r="FF156" s="36"/>
      <c r="FG156" s="36"/>
      <c r="FH156" s="36"/>
      <c r="FI156" s="36"/>
      <c r="FJ156" s="36"/>
      <c r="FK156" s="36"/>
      <c r="FL156" s="36"/>
      <c r="FM156" s="36"/>
      <c r="FN156" s="36"/>
      <c r="FO156" s="36"/>
      <c r="FP156" s="36"/>
      <c r="FQ156" s="36"/>
      <c r="FR156" s="36"/>
      <c r="FS156" s="36"/>
      <c r="FT156" s="36"/>
      <c r="FU156" s="36"/>
      <c r="FV156" s="36"/>
      <c r="FW156" s="36"/>
      <c r="FX156" s="36"/>
      <c r="FY156" s="36"/>
      <c r="FZ156" s="36"/>
      <c r="GA156" s="36"/>
      <c r="GB156" s="36"/>
      <c r="GC156" s="36"/>
      <c r="GD156" s="36"/>
      <c r="GE156" s="36"/>
      <c r="GF156" s="36"/>
      <c r="GG156" s="36"/>
      <c r="GH156" s="36"/>
      <c r="GI156" s="36"/>
      <c r="GJ156" s="36"/>
      <c r="GK156" s="36"/>
      <c r="GL156" s="36"/>
      <c r="GM156" s="36"/>
      <c r="GN156" s="36"/>
      <c r="GO156" s="36"/>
      <c r="GP156" s="36"/>
      <c r="GQ156" s="36"/>
      <c r="GR156" s="36"/>
      <c r="GS156" s="36"/>
      <c r="GT156" s="36"/>
      <c r="GU156" s="36"/>
      <c r="GV156" s="36"/>
      <c r="GW156" s="36"/>
      <c r="GX156" s="36"/>
      <c r="GY156" s="36"/>
      <c r="GZ156" s="36"/>
      <c r="HA156" s="36"/>
      <c r="HB156" s="36"/>
      <c r="HC156" s="36"/>
      <c r="HD156" s="36"/>
      <c r="HE156" s="36"/>
      <c r="HF156" s="36"/>
      <c r="HG156" s="36"/>
      <c r="HH156" s="36"/>
      <c r="HI156" s="36"/>
      <c r="HJ156" s="36"/>
      <c r="HK156" s="36"/>
      <c r="HL156" s="36"/>
      <c r="HM156" s="36"/>
      <c r="HN156" s="36"/>
      <c r="HO156" s="36"/>
      <c r="HP156" s="36"/>
      <c r="HQ156" s="36"/>
      <c r="HR156" s="36"/>
      <c r="HS156" s="36"/>
      <c r="HT156" s="36"/>
      <c r="HU156" s="36"/>
      <c r="HV156" s="36"/>
      <c r="HW156" s="36"/>
      <c r="HX156" s="36"/>
      <c r="HY156" s="36"/>
      <c r="HZ156" s="36"/>
      <c r="IA156" s="36"/>
      <c r="IB156" s="36"/>
      <c r="IC156" s="36"/>
      <c r="ID156" s="36"/>
      <c r="IE156" s="36"/>
      <c r="IF156" s="36"/>
      <c r="IG156" s="36"/>
      <c r="IH156" s="36"/>
      <c r="II156" s="36"/>
      <c r="IJ156" s="36"/>
    </row>
    <row r="157" spans="2:244" s="43" customFormat="1" ht="9" customHeight="1">
      <c r="B157" s="36"/>
      <c r="C157" s="44"/>
      <c r="D157" s="44"/>
      <c r="E157" s="44"/>
      <c r="F157" s="44"/>
      <c r="G157" s="44"/>
      <c r="H157" s="44"/>
      <c r="I157" s="44"/>
      <c r="J157" s="44"/>
      <c r="K157" s="44"/>
      <c r="L157" s="44"/>
      <c r="M157" s="44"/>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c r="DG157" s="36"/>
      <c r="DH157" s="36"/>
      <c r="DI157" s="36"/>
      <c r="DJ157" s="36"/>
      <c r="DK157" s="36"/>
      <c r="DL157" s="36"/>
      <c r="DM157" s="36"/>
      <c r="DN157" s="36"/>
      <c r="DO157" s="36"/>
      <c r="DP157" s="36"/>
      <c r="DQ157" s="36"/>
      <c r="DR157" s="36"/>
      <c r="DS157" s="36"/>
      <c r="DT157" s="36"/>
      <c r="DU157" s="36"/>
      <c r="DV157" s="36"/>
      <c r="DW157" s="36"/>
      <c r="DX157" s="36"/>
      <c r="DY157" s="36"/>
      <c r="DZ157" s="36"/>
      <c r="EA157" s="36"/>
      <c r="EB157" s="36"/>
      <c r="EC157" s="36"/>
      <c r="ED157" s="36"/>
      <c r="EE157" s="36"/>
      <c r="EF157" s="36"/>
      <c r="EG157" s="36"/>
      <c r="EH157" s="36"/>
      <c r="EI157" s="36"/>
      <c r="EJ157" s="36"/>
      <c r="EK157" s="36"/>
      <c r="EL157" s="36"/>
      <c r="EM157" s="36"/>
      <c r="EN157" s="36"/>
      <c r="EO157" s="36"/>
      <c r="EP157" s="36"/>
      <c r="EQ157" s="36"/>
      <c r="ER157" s="36"/>
      <c r="ES157" s="36"/>
      <c r="ET157" s="36"/>
      <c r="EU157" s="36"/>
      <c r="EV157" s="36"/>
      <c r="EW157" s="36"/>
      <c r="EX157" s="36"/>
      <c r="EY157" s="36"/>
      <c r="EZ157" s="36"/>
      <c r="FA157" s="36"/>
      <c r="FB157" s="36"/>
      <c r="FC157" s="36"/>
      <c r="FD157" s="36"/>
      <c r="FE157" s="36"/>
      <c r="FF157" s="36"/>
      <c r="FG157" s="36"/>
      <c r="FH157" s="36"/>
      <c r="FI157" s="36"/>
      <c r="FJ157" s="36"/>
      <c r="FK157" s="36"/>
      <c r="FL157" s="36"/>
      <c r="FM157" s="36"/>
      <c r="FN157" s="36"/>
      <c r="FO157" s="36"/>
      <c r="FP157" s="36"/>
      <c r="FQ157" s="36"/>
      <c r="FR157" s="36"/>
      <c r="FS157" s="36"/>
      <c r="FT157" s="36"/>
      <c r="FU157" s="36"/>
      <c r="FV157" s="36"/>
      <c r="FW157" s="36"/>
      <c r="FX157" s="36"/>
      <c r="FY157" s="36"/>
      <c r="FZ157" s="36"/>
      <c r="GA157" s="36"/>
      <c r="GB157" s="36"/>
      <c r="GC157" s="36"/>
      <c r="GD157" s="36"/>
      <c r="GE157" s="36"/>
      <c r="GF157" s="36"/>
      <c r="GG157" s="36"/>
      <c r="GH157" s="36"/>
      <c r="GI157" s="36"/>
      <c r="GJ157" s="36"/>
      <c r="GK157" s="36"/>
      <c r="GL157" s="36"/>
      <c r="GM157" s="36"/>
      <c r="GN157" s="36"/>
      <c r="GO157" s="36"/>
      <c r="GP157" s="36"/>
      <c r="GQ157" s="36"/>
      <c r="GR157" s="36"/>
      <c r="GS157" s="36"/>
      <c r="GT157" s="36"/>
      <c r="GU157" s="36"/>
      <c r="GV157" s="36"/>
      <c r="GW157" s="36"/>
      <c r="GX157" s="36"/>
      <c r="GY157" s="36"/>
      <c r="GZ157" s="36"/>
      <c r="HA157" s="36"/>
      <c r="HB157" s="36"/>
      <c r="HC157" s="36"/>
      <c r="HD157" s="36"/>
      <c r="HE157" s="36"/>
      <c r="HF157" s="36"/>
      <c r="HG157" s="36"/>
      <c r="HH157" s="36"/>
      <c r="HI157" s="36"/>
      <c r="HJ157" s="36"/>
      <c r="HK157" s="36"/>
      <c r="HL157" s="36"/>
      <c r="HM157" s="36"/>
      <c r="HN157" s="36"/>
      <c r="HO157" s="36"/>
      <c r="HP157" s="36"/>
      <c r="HQ157" s="36"/>
      <c r="HR157" s="36"/>
      <c r="HS157" s="36"/>
      <c r="HT157" s="36"/>
      <c r="HU157" s="36"/>
      <c r="HV157" s="36"/>
      <c r="HW157" s="36"/>
      <c r="HX157" s="36"/>
      <c r="HY157" s="36"/>
      <c r="HZ157" s="36"/>
      <c r="IA157" s="36"/>
      <c r="IB157" s="36"/>
      <c r="IC157" s="36"/>
      <c r="ID157" s="36"/>
      <c r="IE157" s="36"/>
      <c r="IF157" s="36"/>
      <c r="IG157" s="36"/>
      <c r="IH157" s="36"/>
      <c r="II157" s="36"/>
      <c r="IJ157" s="36"/>
    </row>
    <row r="158" spans="2:244" s="43" customFormat="1" ht="9" customHeight="1">
      <c r="B158" s="36"/>
      <c r="C158" s="44"/>
      <c r="D158" s="44"/>
      <c r="E158" s="44"/>
      <c r="F158" s="44"/>
      <c r="G158" s="44"/>
      <c r="H158" s="44"/>
      <c r="I158" s="44"/>
      <c r="J158" s="44"/>
      <c r="K158" s="44"/>
      <c r="L158" s="44"/>
      <c r="M158" s="44"/>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c r="DG158" s="36"/>
      <c r="DH158" s="36"/>
      <c r="DI158" s="36"/>
      <c r="DJ158" s="36"/>
      <c r="DK158" s="36"/>
      <c r="DL158" s="36"/>
      <c r="DM158" s="36"/>
      <c r="DN158" s="36"/>
      <c r="DO158" s="36"/>
      <c r="DP158" s="36"/>
      <c r="DQ158" s="36"/>
      <c r="DR158" s="36"/>
      <c r="DS158" s="36"/>
      <c r="DT158" s="36"/>
      <c r="DU158" s="36"/>
      <c r="DV158" s="36"/>
      <c r="DW158" s="36"/>
      <c r="DX158" s="36"/>
      <c r="DY158" s="36"/>
      <c r="DZ158" s="36"/>
      <c r="EA158" s="36"/>
      <c r="EB158" s="36"/>
      <c r="EC158" s="36"/>
      <c r="ED158" s="36"/>
      <c r="EE158" s="36"/>
      <c r="EF158" s="36"/>
      <c r="EG158" s="36"/>
      <c r="EH158" s="36"/>
      <c r="EI158" s="36"/>
      <c r="EJ158" s="36"/>
      <c r="EK158" s="36"/>
      <c r="EL158" s="36"/>
      <c r="EM158" s="36"/>
      <c r="EN158" s="36"/>
      <c r="EO158" s="36"/>
      <c r="EP158" s="36"/>
      <c r="EQ158" s="36"/>
      <c r="ER158" s="36"/>
      <c r="ES158" s="36"/>
      <c r="ET158" s="36"/>
      <c r="EU158" s="36"/>
      <c r="EV158" s="36"/>
      <c r="EW158" s="36"/>
      <c r="EX158" s="36"/>
      <c r="EY158" s="36"/>
      <c r="EZ158" s="36"/>
      <c r="FA158" s="36"/>
      <c r="FB158" s="36"/>
      <c r="FC158" s="36"/>
      <c r="FD158" s="36"/>
      <c r="FE158" s="36"/>
      <c r="FF158" s="36"/>
      <c r="FG158" s="36"/>
      <c r="FH158" s="36"/>
      <c r="FI158" s="36"/>
      <c r="FJ158" s="36"/>
      <c r="FK158" s="36"/>
      <c r="FL158" s="36"/>
      <c r="FM158" s="36"/>
      <c r="FN158" s="36"/>
      <c r="FO158" s="36"/>
      <c r="FP158" s="36"/>
      <c r="FQ158" s="36"/>
      <c r="FR158" s="36"/>
      <c r="FS158" s="36"/>
      <c r="FT158" s="36"/>
      <c r="FU158" s="36"/>
      <c r="FV158" s="36"/>
      <c r="FW158" s="36"/>
      <c r="FX158" s="36"/>
      <c r="FY158" s="36"/>
      <c r="FZ158" s="36"/>
      <c r="GA158" s="36"/>
      <c r="GB158" s="36"/>
      <c r="GC158" s="36"/>
      <c r="GD158" s="36"/>
      <c r="GE158" s="36"/>
      <c r="GF158" s="36"/>
      <c r="GG158" s="36"/>
      <c r="GH158" s="36"/>
      <c r="GI158" s="36"/>
      <c r="GJ158" s="36"/>
      <c r="GK158" s="36"/>
      <c r="GL158" s="36"/>
      <c r="GM158" s="36"/>
      <c r="GN158" s="36"/>
      <c r="GO158" s="36"/>
      <c r="GP158" s="36"/>
      <c r="GQ158" s="36"/>
      <c r="GR158" s="36"/>
      <c r="GS158" s="36"/>
      <c r="GT158" s="36"/>
      <c r="GU158" s="36"/>
      <c r="GV158" s="36"/>
      <c r="GW158" s="36"/>
      <c r="GX158" s="36"/>
      <c r="GY158" s="36"/>
      <c r="GZ158" s="36"/>
      <c r="HA158" s="36"/>
      <c r="HB158" s="36"/>
      <c r="HC158" s="36"/>
      <c r="HD158" s="36"/>
      <c r="HE158" s="36"/>
      <c r="HF158" s="36"/>
      <c r="HG158" s="36"/>
      <c r="HH158" s="36"/>
      <c r="HI158" s="36"/>
      <c r="HJ158" s="36"/>
      <c r="HK158" s="36"/>
      <c r="HL158" s="36"/>
      <c r="HM158" s="36"/>
      <c r="HN158" s="36"/>
      <c r="HO158" s="36"/>
      <c r="HP158" s="36"/>
      <c r="HQ158" s="36"/>
      <c r="HR158" s="36"/>
      <c r="HS158" s="36"/>
      <c r="HT158" s="36"/>
      <c r="HU158" s="36"/>
      <c r="HV158" s="36"/>
      <c r="HW158" s="36"/>
      <c r="HX158" s="36"/>
      <c r="HY158" s="36"/>
      <c r="HZ158" s="36"/>
      <c r="IA158" s="36"/>
      <c r="IB158" s="36"/>
      <c r="IC158" s="36"/>
      <c r="ID158" s="36"/>
      <c r="IE158" s="36"/>
      <c r="IF158" s="36"/>
      <c r="IG158" s="36"/>
      <c r="IH158" s="36"/>
      <c r="II158" s="36"/>
      <c r="IJ158" s="36"/>
    </row>
    <row r="159" spans="2:244" s="43" customFormat="1" ht="9" customHeight="1">
      <c r="B159" s="36"/>
      <c r="C159" s="44"/>
      <c r="D159" s="44"/>
      <c r="E159" s="44"/>
      <c r="F159" s="44"/>
      <c r="G159" s="44"/>
      <c r="H159" s="44"/>
      <c r="I159" s="44"/>
      <c r="J159" s="44"/>
      <c r="K159" s="44"/>
      <c r="L159" s="44"/>
      <c r="M159" s="44"/>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c r="DG159" s="36"/>
      <c r="DH159" s="36"/>
      <c r="DI159" s="36"/>
      <c r="DJ159" s="36"/>
      <c r="DK159" s="36"/>
      <c r="DL159" s="36"/>
      <c r="DM159" s="36"/>
      <c r="DN159" s="36"/>
      <c r="DO159" s="36"/>
      <c r="DP159" s="36"/>
      <c r="DQ159" s="36"/>
      <c r="DR159" s="36"/>
      <c r="DS159" s="36"/>
      <c r="DT159" s="36"/>
      <c r="DU159" s="36"/>
      <c r="DV159" s="36"/>
      <c r="DW159" s="36"/>
      <c r="DX159" s="36"/>
      <c r="DY159" s="36"/>
      <c r="DZ159" s="36"/>
      <c r="EA159" s="36"/>
      <c r="EB159" s="36"/>
      <c r="EC159" s="36"/>
      <c r="ED159" s="36"/>
      <c r="EE159" s="36"/>
      <c r="EF159" s="36"/>
      <c r="EG159" s="36"/>
      <c r="EH159" s="36"/>
      <c r="EI159" s="36"/>
      <c r="EJ159" s="36"/>
      <c r="EK159" s="36"/>
      <c r="EL159" s="36"/>
      <c r="EM159" s="36"/>
      <c r="EN159" s="36"/>
      <c r="EO159" s="36"/>
      <c r="EP159" s="36"/>
      <c r="EQ159" s="36"/>
      <c r="ER159" s="36"/>
      <c r="ES159" s="36"/>
      <c r="ET159" s="36"/>
      <c r="EU159" s="36"/>
      <c r="EV159" s="36"/>
      <c r="EW159" s="36"/>
      <c r="EX159" s="36"/>
      <c r="EY159" s="36"/>
      <c r="EZ159" s="36"/>
      <c r="FA159" s="36"/>
      <c r="FB159" s="36"/>
      <c r="FC159" s="36"/>
      <c r="FD159" s="36"/>
      <c r="FE159" s="36"/>
      <c r="FF159" s="36"/>
      <c r="FG159" s="36"/>
      <c r="FH159" s="36"/>
      <c r="FI159" s="36"/>
      <c r="FJ159" s="36"/>
      <c r="FK159" s="36"/>
      <c r="FL159" s="36"/>
      <c r="FM159" s="36"/>
      <c r="FN159" s="36"/>
      <c r="FO159" s="36"/>
      <c r="FP159" s="36"/>
      <c r="FQ159" s="36"/>
      <c r="FR159" s="36"/>
      <c r="FS159" s="36"/>
      <c r="FT159" s="36"/>
      <c r="FU159" s="36"/>
      <c r="FV159" s="36"/>
      <c r="FW159" s="36"/>
      <c r="FX159" s="36"/>
      <c r="FY159" s="36"/>
      <c r="FZ159" s="36"/>
      <c r="GA159" s="36"/>
      <c r="GB159" s="36"/>
      <c r="GC159" s="36"/>
      <c r="GD159" s="36"/>
      <c r="GE159" s="36"/>
      <c r="GF159" s="36"/>
      <c r="GG159" s="36"/>
      <c r="GH159" s="36"/>
      <c r="GI159" s="36"/>
      <c r="GJ159" s="36"/>
      <c r="GK159" s="36"/>
      <c r="GL159" s="36"/>
      <c r="GM159" s="36"/>
      <c r="GN159" s="36"/>
      <c r="GO159" s="36"/>
      <c r="GP159" s="36"/>
      <c r="GQ159" s="36"/>
      <c r="GR159" s="36"/>
      <c r="GS159" s="36"/>
      <c r="GT159" s="36"/>
      <c r="GU159" s="36"/>
      <c r="GV159" s="36"/>
      <c r="GW159" s="36"/>
      <c r="GX159" s="36"/>
      <c r="GY159" s="36"/>
      <c r="GZ159" s="36"/>
      <c r="HA159" s="36"/>
      <c r="HB159" s="36"/>
      <c r="HC159" s="36"/>
      <c r="HD159" s="36"/>
      <c r="HE159" s="36"/>
      <c r="HF159" s="36"/>
      <c r="HG159" s="36"/>
      <c r="HH159" s="36"/>
      <c r="HI159" s="36"/>
      <c r="HJ159" s="36"/>
      <c r="HK159" s="36"/>
      <c r="HL159" s="36"/>
      <c r="HM159" s="36"/>
      <c r="HN159" s="36"/>
      <c r="HO159" s="36"/>
      <c r="HP159" s="36"/>
      <c r="HQ159" s="36"/>
      <c r="HR159" s="36"/>
      <c r="HS159" s="36"/>
      <c r="HT159" s="36"/>
      <c r="HU159" s="36"/>
      <c r="HV159" s="36"/>
      <c r="HW159" s="36"/>
      <c r="HX159" s="36"/>
      <c r="HY159" s="36"/>
      <c r="HZ159" s="36"/>
      <c r="IA159" s="36"/>
      <c r="IB159" s="36"/>
      <c r="IC159" s="36"/>
      <c r="ID159" s="36"/>
      <c r="IE159" s="36"/>
      <c r="IF159" s="36"/>
      <c r="IG159" s="36"/>
      <c r="IH159" s="36"/>
      <c r="II159" s="36"/>
      <c r="IJ159" s="36"/>
    </row>
    <row r="160" spans="2:244" s="43" customFormat="1" ht="9" customHeight="1">
      <c r="B160" s="36"/>
      <c r="C160" s="44"/>
      <c r="D160" s="44"/>
      <c r="E160" s="44"/>
      <c r="F160" s="44"/>
      <c r="G160" s="44"/>
      <c r="H160" s="44"/>
      <c r="I160" s="44"/>
      <c r="J160" s="44"/>
      <c r="K160" s="44"/>
      <c r="L160" s="44"/>
      <c r="M160" s="44"/>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c r="GC160" s="36"/>
      <c r="GD160" s="36"/>
      <c r="GE160" s="36"/>
      <c r="GF160" s="36"/>
      <c r="GG160" s="36"/>
      <c r="GH160" s="36"/>
      <c r="GI160" s="36"/>
      <c r="GJ160" s="36"/>
      <c r="GK160" s="36"/>
      <c r="GL160" s="36"/>
      <c r="GM160" s="36"/>
      <c r="GN160" s="36"/>
      <c r="GO160" s="36"/>
      <c r="GP160" s="36"/>
      <c r="GQ160" s="36"/>
      <c r="GR160" s="36"/>
      <c r="GS160" s="36"/>
      <c r="GT160" s="36"/>
      <c r="GU160" s="36"/>
      <c r="GV160" s="36"/>
      <c r="GW160" s="36"/>
      <c r="GX160" s="36"/>
      <c r="GY160" s="36"/>
      <c r="GZ160" s="36"/>
      <c r="HA160" s="36"/>
      <c r="HB160" s="36"/>
      <c r="HC160" s="36"/>
      <c r="HD160" s="36"/>
      <c r="HE160" s="36"/>
      <c r="HF160" s="36"/>
      <c r="HG160" s="36"/>
      <c r="HH160" s="36"/>
      <c r="HI160" s="36"/>
      <c r="HJ160" s="36"/>
      <c r="HK160" s="36"/>
      <c r="HL160" s="36"/>
      <c r="HM160" s="36"/>
      <c r="HN160" s="36"/>
      <c r="HO160" s="36"/>
      <c r="HP160" s="36"/>
      <c r="HQ160" s="36"/>
      <c r="HR160" s="36"/>
      <c r="HS160" s="36"/>
      <c r="HT160" s="36"/>
      <c r="HU160" s="36"/>
      <c r="HV160" s="36"/>
      <c r="HW160" s="36"/>
      <c r="HX160" s="36"/>
      <c r="HY160" s="36"/>
      <c r="HZ160" s="36"/>
      <c r="IA160" s="36"/>
      <c r="IB160" s="36"/>
      <c r="IC160" s="36"/>
      <c r="ID160" s="36"/>
      <c r="IE160" s="36"/>
      <c r="IF160" s="36"/>
      <c r="IG160" s="36"/>
      <c r="IH160" s="36"/>
      <c r="II160" s="36"/>
      <c r="IJ160" s="36"/>
    </row>
    <row r="161" spans="2:244" s="43" customFormat="1" ht="9" customHeight="1">
      <c r="B161" s="36"/>
      <c r="C161" s="44"/>
      <c r="D161" s="44"/>
      <c r="E161" s="44"/>
      <c r="F161" s="44"/>
      <c r="G161" s="44"/>
      <c r="H161" s="44"/>
      <c r="I161" s="44"/>
      <c r="J161" s="44"/>
      <c r="K161" s="44"/>
      <c r="L161" s="44"/>
      <c r="M161" s="44"/>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c r="GC161" s="36"/>
      <c r="GD161" s="36"/>
      <c r="GE161" s="36"/>
      <c r="GF161" s="36"/>
      <c r="GG161" s="36"/>
      <c r="GH161" s="36"/>
      <c r="GI161" s="36"/>
      <c r="GJ161" s="36"/>
      <c r="GK161" s="36"/>
      <c r="GL161" s="36"/>
      <c r="GM161" s="36"/>
      <c r="GN161" s="36"/>
      <c r="GO161" s="36"/>
      <c r="GP161" s="36"/>
      <c r="GQ161" s="36"/>
      <c r="GR161" s="36"/>
      <c r="GS161" s="36"/>
      <c r="GT161" s="36"/>
      <c r="GU161" s="36"/>
      <c r="GV161" s="36"/>
      <c r="GW161" s="36"/>
      <c r="GX161" s="36"/>
      <c r="GY161" s="36"/>
      <c r="GZ161" s="36"/>
      <c r="HA161" s="36"/>
      <c r="HB161" s="36"/>
      <c r="HC161" s="36"/>
      <c r="HD161" s="36"/>
      <c r="HE161" s="36"/>
      <c r="HF161" s="36"/>
      <c r="HG161" s="36"/>
      <c r="HH161" s="36"/>
      <c r="HI161" s="36"/>
      <c r="HJ161" s="36"/>
      <c r="HK161" s="36"/>
      <c r="HL161" s="36"/>
      <c r="HM161" s="36"/>
      <c r="HN161" s="36"/>
      <c r="HO161" s="36"/>
      <c r="HP161" s="36"/>
      <c r="HQ161" s="36"/>
      <c r="HR161" s="36"/>
      <c r="HS161" s="36"/>
      <c r="HT161" s="36"/>
      <c r="HU161" s="36"/>
      <c r="HV161" s="36"/>
      <c r="HW161" s="36"/>
      <c r="HX161" s="36"/>
      <c r="HY161" s="36"/>
      <c r="HZ161" s="36"/>
      <c r="IA161" s="36"/>
      <c r="IB161" s="36"/>
      <c r="IC161" s="36"/>
      <c r="ID161" s="36"/>
      <c r="IE161" s="36"/>
      <c r="IF161" s="36"/>
      <c r="IG161" s="36"/>
      <c r="IH161" s="36"/>
      <c r="II161" s="36"/>
      <c r="IJ161" s="36"/>
    </row>
    <row r="162" spans="2:244" s="43" customFormat="1" ht="9" customHeight="1">
      <c r="B162" s="36"/>
      <c r="C162" s="44"/>
      <c r="D162" s="44"/>
      <c r="E162" s="44"/>
      <c r="F162" s="44"/>
      <c r="G162" s="44"/>
      <c r="H162" s="44"/>
      <c r="I162" s="44"/>
      <c r="J162" s="44"/>
      <c r="K162" s="44"/>
      <c r="L162" s="44"/>
      <c r="M162" s="44"/>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c r="GC162" s="36"/>
      <c r="GD162" s="36"/>
      <c r="GE162" s="36"/>
      <c r="GF162" s="36"/>
      <c r="GG162" s="36"/>
      <c r="GH162" s="36"/>
      <c r="GI162" s="36"/>
      <c r="GJ162" s="36"/>
      <c r="GK162" s="36"/>
      <c r="GL162" s="36"/>
      <c r="GM162" s="36"/>
      <c r="GN162" s="36"/>
      <c r="GO162" s="36"/>
      <c r="GP162" s="36"/>
      <c r="GQ162" s="36"/>
      <c r="GR162" s="36"/>
      <c r="GS162" s="36"/>
      <c r="GT162" s="36"/>
      <c r="GU162" s="36"/>
      <c r="GV162" s="36"/>
      <c r="GW162" s="36"/>
      <c r="GX162" s="36"/>
      <c r="GY162" s="36"/>
      <c r="GZ162" s="36"/>
      <c r="HA162" s="36"/>
      <c r="HB162" s="36"/>
      <c r="HC162" s="36"/>
      <c r="HD162" s="36"/>
      <c r="HE162" s="36"/>
      <c r="HF162" s="36"/>
      <c r="HG162" s="36"/>
      <c r="HH162" s="36"/>
      <c r="HI162" s="36"/>
      <c r="HJ162" s="36"/>
      <c r="HK162" s="36"/>
      <c r="HL162" s="36"/>
      <c r="HM162" s="36"/>
      <c r="HN162" s="36"/>
      <c r="HO162" s="36"/>
      <c r="HP162" s="36"/>
      <c r="HQ162" s="36"/>
      <c r="HR162" s="36"/>
      <c r="HS162" s="36"/>
      <c r="HT162" s="36"/>
      <c r="HU162" s="36"/>
      <c r="HV162" s="36"/>
      <c r="HW162" s="36"/>
      <c r="HX162" s="36"/>
      <c r="HY162" s="36"/>
      <c r="HZ162" s="36"/>
      <c r="IA162" s="36"/>
      <c r="IB162" s="36"/>
      <c r="IC162" s="36"/>
      <c r="ID162" s="36"/>
      <c r="IE162" s="36"/>
      <c r="IF162" s="36"/>
      <c r="IG162" s="36"/>
      <c r="IH162" s="36"/>
      <c r="II162" s="36"/>
      <c r="IJ162" s="36"/>
    </row>
    <row r="163" spans="2:244" s="43" customFormat="1" ht="9" customHeight="1">
      <c r="B163" s="36"/>
      <c r="C163" s="44"/>
      <c r="D163" s="44"/>
      <c r="E163" s="44"/>
      <c r="F163" s="44"/>
      <c r="G163" s="44"/>
      <c r="H163" s="44"/>
      <c r="I163" s="44"/>
      <c r="J163" s="44"/>
      <c r="K163" s="44"/>
      <c r="L163" s="44"/>
      <c r="M163" s="44"/>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c r="GC163" s="36"/>
      <c r="GD163" s="36"/>
      <c r="GE163" s="36"/>
      <c r="GF163" s="36"/>
      <c r="GG163" s="36"/>
      <c r="GH163" s="36"/>
      <c r="GI163" s="36"/>
      <c r="GJ163" s="36"/>
      <c r="GK163" s="36"/>
      <c r="GL163" s="36"/>
      <c r="GM163" s="36"/>
      <c r="GN163" s="36"/>
      <c r="GO163" s="36"/>
      <c r="GP163" s="36"/>
      <c r="GQ163" s="36"/>
      <c r="GR163" s="36"/>
      <c r="GS163" s="36"/>
      <c r="GT163" s="36"/>
      <c r="GU163" s="36"/>
      <c r="GV163" s="36"/>
      <c r="GW163" s="36"/>
      <c r="GX163" s="36"/>
      <c r="GY163" s="36"/>
      <c r="GZ163" s="36"/>
      <c r="HA163" s="36"/>
      <c r="HB163" s="36"/>
      <c r="HC163" s="36"/>
      <c r="HD163" s="36"/>
      <c r="HE163" s="36"/>
      <c r="HF163" s="36"/>
      <c r="HG163" s="36"/>
      <c r="HH163" s="36"/>
      <c r="HI163" s="36"/>
      <c r="HJ163" s="36"/>
      <c r="HK163" s="36"/>
      <c r="HL163" s="36"/>
      <c r="HM163" s="36"/>
      <c r="HN163" s="36"/>
      <c r="HO163" s="36"/>
      <c r="HP163" s="36"/>
      <c r="HQ163" s="36"/>
      <c r="HR163" s="36"/>
      <c r="HS163" s="36"/>
      <c r="HT163" s="36"/>
      <c r="HU163" s="36"/>
      <c r="HV163" s="36"/>
      <c r="HW163" s="36"/>
      <c r="HX163" s="36"/>
      <c r="HY163" s="36"/>
      <c r="HZ163" s="36"/>
      <c r="IA163" s="36"/>
      <c r="IB163" s="36"/>
      <c r="IC163" s="36"/>
      <c r="ID163" s="36"/>
      <c r="IE163" s="36"/>
      <c r="IF163" s="36"/>
      <c r="IG163" s="36"/>
      <c r="IH163" s="36"/>
      <c r="II163" s="36"/>
      <c r="IJ163" s="36"/>
    </row>
    <row r="164" spans="2:244" s="43" customFormat="1" ht="9" customHeight="1">
      <c r="B164" s="36"/>
      <c r="C164" s="44"/>
      <c r="D164" s="44"/>
      <c r="E164" s="44"/>
      <c r="F164" s="44"/>
      <c r="G164" s="44"/>
      <c r="H164" s="44"/>
      <c r="I164" s="44"/>
      <c r="J164" s="44"/>
      <c r="K164" s="44"/>
      <c r="L164" s="44"/>
      <c r="M164" s="44"/>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c r="DG164" s="36"/>
      <c r="DH164" s="36"/>
      <c r="DI164" s="36"/>
      <c r="DJ164" s="36"/>
      <c r="DK164" s="36"/>
      <c r="DL164" s="36"/>
      <c r="DM164" s="36"/>
      <c r="DN164" s="36"/>
      <c r="DO164" s="36"/>
      <c r="DP164" s="36"/>
      <c r="DQ164" s="36"/>
      <c r="DR164" s="36"/>
      <c r="DS164" s="36"/>
      <c r="DT164" s="36"/>
      <c r="DU164" s="36"/>
      <c r="DV164" s="36"/>
      <c r="DW164" s="36"/>
      <c r="DX164" s="36"/>
      <c r="DY164" s="36"/>
      <c r="DZ164" s="36"/>
      <c r="EA164" s="36"/>
      <c r="EB164" s="36"/>
      <c r="EC164" s="36"/>
      <c r="ED164" s="36"/>
      <c r="EE164" s="36"/>
      <c r="EF164" s="36"/>
      <c r="EG164" s="36"/>
      <c r="EH164" s="36"/>
      <c r="EI164" s="36"/>
      <c r="EJ164" s="36"/>
      <c r="EK164" s="36"/>
      <c r="EL164" s="36"/>
      <c r="EM164" s="36"/>
      <c r="EN164" s="36"/>
      <c r="EO164" s="36"/>
      <c r="EP164" s="36"/>
      <c r="EQ164" s="36"/>
      <c r="ER164" s="36"/>
      <c r="ES164" s="36"/>
      <c r="ET164" s="36"/>
      <c r="EU164" s="36"/>
      <c r="EV164" s="36"/>
      <c r="EW164" s="36"/>
      <c r="EX164" s="36"/>
      <c r="EY164" s="36"/>
      <c r="EZ164" s="36"/>
      <c r="FA164" s="36"/>
      <c r="FB164" s="36"/>
      <c r="FC164" s="36"/>
      <c r="FD164" s="36"/>
      <c r="FE164" s="36"/>
      <c r="FF164" s="36"/>
      <c r="FG164" s="36"/>
      <c r="FH164" s="36"/>
      <c r="FI164" s="36"/>
      <c r="FJ164" s="36"/>
      <c r="FK164" s="36"/>
      <c r="FL164" s="36"/>
      <c r="FM164" s="36"/>
      <c r="FN164" s="36"/>
      <c r="FO164" s="36"/>
      <c r="FP164" s="36"/>
      <c r="FQ164" s="36"/>
      <c r="FR164" s="36"/>
      <c r="FS164" s="36"/>
      <c r="FT164" s="36"/>
      <c r="FU164" s="36"/>
      <c r="FV164" s="36"/>
      <c r="FW164" s="36"/>
      <c r="FX164" s="36"/>
      <c r="FY164" s="36"/>
      <c r="FZ164" s="36"/>
      <c r="GA164" s="36"/>
      <c r="GB164" s="36"/>
      <c r="GC164" s="36"/>
      <c r="GD164" s="36"/>
      <c r="GE164" s="36"/>
      <c r="GF164" s="36"/>
      <c r="GG164" s="36"/>
      <c r="GH164" s="36"/>
      <c r="GI164" s="36"/>
      <c r="GJ164" s="36"/>
      <c r="GK164" s="36"/>
      <c r="GL164" s="36"/>
      <c r="GM164" s="36"/>
      <c r="GN164" s="36"/>
      <c r="GO164" s="36"/>
      <c r="GP164" s="36"/>
      <c r="GQ164" s="36"/>
      <c r="GR164" s="36"/>
      <c r="GS164" s="36"/>
      <c r="GT164" s="36"/>
      <c r="GU164" s="36"/>
      <c r="GV164" s="36"/>
      <c r="GW164" s="36"/>
      <c r="GX164" s="36"/>
      <c r="GY164" s="36"/>
      <c r="GZ164" s="36"/>
      <c r="HA164" s="36"/>
      <c r="HB164" s="36"/>
      <c r="HC164" s="36"/>
      <c r="HD164" s="36"/>
      <c r="HE164" s="36"/>
      <c r="HF164" s="36"/>
      <c r="HG164" s="36"/>
      <c r="HH164" s="36"/>
      <c r="HI164" s="36"/>
      <c r="HJ164" s="36"/>
      <c r="HK164" s="36"/>
      <c r="HL164" s="36"/>
      <c r="HM164" s="36"/>
      <c r="HN164" s="36"/>
      <c r="HO164" s="36"/>
      <c r="HP164" s="36"/>
      <c r="HQ164" s="36"/>
      <c r="HR164" s="36"/>
      <c r="HS164" s="36"/>
      <c r="HT164" s="36"/>
      <c r="HU164" s="36"/>
      <c r="HV164" s="36"/>
      <c r="HW164" s="36"/>
      <c r="HX164" s="36"/>
      <c r="HY164" s="36"/>
      <c r="HZ164" s="36"/>
      <c r="IA164" s="36"/>
      <c r="IB164" s="36"/>
      <c r="IC164" s="36"/>
      <c r="ID164" s="36"/>
      <c r="IE164" s="36"/>
      <c r="IF164" s="36"/>
      <c r="IG164" s="36"/>
      <c r="IH164" s="36"/>
      <c r="II164" s="36"/>
      <c r="IJ164" s="36"/>
    </row>
    <row r="165" spans="2:244" s="43" customFormat="1" ht="9" customHeight="1">
      <c r="B165" s="36"/>
      <c r="C165" s="44"/>
      <c r="D165" s="44"/>
      <c r="E165" s="44"/>
      <c r="F165" s="44"/>
      <c r="G165" s="44"/>
      <c r="H165" s="44"/>
      <c r="I165" s="44"/>
      <c r="J165" s="44"/>
      <c r="K165" s="44"/>
      <c r="L165" s="44"/>
      <c r="M165" s="44"/>
      <c r="N165" s="36"/>
      <c r="O165" s="36"/>
      <c r="P165" s="36"/>
      <c r="Q165" s="36"/>
      <c r="R165" s="36"/>
      <c r="S165" s="36"/>
      <c r="T165" s="36"/>
      <c r="U165" s="36"/>
      <c r="V165" s="36"/>
      <c r="W165" s="36"/>
      <c r="X165" s="36"/>
      <c r="Y165" s="36"/>
      <c r="Z165" s="36"/>
      <c r="AA165" s="36"/>
      <c r="AB165" s="36"/>
      <c r="AC165" s="36"/>
      <c r="AD165" s="36"/>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c r="DG165" s="36"/>
      <c r="DH165" s="36"/>
      <c r="DI165" s="36"/>
      <c r="DJ165" s="36"/>
      <c r="DK165" s="36"/>
      <c r="DL165" s="36"/>
      <c r="DM165" s="36"/>
      <c r="DN165" s="36"/>
      <c r="DO165" s="36"/>
      <c r="DP165" s="36"/>
      <c r="DQ165" s="36"/>
      <c r="DR165" s="36"/>
      <c r="DS165" s="36"/>
      <c r="DT165" s="36"/>
      <c r="DU165" s="36"/>
      <c r="DV165" s="36"/>
      <c r="DW165" s="36"/>
      <c r="DX165" s="36"/>
      <c r="DY165" s="36"/>
      <c r="DZ165" s="36"/>
      <c r="EA165" s="36"/>
      <c r="EB165" s="36"/>
      <c r="EC165" s="36"/>
      <c r="ED165" s="36"/>
      <c r="EE165" s="36"/>
      <c r="EF165" s="36"/>
      <c r="EG165" s="36"/>
      <c r="EH165" s="36"/>
      <c r="EI165" s="36"/>
      <c r="EJ165" s="36"/>
      <c r="EK165" s="36"/>
      <c r="EL165" s="36"/>
      <c r="EM165" s="36"/>
      <c r="EN165" s="36"/>
      <c r="EO165" s="36"/>
      <c r="EP165" s="36"/>
      <c r="EQ165" s="36"/>
      <c r="ER165" s="36"/>
      <c r="ES165" s="36"/>
      <c r="ET165" s="36"/>
      <c r="EU165" s="36"/>
      <c r="EV165" s="36"/>
      <c r="EW165" s="36"/>
      <c r="EX165" s="36"/>
      <c r="EY165" s="36"/>
      <c r="EZ165" s="36"/>
      <c r="FA165" s="36"/>
      <c r="FB165" s="36"/>
      <c r="FC165" s="36"/>
      <c r="FD165" s="36"/>
      <c r="FE165" s="36"/>
      <c r="FF165" s="36"/>
      <c r="FG165" s="36"/>
      <c r="FH165" s="36"/>
      <c r="FI165" s="36"/>
      <c r="FJ165" s="36"/>
      <c r="FK165" s="36"/>
      <c r="FL165" s="36"/>
      <c r="FM165" s="36"/>
      <c r="FN165" s="36"/>
      <c r="FO165" s="36"/>
      <c r="FP165" s="36"/>
      <c r="FQ165" s="36"/>
      <c r="FR165" s="36"/>
      <c r="FS165" s="36"/>
      <c r="FT165" s="36"/>
      <c r="FU165" s="36"/>
      <c r="FV165" s="36"/>
      <c r="FW165" s="36"/>
      <c r="FX165" s="36"/>
      <c r="FY165" s="36"/>
      <c r="FZ165" s="36"/>
      <c r="GA165" s="36"/>
      <c r="GB165" s="36"/>
      <c r="GC165" s="36"/>
      <c r="GD165" s="36"/>
      <c r="GE165" s="36"/>
      <c r="GF165" s="36"/>
      <c r="GG165" s="36"/>
      <c r="GH165" s="36"/>
      <c r="GI165" s="36"/>
      <c r="GJ165" s="36"/>
      <c r="GK165" s="36"/>
      <c r="GL165" s="36"/>
      <c r="GM165" s="36"/>
      <c r="GN165" s="36"/>
      <c r="GO165" s="36"/>
      <c r="GP165" s="36"/>
      <c r="GQ165" s="36"/>
      <c r="GR165" s="36"/>
      <c r="GS165" s="36"/>
      <c r="GT165" s="36"/>
      <c r="GU165" s="36"/>
      <c r="GV165" s="36"/>
      <c r="GW165" s="36"/>
      <c r="GX165" s="36"/>
      <c r="GY165" s="36"/>
      <c r="GZ165" s="36"/>
      <c r="HA165" s="36"/>
      <c r="HB165" s="36"/>
      <c r="HC165" s="36"/>
      <c r="HD165" s="36"/>
      <c r="HE165" s="36"/>
      <c r="HF165" s="36"/>
      <c r="HG165" s="36"/>
      <c r="HH165" s="36"/>
      <c r="HI165" s="36"/>
      <c r="HJ165" s="36"/>
      <c r="HK165" s="36"/>
      <c r="HL165" s="36"/>
      <c r="HM165" s="36"/>
      <c r="HN165" s="36"/>
      <c r="HO165" s="36"/>
      <c r="HP165" s="36"/>
      <c r="HQ165" s="36"/>
      <c r="HR165" s="36"/>
      <c r="HS165" s="36"/>
      <c r="HT165" s="36"/>
      <c r="HU165" s="36"/>
      <c r="HV165" s="36"/>
      <c r="HW165" s="36"/>
      <c r="HX165" s="36"/>
      <c r="HY165" s="36"/>
      <c r="HZ165" s="36"/>
      <c r="IA165" s="36"/>
      <c r="IB165" s="36"/>
      <c r="IC165" s="36"/>
      <c r="ID165" s="36"/>
      <c r="IE165" s="36"/>
      <c r="IF165" s="36"/>
      <c r="IG165" s="36"/>
      <c r="IH165" s="36"/>
      <c r="II165" s="36"/>
      <c r="IJ165" s="36"/>
    </row>
    <row r="166" spans="2:244" s="43" customFormat="1" ht="9" customHeight="1">
      <c r="B166" s="36"/>
      <c r="C166" s="44"/>
      <c r="D166" s="44"/>
      <c r="E166" s="44"/>
      <c r="F166" s="44"/>
      <c r="G166" s="44"/>
      <c r="H166" s="44"/>
      <c r="I166" s="44"/>
      <c r="J166" s="44"/>
      <c r="K166" s="44"/>
      <c r="L166" s="44"/>
      <c r="M166" s="44"/>
      <c r="N166" s="36"/>
      <c r="O166" s="36"/>
      <c r="P166" s="36"/>
      <c r="Q166" s="36"/>
      <c r="R166" s="36"/>
      <c r="S166" s="36"/>
      <c r="T166" s="36"/>
      <c r="U166" s="36"/>
      <c r="V166" s="36"/>
      <c r="W166" s="36"/>
      <c r="X166" s="36"/>
      <c r="Y166" s="36"/>
      <c r="Z166" s="36"/>
      <c r="AA166" s="36"/>
      <c r="AB166" s="36"/>
      <c r="AC166" s="36"/>
      <c r="AD166" s="36"/>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c r="DG166" s="36"/>
      <c r="DH166" s="36"/>
      <c r="DI166" s="36"/>
      <c r="DJ166" s="36"/>
      <c r="DK166" s="36"/>
      <c r="DL166" s="36"/>
      <c r="DM166" s="36"/>
      <c r="DN166" s="36"/>
      <c r="DO166" s="36"/>
      <c r="DP166" s="36"/>
      <c r="DQ166" s="36"/>
      <c r="DR166" s="36"/>
      <c r="DS166" s="36"/>
      <c r="DT166" s="36"/>
      <c r="DU166" s="36"/>
      <c r="DV166" s="36"/>
      <c r="DW166" s="36"/>
      <c r="DX166" s="36"/>
      <c r="DY166" s="36"/>
      <c r="DZ166" s="36"/>
      <c r="EA166" s="36"/>
      <c r="EB166" s="36"/>
      <c r="EC166" s="36"/>
      <c r="ED166" s="36"/>
      <c r="EE166" s="36"/>
      <c r="EF166" s="36"/>
      <c r="EG166" s="36"/>
      <c r="EH166" s="36"/>
      <c r="EI166" s="36"/>
      <c r="EJ166" s="36"/>
      <c r="EK166" s="36"/>
      <c r="EL166" s="36"/>
      <c r="EM166" s="36"/>
      <c r="EN166" s="36"/>
      <c r="EO166" s="36"/>
      <c r="EP166" s="36"/>
      <c r="EQ166" s="36"/>
      <c r="ER166" s="36"/>
      <c r="ES166" s="36"/>
      <c r="ET166" s="36"/>
      <c r="EU166" s="36"/>
      <c r="EV166" s="36"/>
      <c r="EW166" s="36"/>
      <c r="EX166" s="36"/>
      <c r="EY166" s="36"/>
      <c r="EZ166" s="36"/>
      <c r="FA166" s="36"/>
      <c r="FB166" s="36"/>
      <c r="FC166" s="36"/>
      <c r="FD166" s="36"/>
      <c r="FE166" s="36"/>
      <c r="FF166" s="36"/>
      <c r="FG166" s="36"/>
      <c r="FH166" s="36"/>
      <c r="FI166" s="36"/>
      <c r="FJ166" s="36"/>
      <c r="FK166" s="36"/>
      <c r="FL166" s="36"/>
      <c r="FM166" s="36"/>
      <c r="FN166" s="36"/>
      <c r="FO166" s="36"/>
      <c r="FP166" s="36"/>
      <c r="FQ166" s="36"/>
      <c r="FR166" s="36"/>
      <c r="FS166" s="36"/>
      <c r="FT166" s="36"/>
      <c r="FU166" s="36"/>
      <c r="FV166" s="36"/>
      <c r="FW166" s="36"/>
      <c r="FX166" s="36"/>
      <c r="FY166" s="36"/>
      <c r="FZ166" s="36"/>
      <c r="GA166" s="36"/>
      <c r="GB166" s="36"/>
      <c r="GC166" s="36"/>
      <c r="GD166" s="36"/>
      <c r="GE166" s="36"/>
      <c r="GF166" s="36"/>
      <c r="GG166" s="36"/>
      <c r="GH166" s="36"/>
      <c r="GI166" s="36"/>
      <c r="GJ166" s="36"/>
      <c r="GK166" s="36"/>
      <c r="GL166" s="36"/>
      <c r="GM166" s="36"/>
      <c r="GN166" s="36"/>
      <c r="GO166" s="36"/>
      <c r="GP166" s="36"/>
      <c r="GQ166" s="36"/>
      <c r="GR166" s="36"/>
      <c r="GS166" s="36"/>
      <c r="GT166" s="36"/>
      <c r="GU166" s="36"/>
      <c r="GV166" s="36"/>
      <c r="GW166" s="36"/>
      <c r="GX166" s="36"/>
      <c r="GY166" s="36"/>
      <c r="GZ166" s="36"/>
      <c r="HA166" s="36"/>
      <c r="HB166" s="36"/>
      <c r="HC166" s="36"/>
      <c r="HD166" s="36"/>
      <c r="HE166" s="36"/>
      <c r="HF166" s="36"/>
      <c r="HG166" s="36"/>
      <c r="HH166" s="36"/>
      <c r="HI166" s="36"/>
      <c r="HJ166" s="36"/>
      <c r="HK166" s="36"/>
      <c r="HL166" s="36"/>
      <c r="HM166" s="36"/>
      <c r="HN166" s="36"/>
      <c r="HO166" s="36"/>
      <c r="HP166" s="36"/>
      <c r="HQ166" s="36"/>
      <c r="HR166" s="36"/>
      <c r="HS166" s="36"/>
      <c r="HT166" s="36"/>
      <c r="HU166" s="36"/>
      <c r="HV166" s="36"/>
      <c r="HW166" s="36"/>
      <c r="HX166" s="36"/>
      <c r="HY166" s="36"/>
      <c r="HZ166" s="36"/>
      <c r="IA166" s="36"/>
      <c r="IB166" s="36"/>
      <c r="IC166" s="36"/>
      <c r="ID166" s="36"/>
      <c r="IE166" s="36"/>
      <c r="IF166" s="36"/>
      <c r="IG166" s="36"/>
      <c r="IH166" s="36"/>
      <c r="II166" s="36"/>
      <c r="IJ166" s="36"/>
    </row>
    <row r="167" spans="2:244" s="43" customFormat="1" ht="9" customHeight="1">
      <c r="B167" s="36"/>
      <c r="C167" s="44"/>
      <c r="D167" s="44"/>
      <c r="E167" s="44"/>
      <c r="F167" s="44"/>
      <c r="G167" s="44"/>
      <c r="H167" s="44"/>
      <c r="I167" s="44"/>
      <c r="J167" s="44"/>
      <c r="K167" s="44"/>
      <c r="L167" s="44"/>
      <c r="M167" s="44"/>
      <c r="N167" s="36"/>
      <c r="O167" s="36"/>
      <c r="P167" s="36"/>
      <c r="Q167" s="36"/>
      <c r="R167" s="36"/>
      <c r="S167" s="36"/>
      <c r="T167" s="36"/>
      <c r="U167" s="36"/>
      <c r="V167" s="36"/>
      <c r="W167" s="36"/>
      <c r="X167" s="36"/>
      <c r="Y167" s="36"/>
      <c r="Z167" s="36"/>
      <c r="AA167" s="36"/>
      <c r="AB167" s="36"/>
      <c r="AC167" s="36"/>
      <c r="AD167" s="36"/>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c r="DG167" s="36"/>
      <c r="DH167" s="36"/>
      <c r="DI167" s="36"/>
      <c r="DJ167" s="36"/>
      <c r="DK167" s="36"/>
      <c r="DL167" s="36"/>
      <c r="DM167" s="36"/>
      <c r="DN167" s="36"/>
      <c r="DO167" s="36"/>
      <c r="DP167" s="36"/>
      <c r="DQ167" s="36"/>
      <c r="DR167" s="36"/>
      <c r="DS167" s="36"/>
      <c r="DT167" s="36"/>
      <c r="DU167" s="36"/>
      <c r="DV167" s="36"/>
      <c r="DW167" s="36"/>
      <c r="DX167" s="36"/>
      <c r="DY167" s="36"/>
      <c r="DZ167" s="36"/>
      <c r="EA167" s="36"/>
      <c r="EB167" s="36"/>
      <c r="EC167" s="36"/>
      <c r="ED167" s="36"/>
      <c r="EE167" s="36"/>
      <c r="EF167" s="36"/>
      <c r="EG167" s="36"/>
      <c r="EH167" s="36"/>
      <c r="EI167" s="36"/>
      <c r="EJ167" s="36"/>
      <c r="EK167" s="36"/>
      <c r="EL167" s="36"/>
      <c r="EM167" s="36"/>
      <c r="EN167" s="36"/>
      <c r="EO167" s="36"/>
      <c r="EP167" s="36"/>
      <c r="EQ167" s="36"/>
      <c r="ER167" s="36"/>
      <c r="ES167" s="36"/>
      <c r="ET167" s="36"/>
      <c r="EU167" s="36"/>
      <c r="EV167" s="36"/>
      <c r="EW167" s="36"/>
      <c r="EX167" s="36"/>
      <c r="EY167" s="36"/>
      <c r="EZ167" s="36"/>
      <c r="FA167" s="36"/>
      <c r="FB167" s="36"/>
      <c r="FC167" s="36"/>
      <c r="FD167" s="36"/>
      <c r="FE167" s="36"/>
      <c r="FF167" s="36"/>
      <c r="FG167" s="36"/>
      <c r="FH167" s="36"/>
      <c r="FI167" s="36"/>
      <c r="FJ167" s="36"/>
      <c r="FK167" s="36"/>
      <c r="FL167" s="36"/>
      <c r="FM167" s="36"/>
      <c r="FN167" s="36"/>
      <c r="FO167" s="36"/>
      <c r="FP167" s="36"/>
      <c r="FQ167" s="36"/>
      <c r="FR167" s="36"/>
      <c r="FS167" s="36"/>
      <c r="FT167" s="36"/>
      <c r="FU167" s="36"/>
      <c r="FV167" s="36"/>
      <c r="FW167" s="36"/>
      <c r="FX167" s="36"/>
      <c r="FY167" s="36"/>
      <c r="FZ167" s="36"/>
      <c r="GA167" s="36"/>
      <c r="GB167" s="36"/>
      <c r="GC167" s="36"/>
      <c r="GD167" s="36"/>
      <c r="GE167" s="36"/>
      <c r="GF167" s="36"/>
      <c r="GG167" s="36"/>
      <c r="GH167" s="36"/>
      <c r="GI167" s="36"/>
      <c r="GJ167" s="36"/>
      <c r="GK167" s="36"/>
      <c r="GL167" s="36"/>
      <c r="GM167" s="36"/>
      <c r="GN167" s="36"/>
      <c r="GO167" s="36"/>
      <c r="GP167" s="36"/>
      <c r="GQ167" s="36"/>
      <c r="GR167" s="36"/>
      <c r="GS167" s="36"/>
      <c r="GT167" s="36"/>
      <c r="GU167" s="36"/>
      <c r="GV167" s="36"/>
      <c r="GW167" s="36"/>
      <c r="GX167" s="36"/>
      <c r="GY167" s="36"/>
      <c r="GZ167" s="36"/>
      <c r="HA167" s="36"/>
      <c r="HB167" s="36"/>
      <c r="HC167" s="36"/>
      <c r="HD167" s="36"/>
      <c r="HE167" s="36"/>
      <c r="HF167" s="36"/>
      <c r="HG167" s="36"/>
      <c r="HH167" s="36"/>
      <c r="HI167" s="36"/>
      <c r="HJ167" s="36"/>
      <c r="HK167" s="36"/>
      <c r="HL167" s="36"/>
      <c r="HM167" s="36"/>
      <c r="HN167" s="36"/>
      <c r="HO167" s="36"/>
      <c r="HP167" s="36"/>
      <c r="HQ167" s="36"/>
      <c r="HR167" s="36"/>
      <c r="HS167" s="36"/>
      <c r="HT167" s="36"/>
      <c r="HU167" s="36"/>
      <c r="HV167" s="36"/>
      <c r="HW167" s="36"/>
      <c r="HX167" s="36"/>
      <c r="HY167" s="36"/>
      <c r="HZ167" s="36"/>
      <c r="IA167" s="36"/>
      <c r="IB167" s="36"/>
      <c r="IC167" s="36"/>
      <c r="ID167" s="36"/>
      <c r="IE167" s="36"/>
      <c r="IF167" s="36"/>
      <c r="IG167" s="36"/>
      <c r="IH167" s="36"/>
      <c r="II167" s="36"/>
      <c r="IJ167" s="36"/>
    </row>
    <row r="168" spans="2:244" s="43" customFormat="1" ht="9" customHeight="1">
      <c r="B168" s="36"/>
      <c r="C168" s="44"/>
      <c r="D168" s="44"/>
      <c r="E168" s="44"/>
      <c r="F168" s="44"/>
      <c r="G168" s="44"/>
      <c r="H168" s="44"/>
      <c r="I168" s="44"/>
      <c r="J168" s="44"/>
      <c r="K168" s="44"/>
      <c r="L168" s="44"/>
      <c r="M168" s="44"/>
      <c r="N168" s="36"/>
      <c r="O168" s="36"/>
      <c r="P168" s="36"/>
      <c r="Q168" s="36"/>
      <c r="R168" s="36"/>
      <c r="S168" s="36"/>
      <c r="T168" s="36"/>
      <c r="U168" s="36"/>
      <c r="V168" s="36"/>
      <c r="W168" s="36"/>
      <c r="X168" s="36"/>
      <c r="Y168" s="36"/>
      <c r="Z168" s="36"/>
      <c r="AA168" s="36"/>
      <c r="AB168" s="36"/>
      <c r="AC168" s="36"/>
      <c r="AD168" s="36"/>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c r="DG168" s="36"/>
      <c r="DH168" s="36"/>
      <c r="DI168" s="36"/>
      <c r="DJ168" s="36"/>
      <c r="DK168" s="36"/>
      <c r="DL168" s="36"/>
      <c r="DM168" s="36"/>
      <c r="DN168" s="36"/>
      <c r="DO168" s="36"/>
      <c r="DP168" s="36"/>
      <c r="DQ168" s="36"/>
      <c r="DR168" s="36"/>
      <c r="DS168" s="36"/>
      <c r="DT168" s="36"/>
      <c r="DU168" s="36"/>
      <c r="DV168" s="36"/>
      <c r="DW168" s="36"/>
      <c r="DX168" s="36"/>
      <c r="DY168" s="36"/>
      <c r="DZ168" s="36"/>
      <c r="EA168" s="36"/>
      <c r="EB168" s="36"/>
      <c r="EC168" s="36"/>
      <c r="ED168" s="36"/>
      <c r="EE168" s="36"/>
      <c r="EF168" s="36"/>
      <c r="EG168" s="36"/>
      <c r="EH168" s="36"/>
      <c r="EI168" s="36"/>
      <c r="EJ168" s="36"/>
      <c r="EK168" s="36"/>
      <c r="EL168" s="36"/>
      <c r="EM168" s="36"/>
      <c r="EN168" s="36"/>
      <c r="EO168" s="36"/>
      <c r="EP168" s="36"/>
      <c r="EQ168" s="36"/>
      <c r="ER168" s="36"/>
      <c r="ES168" s="36"/>
      <c r="ET168" s="36"/>
      <c r="EU168" s="36"/>
      <c r="EV168" s="36"/>
      <c r="EW168" s="36"/>
      <c r="EX168" s="36"/>
      <c r="EY168" s="36"/>
      <c r="EZ168" s="36"/>
      <c r="FA168" s="36"/>
      <c r="FB168" s="36"/>
      <c r="FC168" s="36"/>
      <c r="FD168" s="36"/>
      <c r="FE168" s="36"/>
      <c r="FF168" s="36"/>
      <c r="FG168" s="36"/>
      <c r="FH168" s="36"/>
      <c r="FI168" s="36"/>
      <c r="FJ168" s="36"/>
      <c r="FK168" s="36"/>
      <c r="FL168" s="36"/>
      <c r="FM168" s="36"/>
      <c r="FN168" s="36"/>
      <c r="FO168" s="36"/>
      <c r="FP168" s="36"/>
      <c r="FQ168" s="36"/>
      <c r="FR168" s="36"/>
      <c r="FS168" s="36"/>
      <c r="FT168" s="36"/>
      <c r="FU168" s="36"/>
      <c r="FV168" s="36"/>
      <c r="FW168" s="36"/>
      <c r="FX168" s="36"/>
      <c r="FY168" s="36"/>
      <c r="FZ168" s="36"/>
      <c r="GA168" s="36"/>
      <c r="GB168" s="36"/>
      <c r="GC168" s="36"/>
      <c r="GD168" s="36"/>
      <c r="GE168" s="36"/>
      <c r="GF168" s="36"/>
      <c r="GG168" s="36"/>
      <c r="GH168" s="36"/>
      <c r="GI168" s="36"/>
      <c r="GJ168" s="36"/>
      <c r="GK168" s="36"/>
      <c r="GL168" s="36"/>
      <c r="GM168" s="36"/>
      <c r="GN168" s="36"/>
      <c r="GO168" s="36"/>
      <c r="GP168" s="36"/>
      <c r="GQ168" s="36"/>
      <c r="GR168" s="36"/>
      <c r="GS168" s="36"/>
      <c r="GT168" s="36"/>
      <c r="GU168" s="36"/>
      <c r="GV168" s="36"/>
      <c r="GW168" s="36"/>
      <c r="GX168" s="36"/>
      <c r="GY168" s="36"/>
      <c r="GZ168" s="36"/>
      <c r="HA168" s="36"/>
      <c r="HB168" s="36"/>
      <c r="HC168" s="36"/>
      <c r="HD168" s="36"/>
      <c r="HE168" s="36"/>
      <c r="HF168" s="36"/>
      <c r="HG168" s="36"/>
      <c r="HH168" s="36"/>
      <c r="HI168" s="36"/>
      <c r="HJ168" s="36"/>
      <c r="HK168" s="36"/>
      <c r="HL168" s="36"/>
      <c r="HM168" s="36"/>
      <c r="HN168" s="36"/>
      <c r="HO168" s="36"/>
      <c r="HP168" s="36"/>
      <c r="HQ168" s="36"/>
      <c r="HR168" s="36"/>
      <c r="HS168" s="36"/>
      <c r="HT168" s="36"/>
      <c r="HU168" s="36"/>
      <c r="HV168" s="36"/>
      <c r="HW168" s="36"/>
      <c r="HX168" s="36"/>
      <c r="HY168" s="36"/>
      <c r="HZ168" s="36"/>
      <c r="IA168" s="36"/>
      <c r="IB168" s="36"/>
      <c r="IC168" s="36"/>
      <c r="ID168" s="36"/>
      <c r="IE168" s="36"/>
      <c r="IF168" s="36"/>
      <c r="IG168" s="36"/>
      <c r="IH168" s="36"/>
      <c r="II168" s="36"/>
      <c r="IJ168" s="36"/>
    </row>
    <row r="169" spans="2:244" s="43" customFormat="1" ht="9" customHeight="1">
      <c r="B169" s="36"/>
      <c r="C169" s="44"/>
      <c r="D169" s="44"/>
      <c r="E169" s="44"/>
      <c r="F169" s="44"/>
      <c r="G169" s="44"/>
      <c r="H169" s="44"/>
      <c r="I169" s="44"/>
      <c r="J169" s="44"/>
      <c r="K169" s="44"/>
      <c r="L169" s="44"/>
      <c r="M169" s="44"/>
      <c r="N169" s="36"/>
      <c r="O169" s="36"/>
      <c r="P169" s="36"/>
      <c r="Q169" s="36"/>
      <c r="R169" s="36"/>
      <c r="S169" s="36"/>
      <c r="T169" s="36"/>
      <c r="U169" s="36"/>
      <c r="V169" s="36"/>
      <c r="W169" s="36"/>
      <c r="X169" s="36"/>
      <c r="Y169" s="36"/>
      <c r="Z169" s="36"/>
      <c r="AA169" s="36"/>
      <c r="AB169" s="36"/>
      <c r="AC169" s="36"/>
      <c r="AD169" s="36"/>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c r="DG169" s="36"/>
      <c r="DH169" s="36"/>
      <c r="DI169" s="36"/>
      <c r="DJ169" s="36"/>
      <c r="DK169" s="36"/>
      <c r="DL169" s="36"/>
      <c r="DM169" s="36"/>
      <c r="DN169" s="36"/>
      <c r="DO169" s="36"/>
      <c r="DP169" s="36"/>
      <c r="DQ169" s="36"/>
      <c r="DR169" s="36"/>
      <c r="DS169" s="36"/>
      <c r="DT169" s="36"/>
      <c r="DU169" s="36"/>
      <c r="DV169" s="36"/>
      <c r="DW169" s="36"/>
      <c r="DX169" s="36"/>
      <c r="DY169" s="36"/>
      <c r="DZ169" s="36"/>
      <c r="EA169" s="36"/>
      <c r="EB169" s="36"/>
      <c r="EC169" s="36"/>
      <c r="ED169" s="36"/>
      <c r="EE169" s="36"/>
      <c r="EF169" s="36"/>
      <c r="EG169" s="36"/>
      <c r="EH169" s="36"/>
      <c r="EI169" s="36"/>
      <c r="EJ169" s="36"/>
      <c r="EK169" s="36"/>
      <c r="EL169" s="36"/>
      <c r="EM169" s="36"/>
      <c r="EN169" s="36"/>
      <c r="EO169" s="36"/>
      <c r="EP169" s="36"/>
      <c r="EQ169" s="36"/>
      <c r="ER169" s="36"/>
      <c r="ES169" s="36"/>
      <c r="ET169" s="36"/>
      <c r="EU169" s="36"/>
      <c r="EV169" s="36"/>
      <c r="EW169" s="36"/>
      <c r="EX169" s="36"/>
      <c r="EY169" s="36"/>
      <c r="EZ169" s="36"/>
      <c r="FA169" s="36"/>
      <c r="FB169" s="36"/>
      <c r="FC169" s="36"/>
      <c r="FD169" s="36"/>
      <c r="FE169" s="36"/>
      <c r="FF169" s="36"/>
      <c r="FG169" s="36"/>
      <c r="FH169" s="36"/>
      <c r="FI169" s="36"/>
      <c r="FJ169" s="36"/>
      <c r="FK169" s="36"/>
      <c r="FL169" s="36"/>
      <c r="FM169" s="36"/>
      <c r="FN169" s="36"/>
      <c r="FO169" s="36"/>
      <c r="FP169" s="36"/>
      <c r="FQ169" s="36"/>
      <c r="FR169" s="36"/>
      <c r="FS169" s="36"/>
      <c r="FT169" s="36"/>
      <c r="FU169" s="36"/>
      <c r="FV169" s="36"/>
      <c r="FW169" s="36"/>
      <c r="FX169" s="36"/>
      <c r="FY169" s="36"/>
      <c r="FZ169" s="36"/>
      <c r="GA169" s="36"/>
      <c r="GB169" s="36"/>
      <c r="GC169" s="36"/>
      <c r="GD169" s="36"/>
      <c r="GE169" s="36"/>
      <c r="GF169" s="36"/>
      <c r="GG169" s="36"/>
      <c r="GH169" s="36"/>
      <c r="GI169" s="36"/>
      <c r="GJ169" s="36"/>
      <c r="GK169" s="36"/>
      <c r="GL169" s="36"/>
      <c r="GM169" s="36"/>
      <c r="GN169" s="36"/>
      <c r="GO169" s="36"/>
      <c r="GP169" s="36"/>
      <c r="GQ169" s="36"/>
      <c r="GR169" s="36"/>
      <c r="GS169" s="36"/>
      <c r="GT169" s="36"/>
      <c r="GU169" s="36"/>
      <c r="GV169" s="36"/>
      <c r="GW169" s="36"/>
      <c r="GX169" s="36"/>
      <c r="GY169" s="36"/>
      <c r="GZ169" s="36"/>
      <c r="HA169" s="36"/>
      <c r="HB169" s="36"/>
      <c r="HC169" s="36"/>
      <c r="HD169" s="36"/>
      <c r="HE169" s="36"/>
      <c r="HF169" s="36"/>
      <c r="HG169" s="36"/>
      <c r="HH169" s="36"/>
      <c r="HI169" s="36"/>
      <c r="HJ169" s="36"/>
      <c r="HK169" s="36"/>
      <c r="HL169" s="36"/>
      <c r="HM169" s="36"/>
      <c r="HN169" s="36"/>
      <c r="HO169" s="36"/>
      <c r="HP169" s="36"/>
      <c r="HQ169" s="36"/>
      <c r="HR169" s="36"/>
      <c r="HS169" s="36"/>
      <c r="HT169" s="36"/>
      <c r="HU169" s="36"/>
      <c r="HV169" s="36"/>
      <c r="HW169" s="36"/>
      <c r="HX169" s="36"/>
      <c r="HY169" s="36"/>
      <c r="HZ169" s="36"/>
      <c r="IA169" s="36"/>
      <c r="IB169" s="36"/>
      <c r="IC169" s="36"/>
      <c r="ID169" s="36"/>
      <c r="IE169" s="36"/>
      <c r="IF169" s="36"/>
      <c r="IG169" s="36"/>
      <c r="IH169" s="36"/>
      <c r="II169" s="36"/>
      <c r="IJ169" s="36"/>
    </row>
    <row r="170" spans="2:244" s="43" customFormat="1" ht="9" customHeight="1">
      <c r="B170" s="36"/>
      <c r="C170" s="44"/>
      <c r="D170" s="44"/>
      <c r="E170" s="44"/>
      <c r="F170" s="44"/>
      <c r="G170" s="44"/>
      <c r="H170" s="44"/>
      <c r="I170" s="44"/>
      <c r="J170" s="44"/>
      <c r="K170" s="44"/>
      <c r="L170" s="44"/>
      <c r="M170" s="44"/>
      <c r="N170" s="36"/>
      <c r="O170" s="36"/>
      <c r="P170" s="36"/>
      <c r="Q170" s="36"/>
      <c r="R170" s="36"/>
      <c r="S170" s="36"/>
      <c r="T170" s="36"/>
      <c r="U170" s="36"/>
      <c r="V170" s="36"/>
      <c r="W170" s="36"/>
      <c r="X170" s="36"/>
      <c r="Y170" s="36"/>
      <c r="Z170" s="36"/>
      <c r="AA170" s="36"/>
      <c r="AB170" s="36"/>
      <c r="AC170" s="36"/>
      <c r="AD170" s="36"/>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c r="DG170" s="36"/>
      <c r="DH170" s="36"/>
      <c r="DI170" s="36"/>
      <c r="DJ170" s="36"/>
      <c r="DK170" s="36"/>
      <c r="DL170" s="36"/>
      <c r="DM170" s="36"/>
      <c r="DN170" s="36"/>
      <c r="DO170" s="36"/>
      <c r="DP170" s="36"/>
      <c r="DQ170" s="36"/>
      <c r="DR170" s="36"/>
      <c r="DS170" s="36"/>
      <c r="DT170" s="36"/>
      <c r="DU170" s="36"/>
      <c r="DV170" s="36"/>
      <c r="DW170" s="36"/>
      <c r="DX170" s="36"/>
      <c r="DY170" s="36"/>
      <c r="DZ170" s="36"/>
      <c r="EA170" s="36"/>
      <c r="EB170" s="36"/>
      <c r="EC170" s="36"/>
      <c r="ED170" s="36"/>
      <c r="EE170" s="36"/>
      <c r="EF170" s="36"/>
      <c r="EG170" s="36"/>
      <c r="EH170" s="36"/>
      <c r="EI170" s="36"/>
      <c r="EJ170" s="36"/>
      <c r="EK170" s="36"/>
      <c r="EL170" s="36"/>
      <c r="EM170" s="36"/>
      <c r="EN170" s="36"/>
      <c r="EO170" s="36"/>
      <c r="EP170" s="36"/>
      <c r="EQ170" s="36"/>
      <c r="ER170" s="36"/>
      <c r="ES170" s="36"/>
      <c r="ET170" s="36"/>
      <c r="EU170" s="36"/>
      <c r="EV170" s="36"/>
      <c r="EW170" s="36"/>
      <c r="EX170" s="36"/>
      <c r="EY170" s="36"/>
      <c r="EZ170" s="36"/>
      <c r="FA170" s="36"/>
      <c r="FB170" s="36"/>
      <c r="FC170" s="36"/>
      <c r="FD170" s="36"/>
      <c r="FE170" s="36"/>
      <c r="FF170" s="36"/>
      <c r="FG170" s="36"/>
      <c r="FH170" s="36"/>
      <c r="FI170" s="36"/>
      <c r="FJ170" s="36"/>
      <c r="FK170" s="36"/>
      <c r="FL170" s="36"/>
      <c r="FM170" s="36"/>
      <c r="FN170" s="36"/>
      <c r="FO170" s="36"/>
      <c r="FP170" s="36"/>
      <c r="FQ170" s="36"/>
      <c r="FR170" s="36"/>
      <c r="FS170" s="36"/>
      <c r="FT170" s="36"/>
      <c r="FU170" s="36"/>
      <c r="FV170" s="36"/>
      <c r="FW170" s="36"/>
      <c r="FX170" s="36"/>
      <c r="FY170" s="36"/>
      <c r="FZ170" s="36"/>
      <c r="GA170" s="36"/>
      <c r="GB170" s="36"/>
      <c r="GC170" s="36"/>
      <c r="GD170" s="36"/>
      <c r="GE170" s="36"/>
      <c r="GF170" s="36"/>
      <c r="GG170" s="36"/>
      <c r="GH170" s="36"/>
      <c r="GI170" s="36"/>
      <c r="GJ170" s="36"/>
      <c r="GK170" s="36"/>
      <c r="GL170" s="36"/>
      <c r="GM170" s="36"/>
      <c r="GN170" s="36"/>
      <c r="GO170" s="36"/>
      <c r="GP170" s="36"/>
      <c r="GQ170" s="36"/>
      <c r="GR170" s="36"/>
      <c r="GS170" s="36"/>
      <c r="GT170" s="36"/>
      <c r="GU170" s="36"/>
      <c r="GV170" s="36"/>
      <c r="GW170" s="36"/>
      <c r="GX170" s="36"/>
      <c r="GY170" s="36"/>
      <c r="GZ170" s="36"/>
      <c r="HA170" s="36"/>
      <c r="HB170" s="36"/>
      <c r="HC170" s="36"/>
      <c r="HD170" s="36"/>
      <c r="HE170" s="36"/>
      <c r="HF170" s="36"/>
      <c r="HG170" s="36"/>
      <c r="HH170" s="36"/>
      <c r="HI170" s="36"/>
      <c r="HJ170" s="36"/>
      <c r="HK170" s="36"/>
      <c r="HL170" s="36"/>
      <c r="HM170" s="36"/>
      <c r="HN170" s="36"/>
      <c r="HO170" s="36"/>
      <c r="HP170" s="36"/>
      <c r="HQ170" s="36"/>
      <c r="HR170" s="36"/>
      <c r="HS170" s="36"/>
      <c r="HT170" s="36"/>
      <c r="HU170" s="36"/>
      <c r="HV170" s="36"/>
      <c r="HW170" s="36"/>
      <c r="HX170" s="36"/>
      <c r="HY170" s="36"/>
      <c r="HZ170" s="36"/>
      <c r="IA170" s="36"/>
      <c r="IB170" s="36"/>
      <c r="IC170" s="36"/>
      <c r="ID170" s="36"/>
      <c r="IE170" s="36"/>
      <c r="IF170" s="36"/>
      <c r="IG170" s="36"/>
      <c r="IH170" s="36"/>
      <c r="II170" s="36"/>
      <c r="IJ170" s="36"/>
    </row>
    <row r="171" spans="2:244" s="43" customFormat="1" ht="9" customHeight="1">
      <c r="B171" s="36"/>
      <c r="C171" s="44"/>
      <c r="D171" s="44"/>
      <c r="E171" s="44"/>
      <c r="F171" s="44"/>
      <c r="G171" s="44"/>
      <c r="H171" s="44"/>
      <c r="I171" s="44"/>
      <c r="J171" s="44"/>
      <c r="K171" s="44"/>
      <c r="L171" s="44"/>
      <c r="M171" s="44"/>
      <c r="N171" s="36"/>
      <c r="O171" s="36"/>
      <c r="P171" s="36"/>
      <c r="Q171" s="36"/>
      <c r="R171" s="36"/>
      <c r="S171" s="36"/>
      <c r="T171" s="36"/>
      <c r="U171" s="36"/>
      <c r="V171" s="36"/>
      <c r="W171" s="36"/>
      <c r="X171" s="36"/>
      <c r="Y171" s="36"/>
      <c r="Z171" s="36"/>
      <c r="AA171" s="36"/>
      <c r="AB171" s="36"/>
      <c r="AC171" s="36"/>
      <c r="AD171" s="36"/>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c r="DG171" s="36"/>
      <c r="DH171" s="36"/>
      <c r="DI171" s="36"/>
      <c r="DJ171" s="36"/>
      <c r="DK171" s="36"/>
      <c r="DL171" s="36"/>
      <c r="DM171" s="36"/>
      <c r="DN171" s="36"/>
      <c r="DO171" s="36"/>
      <c r="DP171" s="36"/>
      <c r="DQ171" s="36"/>
      <c r="DR171" s="36"/>
      <c r="DS171" s="36"/>
      <c r="DT171" s="36"/>
      <c r="DU171" s="36"/>
      <c r="DV171" s="36"/>
      <c r="DW171" s="36"/>
      <c r="DX171" s="36"/>
      <c r="DY171" s="36"/>
      <c r="DZ171" s="36"/>
      <c r="EA171" s="36"/>
      <c r="EB171" s="36"/>
      <c r="EC171" s="36"/>
      <c r="ED171" s="36"/>
      <c r="EE171" s="36"/>
      <c r="EF171" s="36"/>
      <c r="EG171" s="36"/>
      <c r="EH171" s="36"/>
      <c r="EI171" s="36"/>
      <c r="EJ171" s="36"/>
      <c r="EK171" s="36"/>
      <c r="EL171" s="36"/>
      <c r="EM171" s="36"/>
      <c r="EN171" s="36"/>
      <c r="EO171" s="36"/>
      <c r="EP171" s="36"/>
      <c r="EQ171" s="36"/>
      <c r="ER171" s="36"/>
      <c r="ES171" s="36"/>
      <c r="ET171" s="36"/>
      <c r="EU171" s="36"/>
      <c r="EV171" s="36"/>
      <c r="EW171" s="36"/>
      <c r="EX171" s="36"/>
      <c r="EY171" s="36"/>
      <c r="EZ171" s="36"/>
      <c r="FA171" s="36"/>
      <c r="FB171" s="36"/>
      <c r="FC171" s="36"/>
      <c r="FD171" s="36"/>
      <c r="FE171" s="36"/>
      <c r="FF171" s="36"/>
      <c r="FG171" s="36"/>
      <c r="FH171" s="36"/>
      <c r="FI171" s="36"/>
      <c r="FJ171" s="36"/>
      <c r="FK171" s="36"/>
      <c r="FL171" s="36"/>
      <c r="FM171" s="36"/>
      <c r="FN171" s="36"/>
      <c r="FO171" s="36"/>
      <c r="FP171" s="36"/>
      <c r="FQ171" s="36"/>
      <c r="FR171" s="36"/>
      <c r="FS171" s="36"/>
      <c r="FT171" s="36"/>
      <c r="FU171" s="36"/>
      <c r="FV171" s="36"/>
      <c r="FW171" s="36"/>
      <c r="FX171" s="36"/>
      <c r="FY171" s="36"/>
      <c r="FZ171" s="36"/>
      <c r="GA171" s="36"/>
      <c r="GB171" s="36"/>
      <c r="GC171" s="36"/>
      <c r="GD171" s="36"/>
      <c r="GE171" s="36"/>
      <c r="GF171" s="36"/>
      <c r="GG171" s="36"/>
      <c r="GH171" s="36"/>
      <c r="GI171" s="36"/>
      <c r="GJ171" s="36"/>
      <c r="GK171" s="36"/>
      <c r="GL171" s="36"/>
      <c r="GM171" s="36"/>
      <c r="GN171" s="36"/>
      <c r="GO171" s="36"/>
      <c r="GP171" s="36"/>
      <c r="GQ171" s="36"/>
      <c r="GR171" s="36"/>
      <c r="GS171" s="36"/>
      <c r="GT171" s="36"/>
      <c r="GU171" s="36"/>
      <c r="GV171" s="36"/>
      <c r="GW171" s="36"/>
      <c r="GX171" s="36"/>
      <c r="GY171" s="36"/>
      <c r="GZ171" s="36"/>
      <c r="HA171" s="36"/>
      <c r="HB171" s="36"/>
      <c r="HC171" s="36"/>
      <c r="HD171" s="36"/>
      <c r="HE171" s="36"/>
      <c r="HF171" s="36"/>
      <c r="HG171" s="36"/>
      <c r="HH171" s="36"/>
      <c r="HI171" s="36"/>
      <c r="HJ171" s="36"/>
      <c r="HK171" s="36"/>
      <c r="HL171" s="36"/>
      <c r="HM171" s="36"/>
      <c r="HN171" s="36"/>
      <c r="HO171" s="36"/>
      <c r="HP171" s="36"/>
      <c r="HQ171" s="36"/>
      <c r="HR171" s="36"/>
      <c r="HS171" s="36"/>
      <c r="HT171" s="36"/>
      <c r="HU171" s="36"/>
      <c r="HV171" s="36"/>
      <c r="HW171" s="36"/>
      <c r="HX171" s="36"/>
      <c r="HY171" s="36"/>
      <c r="HZ171" s="36"/>
      <c r="IA171" s="36"/>
      <c r="IB171" s="36"/>
      <c r="IC171" s="36"/>
      <c r="ID171" s="36"/>
      <c r="IE171" s="36"/>
      <c r="IF171" s="36"/>
      <c r="IG171" s="36"/>
      <c r="IH171" s="36"/>
      <c r="II171" s="36"/>
      <c r="IJ171" s="36"/>
    </row>
    <row r="172" spans="2:244" s="43" customFormat="1" ht="9" customHeight="1">
      <c r="B172" s="36"/>
      <c r="C172" s="44"/>
      <c r="D172" s="44"/>
      <c r="E172" s="44"/>
      <c r="F172" s="44"/>
      <c r="G172" s="44"/>
      <c r="H172" s="44"/>
      <c r="I172" s="44"/>
      <c r="J172" s="44"/>
      <c r="K172" s="44"/>
      <c r="L172" s="44"/>
      <c r="M172" s="44"/>
      <c r="N172" s="36"/>
      <c r="O172" s="36"/>
      <c r="P172" s="36"/>
      <c r="Q172" s="36"/>
      <c r="R172" s="36"/>
      <c r="S172" s="36"/>
      <c r="T172" s="36"/>
      <c r="U172" s="36"/>
      <c r="V172" s="36"/>
      <c r="W172" s="36"/>
      <c r="X172" s="36"/>
      <c r="Y172" s="36"/>
      <c r="Z172" s="36"/>
      <c r="AA172" s="36"/>
      <c r="AB172" s="36"/>
      <c r="AC172" s="36"/>
      <c r="AD172" s="36"/>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6"/>
      <c r="FL172" s="36"/>
      <c r="FM172" s="36"/>
      <c r="FN172" s="36"/>
      <c r="FO172" s="36"/>
      <c r="FP172" s="36"/>
      <c r="FQ172" s="36"/>
      <c r="FR172" s="36"/>
      <c r="FS172" s="36"/>
      <c r="FT172" s="36"/>
      <c r="FU172" s="36"/>
      <c r="FV172" s="36"/>
      <c r="FW172" s="36"/>
      <c r="FX172" s="36"/>
      <c r="FY172" s="36"/>
      <c r="FZ172" s="36"/>
      <c r="GA172" s="36"/>
      <c r="GB172" s="36"/>
      <c r="GC172" s="36"/>
      <c r="GD172" s="36"/>
      <c r="GE172" s="36"/>
      <c r="GF172" s="36"/>
      <c r="GG172" s="36"/>
      <c r="GH172" s="36"/>
      <c r="GI172" s="36"/>
      <c r="GJ172" s="36"/>
      <c r="GK172" s="36"/>
      <c r="GL172" s="36"/>
      <c r="GM172" s="36"/>
      <c r="GN172" s="36"/>
      <c r="GO172" s="36"/>
      <c r="GP172" s="36"/>
      <c r="GQ172" s="36"/>
      <c r="GR172" s="36"/>
      <c r="GS172" s="36"/>
      <c r="GT172" s="36"/>
      <c r="GU172" s="36"/>
      <c r="GV172" s="36"/>
      <c r="GW172" s="36"/>
      <c r="GX172" s="36"/>
      <c r="GY172" s="36"/>
      <c r="GZ172" s="36"/>
      <c r="HA172" s="36"/>
      <c r="HB172" s="36"/>
      <c r="HC172" s="36"/>
      <c r="HD172" s="36"/>
      <c r="HE172" s="36"/>
      <c r="HF172" s="36"/>
      <c r="HG172" s="36"/>
      <c r="HH172" s="36"/>
      <c r="HI172" s="36"/>
      <c r="HJ172" s="36"/>
      <c r="HK172" s="36"/>
      <c r="HL172" s="36"/>
      <c r="HM172" s="36"/>
      <c r="HN172" s="36"/>
      <c r="HO172" s="36"/>
      <c r="HP172" s="36"/>
      <c r="HQ172" s="36"/>
      <c r="HR172" s="36"/>
      <c r="HS172" s="36"/>
      <c r="HT172" s="36"/>
      <c r="HU172" s="36"/>
      <c r="HV172" s="36"/>
      <c r="HW172" s="36"/>
      <c r="HX172" s="36"/>
      <c r="HY172" s="36"/>
      <c r="HZ172" s="36"/>
      <c r="IA172" s="36"/>
      <c r="IB172" s="36"/>
      <c r="IC172" s="36"/>
      <c r="ID172" s="36"/>
      <c r="IE172" s="36"/>
      <c r="IF172" s="36"/>
      <c r="IG172" s="36"/>
      <c r="IH172" s="36"/>
      <c r="II172" s="36"/>
      <c r="IJ172" s="36"/>
    </row>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907" t="s">
        <v>1764</v>
      </c>
    </row>
    <row r="2" spans="1:13" ht="9" customHeight="1">
      <c r="A2" s="34" t="s">
        <v>469</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315" t="s">
        <v>162</v>
      </c>
      <c r="B9" s="1316"/>
      <c r="C9" s="1313" t="s">
        <v>1702</v>
      </c>
      <c r="D9" s="1314"/>
      <c r="E9" s="1313" t="s">
        <v>1707</v>
      </c>
      <c r="F9" s="1314"/>
      <c r="G9" s="1313" t="s">
        <v>1721</v>
      </c>
      <c r="H9" s="1314"/>
      <c r="I9" s="1313" t="s">
        <v>1628</v>
      </c>
      <c r="J9" s="1314"/>
      <c r="K9" s="1313" t="s">
        <v>1765</v>
      </c>
      <c r="L9" s="1321"/>
      <c r="M9" s="127"/>
    </row>
    <row r="10" spans="1:13" ht="12.75" customHeight="1">
      <c r="A10" s="1317"/>
      <c r="B10" s="1318"/>
      <c r="C10" s="1328" t="s">
        <v>1276</v>
      </c>
      <c r="D10" s="1328" t="s">
        <v>1277</v>
      </c>
      <c r="E10" s="1328" t="s">
        <v>1276</v>
      </c>
      <c r="F10" s="1328" t="s">
        <v>1277</v>
      </c>
      <c r="G10" s="1328" t="s">
        <v>1276</v>
      </c>
      <c r="H10" s="1328" t="s">
        <v>1277</v>
      </c>
      <c r="I10" s="1328" t="s">
        <v>1276</v>
      </c>
      <c r="J10" s="1328" t="s">
        <v>1277</v>
      </c>
      <c r="K10" s="1328" t="s">
        <v>1276</v>
      </c>
      <c r="L10" s="1322" t="s">
        <v>1277</v>
      </c>
    </row>
    <row r="11" spans="1:13" ht="15.75" customHeight="1">
      <c r="A11" s="1317"/>
      <c r="B11" s="1318"/>
      <c r="C11" s="1329"/>
      <c r="D11" s="1329"/>
      <c r="E11" s="1329"/>
      <c r="F11" s="1329"/>
      <c r="G11" s="1329"/>
      <c r="H11" s="1329"/>
      <c r="I11" s="1329"/>
      <c r="J11" s="1329"/>
      <c r="K11" s="1329"/>
      <c r="L11" s="1331"/>
    </row>
    <row r="12" spans="1:13" ht="12.75" customHeight="1">
      <c r="A12" s="1317"/>
      <c r="B12" s="1318"/>
      <c r="C12" s="1329"/>
      <c r="D12" s="1329"/>
      <c r="E12" s="1329"/>
      <c r="F12" s="1329"/>
      <c r="G12" s="1329"/>
      <c r="H12" s="1329"/>
      <c r="I12" s="1329"/>
      <c r="J12" s="1329"/>
      <c r="K12" s="1329"/>
      <c r="L12" s="1331"/>
    </row>
    <row r="13" spans="1:13" ht="36.75" customHeight="1">
      <c r="A13" s="1317"/>
      <c r="B13" s="1318"/>
      <c r="C13" s="1330"/>
      <c r="D13" s="1330"/>
      <c r="E13" s="1330"/>
      <c r="F13" s="1330"/>
      <c r="G13" s="1330"/>
      <c r="H13" s="1330"/>
      <c r="I13" s="1330"/>
      <c r="J13" s="1330"/>
      <c r="K13" s="1330"/>
      <c r="L13" s="1325"/>
    </row>
    <row r="14" spans="1:13" ht="12.75" customHeight="1">
      <c r="A14" s="1319"/>
      <c r="B14" s="1320"/>
      <c r="C14" s="39" t="s">
        <v>182</v>
      </c>
      <c r="D14" s="908" t="s">
        <v>64</v>
      </c>
      <c r="E14" s="39" t="s">
        <v>182</v>
      </c>
      <c r="F14" s="908" t="s">
        <v>64</v>
      </c>
      <c r="G14" s="39" t="s">
        <v>182</v>
      </c>
      <c r="H14" s="908" t="s">
        <v>64</v>
      </c>
      <c r="I14" s="39" t="s">
        <v>182</v>
      </c>
      <c r="J14" s="908" t="s">
        <v>64</v>
      </c>
      <c r="K14" s="39" t="s">
        <v>182</v>
      </c>
      <c r="L14" s="908" t="s">
        <v>64</v>
      </c>
    </row>
    <row r="15" spans="1:13" ht="6" customHeight="1">
      <c r="B15" s="41"/>
    </row>
    <row r="16" spans="1:13" ht="11.25" customHeight="1">
      <c r="A16" s="62">
        <v>806</v>
      </c>
      <c r="B16" s="63" t="s">
        <v>1023</v>
      </c>
      <c r="C16" s="44">
        <v>862</v>
      </c>
      <c r="D16" s="44">
        <v>807</v>
      </c>
      <c r="E16" s="44">
        <v>887</v>
      </c>
      <c r="F16" s="44">
        <v>363</v>
      </c>
      <c r="G16" s="44">
        <v>648</v>
      </c>
      <c r="H16" s="44">
        <v>515</v>
      </c>
      <c r="I16" s="44">
        <v>3063</v>
      </c>
      <c r="J16" s="44">
        <v>2240</v>
      </c>
      <c r="K16" s="44">
        <v>3635</v>
      </c>
      <c r="L16" s="44">
        <v>1423</v>
      </c>
    </row>
    <row r="17" spans="1:12" ht="11.25" customHeight="1">
      <c r="A17" s="62">
        <v>807</v>
      </c>
      <c r="B17" s="63" t="s">
        <v>986</v>
      </c>
      <c r="C17" s="44">
        <v>747</v>
      </c>
      <c r="D17" s="44">
        <v>779</v>
      </c>
      <c r="E17" s="44">
        <v>466</v>
      </c>
      <c r="F17" s="44">
        <v>299</v>
      </c>
      <c r="G17" s="44">
        <v>447</v>
      </c>
      <c r="H17" s="44">
        <v>377</v>
      </c>
      <c r="I17" s="44">
        <v>2319</v>
      </c>
      <c r="J17" s="44">
        <v>1907</v>
      </c>
      <c r="K17" s="44">
        <v>2200</v>
      </c>
      <c r="L17" s="44">
        <v>1498</v>
      </c>
    </row>
    <row r="18" spans="1:12" ht="11.25" customHeight="1">
      <c r="A18" s="62">
        <v>808</v>
      </c>
      <c r="B18" s="63" t="s">
        <v>1021</v>
      </c>
      <c r="C18" s="44">
        <v>451</v>
      </c>
      <c r="D18" s="44">
        <v>715</v>
      </c>
      <c r="E18" s="44">
        <v>492</v>
      </c>
      <c r="F18" s="44">
        <v>592</v>
      </c>
      <c r="G18" s="44">
        <v>394</v>
      </c>
      <c r="H18" s="44">
        <v>820</v>
      </c>
      <c r="I18" s="44">
        <v>1853</v>
      </c>
      <c r="J18" s="44">
        <v>2109</v>
      </c>
      <c r="K18" s="44">
        <v>1649</v>
      </c>
      <c r="L18" s="44">
        <v>1182</v>
      </c>
    </row>
    <row r="19" spans="1:12" ht="11.25" customHeight="1">
      <c r="A19" s="62">
        <v>809</v>
      </c>
      <c r="B19" s="63" t="s">
        <v>687</v>
      </c>
      <c r="C19" s="44">
        <v>658</v>
      </c>
      <c r="D19" s="44">
        <v>492</v>
      </c>
      <c r="E19" s="44">
        <v>387</v>
      </c>
      <c r="F19" s="44">
        <v>368</v>
      </c>
      <c r="G19" s="44">
        <v>693</v>
      </c>
      <c r="H19" s="44">
        <v>360</v>
      </c>
      <c r="I19" s="44">
        <v>2067</v>
      </c>
      <c r="J19" s="44">
        <v>2004</v>
      </c>
      <c r="K19" s="44">
        <v>2035</v>
      </c>
      <c r="L19" s="44">
        <v>2059</v>
      </c>
    </row>
    <row r="20" spans="1:12" ht="11.25" customHeight="1">
      <c r="A20" s="62">
        <v>810</v>
      </c>
      <c r="B20" s="63" t="s">
        <v>528</v>
      </c>
      <c r="C20" s="44">
        <v>2373</v>
      </c>
      <c r="D20" s="44">
        <v>2180</v>
      </c>
      <c r="E20" s="44">
        <v>2476</v>
      </c>
      <c r="F20" s="44">
        <v>1594</v>
      </c>
      <c r="G20" s="44">
        <v>2018</v>
      </c>
      <c r="H20" s="44">
        <v>1145</v>
      </c>
      <c r="I20" s="44">
        <v>9519</v>
      </c>
      <c r="J20" s="44">
        <v>8061</v>
      </c>
      <c r="K20" s="44">
        <v>8715</v>
      </c>
      <c r="L20" s="44">
        <v>6157</v>
      </c>
    </row>
    <row r="21" spans="1:12" ht="11.25" customHeight="1">
      <c r="A21" s="62">
        <v>811</v>
      </c>
      <c r="B21" s="63" t="s">
        <v>688</v>
      </c>
      <c r="C21" s="44">
        <v>1117</v>
      </c>
      <c r="D21" s="44">
        <v>727</v>
      </c>
      <c r="E21" s="44">
        <v>976</v>
      </c>
      <c r="F21" s="44">
        <v>887</v>
      </c>
      <c r="G21" s="128">
        <v>937</v>
      </c>
      <c r="H21" s="128">
        <v>644</v>
      </c>
      <c r="I21" s="44">
        <v>5028</v>
      </c>
      <c r="J21" s="44">
        <v>2623</v>
      </c>
      <c r="K21" s="128">
        <v>4655</v>
      </c>
      <c r="L21" s="128">
        <v>3157</v>
      </c>
    </row>
    <row r="22" spans="1:12" ht="11.25" customHeight="1">
      <c r="A22" s="62">
        <v>812</v>
      </c>
      <c r="B22" s="63" t="s">
        <v>1723</v>
      </c>
      <c r="C22" s="44">
        <v>1490</v>
      </c>
      <c r="D22" s="44">
        <v>617</v>
      </c>
      <c r="E22" s="44">
        <v>830</v>
      </c>
      <c r="F22" s="44">
        <v>404</v>
      </c>
      <c r="G22" s="44">
        <v>516</v>
      </c>
      <c r="H22" s="44">
        <v>722</v>
      </c>
      <c r="I22" s="44">
        <v>4486</v>
      </c>
      <c r="J22" s="44">
        <v>2327</v>
      </c>
      <c r="K22" s="44">
        <v>3745</v>
      </c>
      <c r="L22" s="44">
        <v>2776</v>
      </c>
    </row>
    <row r="23" spans="1:12" ht="11.25" customHeight="1">
      <c r="A23" s="62">
        <v>901</v>
      </c>
      <c r="B23" s="63" t="s">
        <v>337</v>
      </c>
      <c r="C23" s="44">
        <v>603</v>
      </c>
      <c r="D23" s="44">
        <v>633</v>
      </c>
      <c r="E23" s="44">
        <v>458</v>
      </c>
      <c r="F23" s="44">
        <v>546</v>
      </c>
      <c r="G23" s="44">
        <v>464</v>
      </c>
      <c r="H23" s="44">
        <v>300</v>
      </c>
      <c r="I23" s="44">
        <v>2291</v>
      </c>
      <c r="J23" s="44">
        <v>2344</v>
      </c>
      <c r="K23" s="44">
        <v>3013</v>
      </c>
      <c r="L23" s="44">
        <v>1321</v>
      </c>
    </row>
    <row r="24" spans="1:12" ht="11.25" customHeight="1">
      <c r="A24" s="62">
        <v>902</v>
      </c>
      <c r="B24" s="63" t="s">
        <v>356</v>
      </c>
      <c r="C24" s="44">
        <v>1683</v>
      </c>
      <c r="D24" s="44">
        <v>1124</v>
      </c>
      <c r="E24" s="44">
        <v>1125</v>
      </c>
      <c r="F24" s="44">
        <v>947</v>
      </c>
      <c r="G24" s="44">
        <v>948</v>
      </c>
      <c r="H24" s="44">
        <v>803</v>
      </c>
      <c r="I24" s="44">
        <v>5100</v>
      </c>
      <c r="J24" s="44">
        <v>4263</v>
      </c>
      <c r="K24" s="44">
        <v>4915</v>
      </c>
      <c r="L24" s="44">
        <v>4035</v>
      </c>
    </row>
    <row r="25" spans="1:12" ht="11.25" customHeight="1">
      <c r="A25" s="62">
        <v>903</v>
      </c>
      <c r="B25" s="63" t="s">
        <v>116</v>
      </c>
      <c r="C25" s="44">
        <v>415</v>
      </c>
      <c r="D25" s="44">
        <v>1131</v>
      </c>
      <c r="E25" s="44">
        <v>380</v>
      </c>
      <c r="F25" s="44">
        <v>426</v>
      </c>
      <c r="G25" s="44">
        <v>396</v>
      </c>
      <c r="H25" s="44">
        <v>378</v>
      </c>
      <c r="I25" s="44">
        <v>1382</v>
      </c>
      <c r="J25" s="44">
        <v>1932</v>
      </c>
      <c r="K25" s="44">
        <v>1498</v>
      </c>
      <c r="L25" s="44">
        <v>665</v>
      </c>
    </row>
    <row r="26" spans="1:12" ht="11.25" customHeight="1">
      <c r="A26" s="62">
        <v>904</v>
      </c>
      <c r="B26" s="63" t="s">
        <v>45</v>
      </c>
      <c r="C26" s="44">
        <v>600</v>
      </c>
      <c r="D26" s="44">
        <v>695</v>
      </c>
      <c r="E26" s="44">
        <v>909</v>
      </c>
      <c r="F26" s="44">
        <v>1267</v>
      </c>
      <c r="G26" s="44">
        <v>627</v>
      </c>
      <c r="H26" s="44">
        <v>392</v>
      </c>
      <c r="I26" s="44">
        <v>3456</v>
      </c>
      <c r="J26" s="44">
        <v>3575</v>
      </c>
      <c r="K26" s="44">
        <v>2837</v>
      </c>
      <c r="L26" s="44">
        <v>3480</v>
      </c>
    </row>
    <row r="27" spans="1:12" ht="11.25" customHeight="1">
      <c r="A27" s="62">
        <v>905</v>
      </c>
      <c r="B27" s="63" t="s">
        <v>334</v>
      </c>
      <c r="C27" s="44">
        <v>1003</v>
      </c>
      <c r="D27" s="44">
        <v>717</v>
      </c>
      <c r="E27" s="44">
        <v>806</v>
      </c>
      <c r="F27" s="44">
        <v>578</v>
      </c>
      <c r="G27" s="44">
        <v>1076</v>
      </c>
      <c r="H27" s="44">
        <v>365</v>
      </c>
      <c r="I27" s="44">
        <v>3883</v>
      </c>
      <c r="J27" s="44">
        <v>2916</v>
      </c>
      <c r="K27" s="44">
        <v>3974</v>
      </c>
      <c r="L27" s="44">
        <v>2848</v>
      </c>
    </row>
    <row r="28" spans="1:12" ht="11.25" customHeight="1">
      <c r="A28" s="62">
        <v>906</v>
      </c>
      <c r="B28" s="63" t="s">
        <v>635</v>
      </c>
      <c r="C28" s="44">
        <v>2038</v>
      </c>
      <c r="D28" s="44">
        <v>603</v>
      </c>
      <c r="E28" s="44">
        <v>1289</v>
      </c>
      <c r="F28" s="44">
        <v>1827</v>
      </c>
      <c r="G28" s="44">
        <v>1457</v>
      </c>
      <c r="H28" s="44">
        <v>598</v>
      </c>
      <c r="I28" s="44">
        <v>5973</v>
      </c>
      <c r="J28" s="44">
        <v>3664</v>
      </c>
      <c r="K28" s="44">
        <v>6771</v>
      </c>
      <c r="L28" s="44">
        <v>4028</v>
      </c>
    </row>
    <row r="29" spans="1:12" ht="11.25" customHeight="1">
      <c r="A29" s="62">
        <v>907</v>
      </c>
      <c r="B29" s="63" t="s">
        <v>357</v>
      </c>
      <c r="C29" s="44">
        <v>814</v>
      </c>
      <c r="D29" s="44">
        <v>553</v>
      </c>
      <c r="E29" s="44">
        <v>924</v>
      </c>
      <c r="F29" s="44">
        <v>1665</v>
      </c>
      <c r="G29" s="44">
        <v>640</v>
      </c>
      <c r="H29" s="44">
        <v>599</v>
      </c>
      <c r="I29" s="44">
        <v>3680</v>
      </c>
      <c r="J29" s="44">
        <v>3738</v>
      </c>
      <c r="K29" s="44">
        <v>4310</v>
      </c>
      <c r="L29" s="44">
        <v>2402</v>
      </c>
    </row>
    <row r="30" spans="1:12" ht="11.25" customHeight="1">
      <c r="A30" s="62">
        <v>908</v>
      </c>
      <c r="B30" s="63" t="s">
        <v>335</v>
      </c>
      <c r="C30" s="44">
        <v>771</v>
      </c>
      <c r="D30" s="44">
        <v>553</v>
      </c>
      <c r="E30" s="44">
        <v>619</v>
      </c>
      <c r="F30" s="44">
        <v>521</v>
      </c>
      <c r="G30" s="44">
        <v>625</v>
      </c>
      <c r="H30" s="44">
        <v>430</v>
      </c>
      <c r="I30" s="44">
        <v>2565</v>
      </c>
      <c r="J30" s="44">
        <v>1988</v>
      </c>
      <c r="K30" s="44">
        <v>2646</v>
      </c>
      <c r="L30" s="44">
        <v>1798</v>
      </c>
    </row>
    <row r="31" spans="1:12" ht="11.25" customHeight="1">
      <c r="A31" s="62">
        <v>909</v>
      </c>
      <c r="B31" s="63" t="s">
        <v>611</v>
      </c>
      <c r="C31" s="44">
        <v>326</v>
      </c>
      <c r="D31" s="44">
        <v>486</v>
      </c>
      <c r="E31" s="44">
        <v>256</v>
      </c>
      <c r="F31" s="44">
        <v>268</v>
      </c>
      <c r="G31" s="44">
        <v>441</v>
      </c>
      <c r="H31" s="44">
        <v>494</v>
      </c>
      <c r="I31" s="44">
        <v>1390</v>
      </c>
      <c r="J31" s="44">
        <v>1991</v>
      </c>
      <c r="K31" s="44">
        <v>1911</v>
      </c>
      <c r="L31" s="44">
        <v>1551</v>
      </c>
    </row>
    <row r="32" spans="1:12" ht="11.25" customHeight="1">
      <c r="A32" s="62">
        <v>910</v>
      </c>
      <c r="B32" s="63" t="s">
        <v>336</v>
      </c>
      <c r="C32" s="44">
        <v>7272</v>
      </c>
      <c r="D32" s="44">
        <v>3311</v>
      </c>
      <c r="E32" s="44">
        <v>3554</v>
      </c>
      <c r="F32" s="44">
        <v>1871</v>
      </c>
      <c r="G32" s="44">
        <v>4109</v>
      </c>
      <c r="H32" s="44">
        <v>2127</v>
      </c>
      <c r="I32" s="44">
        <v>21658</v>
      </c>
      <c r="J32" s="44">
        <v>11305</v>
      </c>
      <c r="K32" s="44">
        <v>21594</v>
      </c>
      <c r="L32" s="44">
        <v>11698</v>
      </c>
    </row>
    <row r="33" spans="1:12" ht="11.25" customHeight="1">
      <c r="A33" s="62">
        <v>911</v>
      </c>
      <c r="B33" s="63" t="s">
        <v>621</v>
      </c>
      <c r="C33" s="44">
        <v>286</v>
      </c>
      <c r="D33" s="44">
        <v>562</v>
      </c>
      <c r="E33" s="44">
        <v>289</v>
      </c>
      <c r="F33" s="44">
        <v>239</v>
      </c>
      <c r="G33" s="44">
        <v>262</v>
      </c>
      <c r="H33" s="44">
        <v>270</v>
      </c>
      <c r="I33" s="44">
        <v>1150</v>
      </c>
      <c r="J33" s="44">
        <v>1337</v>
      </c>
      <c r="K33" s="44">
        <v>1182</v>
      </c>
      <c r="L33" s="44">
        <v>2340</v>
      </c>
    </row>
    <row r="34" spans="1:12" ht="11.25" customHeight="1">
      <c r="A34" s="62">
        <v>912</v>
      </c>
      <c r="B34" s="63" t="s">
        <v>620</v>
      </c>
      <c r="C34" s="44">
        <v>614</v>
      </c>
      <c r="D34" s="44">
        <v>284</v>
      </c>
      <c r="E34" s="44">
        <v>614</v>
      </c>
      <c r="F34" s="44">
        <v>399</v>
      </c>
      <c r="G34" s="44">
        <v>557</v>
      </c>
      <c r="H34" s="44">
        <v>267</v>
      </c>
      <c r="I34" s="44">
        <v>2290</v>
      </c>
      <c r="J34" s="44">
        <v>1147</v>
      </c>
      <c r="K34" s="44">
        <v>2353</v>
      </c>
      <c r="L34" s="44">
        <v>2007</v>
      </c>
    </row>
    <row r="35" spans="1:12" ht="11.25" customHeight="1">
      <c r="A35" s="62">
        <v>913</v>
      </c>
      <c r="B35" s="63" t="s">
        <v>351</v>
      </c>
      <c r="C35" s="44">
        <v>661</v>
      </c>
      <c r="D35" s="44">
        <v>469</v>
      </c>
      <c r="E35" s="44">
        <v>476</v>
      </c>
      <c r="F35" s="44">
        <v>298</v>
      </c>
      <c r="G35" s="44">
        <v>655</v>
      </c>
      <c r="H35" s="44">
        <v>313</v>
      </c>
      <c r="I35" s="44">
        <v>2248</v>
      </c>
      <c r="J35" s="44">
        <v>1609</v>
      </c>
      <c r="K35" s="44">
        <v>2455</v>
      </c>
      <c r="L35" s="44">
        <v>1571</v>
      </c>
    </row>
    <row r="36" spans="1:12" ht="11.25" customHeight="1">
      <c r="A36" s="62">
        <v>914</v>
      </c>
      <c r="B36" s="63" t="s">
        <v>634</v>
      </c>
      <c r="C36" s="44">
        <v>702</v>
      </c>
      <c r="D36" s="44">
        <v>742</v>
      </c>
      <c r="E36" s="44">
        <v>520</v>
      </c>
      <c r="F36" s="44">
        <v>573</v>
      </c>
      <c r="G36" s="44">
        <v>476</v>
      </c>
      <c r="H36" s="44">
        <v>459</v>
      </c>
      <c r="I36" s="44">
        <v>2411</v>
      </c>
      <c r="J36" s="44">
        <v>2316</v>
      </c>
      <c r="K36" s="44">
        <v>1987</v>
      </c>
      <c r="L36" s="44">
        <v>2539</v>
      </c>
    </row>
    <row r="37" spans="1:12" ht="11.25" customHeight="1">
      <c r="A37" s="62">
        <v>915</v>
      </c>
      <c r="B37" s="63" t="s">
        <v>358</v>
      </c>
      <c r="C37" s="44">
        <v>1455</v>
      </c>
      <c r="D37" s="44">
        <v>829</v>
      </c>
      <c r="E37" s="44">
        <v>1106</v>
      </c>
      <c r="F37" s="44">
        <v>1385</v>
      </c>
      <c r="G37" s="44">
        <v>1193</v>
      </c>
      <c r="H37" s="44">
        <v>1003</v>
      </c>
      <c r="I37" s="44">
        <v>5598</v>
      </c>
      <c r="J37" s="44">
        <v>4306</v>
      </c>
      <c r="K37" s="44">
        <v>4891</v>
      </c>
      <c r="L37" s="44">
        <v>4122</v>
      </c>
    </row>
    <row r="38" spans="1:12" ht="11.25" customHeight="1">
      <c r="A38" s="62">
        <v>916</v>
      </c>
      <c r="B38" s="63" t="s">
        <v>633</v>
      </c>
      <c r="C38" s="44">
        <v>1254</v>
      </c>
      <c r="D38" s="44">
        <v>622</v>
      </c>
      <c r="E38" s="44">
        <v>1060</v>
      </c>
      <c r="F38" s="44">
        <v>994</v>
      </c>
      <c r="G38" s="44">
        <v>1130</v>
      </c>
      <c r="H38" s="44">
        <v>738</v>
      </c>
      <c r="I38" s="44">
        <v>4360</v>
      </c>
      <c r="J38" s="44">
        <v>4605</v>
      </c>
      <c r="K38" s="44">
        <v>4573</v>
      </c>
      <c r="L38" s="44">
        <v>3174</v>
      </c>
    </row>
    <row r="39" spans="1:12" ht="11.25" customHeight="1">
      <c r="A39" s="62">
        <v>917</v>
      </c>
      <c r="B39" s="63" t="s">
        <v>157</v>
      </c>
      <c r="C39" s="44">
        <v>383</v>
      </c>
      <c r="D39" s="44">
        <v>315</v>
      </c>
      <c r="E39" s="44">
        <v>366</v>
      </c>
      <c r="F39" s="44">
        <v>1259</v>
      </c>
      <c r="G39" s="44">
        <v>336</v>
      </c>
      <c r="H39" s="44">
        <v>400</v>
      </c>
      <c r="I39" s="44">
        <v>1780</v>
      </c>
      <c r="J39" s="44">
        <v>2431</v>
      </c>
      <c r="K39" s="44">
        <v>2222</v>
      </c>
      <c r="L39" s="44">
        <v>2200</v>
      </c>
    </row>
    <row r="40" spans="1:12" ht="11.25" customHeight="1">
      <c r="A40" s="62">
        <v>918</v>
      </c>
      <c r="B40" s="63" t="s">
        <v>610</v>
      </c>
      <c r="C40" s="44">
        <v>570</v>
      </c>
      <c r="D40" s="44">
        <v>366</v>
      </c>
      <c r="E40" s="44">
        <v>512</v>
      </c>
      <c r="F40" s="44">
        <v>305</v>
      </c>
      <c r="G40" s="44">
        <v>459</v>
      </c>
      <c r="H40" s="44">
        <v>174</v>
      </c>
      <c r="I40" s="44">
        <v>2098</v>
      </c>
      <c r="J40" s="44">
        <v>2007</v>
      </c>
      <c r="K40" s="44">
        <v>1849</v>
      </c>
      <c r="L40" s="44">
        <v>1508</v>
      </c>
    </row>
    <row r="41" spans="1:12" ht="11.25" customHeight="1">
      <c r="A41" s="62">
        <v>1001</v>
      </c>
      <c r="B41" s="63" t="s">
        <v>555</v>
      </c>
      <c r="C41" s="44">
        <v>536</v>
      </c>
      <c r="D41" s="44">
        <v>244</v>
      </c>
      <c r="E41" s="44">
        <v>569</v>
      </c>
      <c r="F41" s="44">
        <v>705</v>
      </c>
      <c r="G41" s="44">
        <v>484</v>
      </c>
      <c r="H41" s="44">
        <v>535</v>
      </c>
      <c r="I41" s="44">
        <v>2371</v>
      </c>
      <c r="J41" s="44">
        <v>1909</v>
      </c>
      <c r="K41" s="44">
        <v>2123</v>
      </c>
      <c r="L41" s="44">
        <v>1406</v>
      </c>
    </row>
    <row r="42" spans="1:12" ht="11.25" customHeight="1">
      <c r="A42" s="62">
        <v>1101</v>
      </c>
      <c r="B42" s="63" t="s">
        <v>601</v>
      </c>
      <c r="C42" s="44">
        <v>5551</v>
      </c>
      <c r="D42" s="44">
        <v>1151</v>
      </c>
      <c r="E42" s="44">
        <v>7214</v>
      </c>
      <c r="F42" s="44">
        <v>1842</v>
      </c>
      <c r="G42" s="44">
        <v>4840</v>
      </c>
      <c r="H42" s="44">
        <v>1416</v>
      </c>
      <c r="I42" s="44">
        <v>24371</v>
      </c>
      <c r="J42" s="44">
        <v>5759</v>
      </c>
      <c r="K42" s="44">
        <v>24800</v>
      </c>
      <c r="L42" s="44">
        <v>5003</v>
      </c>
    </row>
    <row r="43" spans="1:12" ht="11.25" customHeight="1">
      <c r="A43" s="62">
        <v>1201</v>
      </c>
      <c r="B43" s="63" t="s">
        <v>987</v>
      </c>
      <c r="C43" s="44">
        <v>1100</v>
      </c>
      <c r="D43" s="44">
        <v>461</v>
      </c>
      <c r="E43" s="44">
        <v>1339</v>
      </c>
      <c r="F43" s="44">
        <v>1048</v>
      </c>
      <c r="G43" s="44">
        <v>1295</v>
      </c>
      <c r="H43" s="44">
        <v>1028</v>
      </c>
      <c r="I43" s="44">
        <v>4582</v>
      </c>
      <c r="J43" s="44">
        <v>3137</v>
      </c>
      <c r="K43" s="44">
        <v>6344</v>
      </c>
      <c r="L43" s="44">
        <v>3441</v>
      </c>
    </row>
    <row r="44" spans="1:12" ht="11.25" customHeight="1">
      <c r="A44" s="62">
        <v>1202</v>
      </c>
      <c r="B44" s="63" t="s">
        <v>759</v>
      </c>
      <c r="C44" s="44">
        <v>543</v>
      </c>
      <c r="D44" s="44">
        <v>1336</v>
      </c>
      <c r="E44" s="44">
        <v>695</v>
      </c>
      <c r="F44" s="44">
        <v>128</v>
      </c>
      <c r="G44" s="44">
        <v>1168</v>
      </c>
      <c r="H44" s="44">
        <v>615</v>
      </c>
      <c r="I44" s="44">
        <v>2942</v>
      </c>
      <c r="J44" s="44">
        <v>2348</v>
      </c>
      <c r="K44" s="44">
        <v>3862</v>
      </c>
      <c r="L44" s="44">
        <v>918</v>
      </c>
    </row>
    <row r="45" spans="1:12" ht="11.25" customHeight="1">
      <c r="A45" s="62">
        <v>1203</v>
      </c>
      <c r="B45" s="63" t="s">
        <v>758</v>
      </c>
      <c r="C45" s="44">
        <v>509</v>
      </c>
      <c r="D45" s="44">
        <v>100</v>
      </c>
      <c r="E45" s="44">
        <v>422</v>
      </c>
      <c r="F45" s="44">
        <v>103</v>
      </c>
      <c r="G45" s="44">
        <v>471</v>
      </c>
      <c r="H45" s="44">
        <v>292</v>
      </c>
      <c r="I45" s="44">
        <v>1892</v>
      </c>
      <c r="J45" s="44">
        <v>510</v>
      </c>
      <c r="K45" s="44">
        <v>2281</v>
      </c>
      <c r="L45" s="44">
        <v>913</v>
      </c>
    </row>
    <row r="46" spans="1:12" ht="11.25" customHeight="1">
      <c r="A46" s="62">
        <v>1204</v>
      </c>
      <c r="B46" s="63" t="s">
        <v>756</v>
      </c>
      <c r="C46" s="44">
        <v>653</v>
      </c>
      <c r="D46" s="44">
        <v>194</v>
      </c>
      <c r="E46" s="44">
        <v>336</v>
      </c>
      <c r="F46" s="44">
        <v>111</v>
      </c>
      <c r="G46" s="44">
        <v>650</v>
      </c>
      <c r="H46" s="44">
        <v>119</v>
      </c>
      <c r="I46" s="44">
        <v>1900</v>
      </c>
      <c r="J46" s="44">
        <v>1412</v>
      </c>
      <c r="K46" s="44">
        <v>1486</v>
      </c>
      <c r="L46" s="44">
        <v>616</v>
      </c>
    </row>
    <row r="47" spans="1:12" ht="11.25" customHeight="1">
      <c r="A47" s="62">
        <v>1205</v>
      </c>
      <c r="B47" s="63" t="s">
        <v>757</v>
      </c>
      <c r="C47" s="44">
        <v>300</v>
      </c>
      <c r="D47" s="44">
        <v>62</v>
      </c>
      <c r="E47" s="44">
        <v>536</v>
      </c>
      <c r="F47" s="44">
        <v>249</v>
      </c>
      <c r="G47" s="44">
        <v>213</v>
      </c>
      <c r="H47" s="44">
        <v>131</v>
      </c>
      <c r="I47" s="44">
        <v>1456</v>
      </c>
      <c r="J47" s="44">
        <v>429</v>
      </c>
      <c r="K47" s="44">
        <v>2329</v>
      </c>
      <c r="L47" s="44">
        <v>373</v>
      </c>
    </row>
    <row r="48" spans="1:12" ht="11.25" customHeight="1">
      <c r="A48" s="62">
        <v>1301</v>
      </c>
      <c r="B48" s="63" t="s">
        <v>124</v>
      </c>
      <c r="C48" s="44">
        <v>153</v>
      </c>
      <c r="D48" s="44">
        <v>53</v>
      </c>
      <c r="E48" s="44">
        <v>142</v>
      </c>
      <c r="F48" s="44">
        <v>68</v>
      </c>
      <c r="G48" s="44">
        <v>123</v>
      </c>
      <c r="H48" s="44">
        <v>27</v>
      </c>
      <c r="I48" s="44">
        <v>510</v>
      </c>
      <c r="J48" s="44">
        <v>255</v>
      </c>
      <c r="K48" s="44">
        <v>686</v>
      </c>
      <c r="L48" s="44">
        <v>333</v>
      </c>
    </row>
    <row r="49" spans="1:12" ht="11.25" customHeight="1">
      <c r="A49" s="62">
        <v>1302</v>
      </c>
      <c r="B49" s="63" t="s">
        <v>640</v>
      </c>
      <c r="C49" s="44">
        <v>554</v>
      </c>
      <c r="D49" s="44">
        <v>287</v>
      </c>
      <c r="E49" s="44">
        <v>678</v>
      </c>
      <c r="F49" s="44">
        <v>265</v>
      </c>
      <c r="G49" s="44">
        <v>281</v>
      </c>
      <c r="H49" s="44">
        <v>127</v>
      </c>
      <c r="I49" s="44">
        <v>1896</v>
      </c>
      <c r="J49" s="44">
        <v>773</v>
      </c>
      <c r="K49" s="44">
        <v>2292</v>
      </c>
      <c r="L49" s="44">
        <v>1074</v>
      </c>
    </row>
    <row r="50" spans="1:12" ht="11.25" customHeight="1">
      <c r="A50" s="62">
        <v>1303</v>
      </c>
      <c r="B50" s="63" t="s">
        <v>641</v>
      </c>
      <c r="C50" s="44">
        <v>744</v>
      </c>
      <c r="D50" s="44">
        <v>294</v>
      </c>
      <c r="E50" s="44">
        <v>393</v>
      </c>
      <c r="F50" s="44">
        <v>64</v>
      </c>
      <c r="G50" s="44">
        <v>563</v>
      </c>
      <c r="H50" s="44">
        <v>171</v>
      </c>
      <c r="I50" s="44">
        <v>2165</v>
      </c>
      <c r="J50" s="44">
        <v>727</v>
      </c>
      <c r="K50" s="44">
        <v>2265</v>
      </c>
      <c r="L50" s="44">
        <v>740</v>
      </c>
    </row>
    <row r="51" spans="1:12" ht="11.25" customHeight="1">
      <c r="A51" s="62">
        <v>1304</v>
      </c>
      <c r="B51" s="63" t="s">
        <v>510</v>
      </c>
      <c r="C51" s="44">
        <v>488</v>
      </c>
      <c r="D51" s="44">
        <v>260</v>
      </c>
      <c r="E51" s="44">
        <v>396</v>
      </c>
      <c r="F51" s="44">
        <v>157</v>
      </c>
      <c r="G51" s="44">
        <v>437</v>
      </c>
      <c r="H51" s="44">
        <v>137</v>
      </c>
      <c r="I51" s="44">
        <v>1815</v>
      </c>
      <c r="J51" s="44">
        <v>1179</v>
      </c>
      <c r="K51" s="44">
        <v>1584</v>
      </c>
      <c r="L51" s="44">
        <v>1614</v>
      </c>
    </row>
    <row r="52" spans="1:12" ht="11.25" customHeight="1">
      <c r="A52" s="62">
        <v>1401</v>
      </c>
      <c r="B52" s="63" t="s">
        <v>474</v>
      </c>
      <c r="C52" s="44">
        <v>1630</v>
      </c>
      <c r="D52" s="44">
        <v>1422</v>
      </c>
      <c r="E52" s="44">
        <v>843</v>
      </c>
      <c r="F52" s="44">
        <v>421</v>
      </c>
      <c r="G52" s="44">
        <v>982</v>
      </c>
      <c r="H52" s="44">
        <v>681</v>
      </c>
      <c r="I52" s="44">
        <v>5047</v>
      </c>
      <c r="J52" s="44">
        <v>3464</v>
      </c>
      <c r="K52" s="44">
        <v>5938</v>
      </c>
      <c r="L52" s="44">
        <v>2289</v>
      </c>
    </row>
    <row r="53" spans="1:12" ht="11.25" customHeight="1">
      <c r="A53" s="62">
        <v>1402</v>
      </c>
      <c r="B53" s="63" t="s">
        <v>475</v>
      </c>
      <c r="C53" s="44">
        <v>287</v>
      </c>
      <c r="D53" s="44">
        <v>144</v>
      </c>
      <c r="E53" s="44">
        <v>266</v>
      </c>
      <c r="F53" s="44">
        <v>611</v>
      </c>
      <c r="G53" s="44">
        <v>396</v>
      </c>
      <c r="H53" s="44">
        <v>318</v>
      </c>
      <c r="I53" s="44">
        <v>1105</v>
      </c>
      <c r="J53" s="44">
        <v>1021</v>
      </c>
      <c r="K53" s="44">
        <v>779</v>
      </c>
      <c r="L53" s="44">
        <v>1242</v>
      </c>
    </row>
    <row r="54" spans="1:12" ht="11.25" customHeight="1">
      <c r="A54" s="62">
        <v>1403</v>
      </c>
      <c r="B54" s="63" t="s">
        <v>46</v>
      </c>
      <c r="C54" s="44">
        <v>584</v>
      </c>
      <c r="D54" s="44">
        <v>523</v>
      </c>
      <c r="E54" s="44">
        <v>642</v>
      </c>
      <c r="F54" s="44">
        <v>938</v>
      </c>
      <c r="G54" s="44">
        <v>666</v>
      </c>
      <c r="H54" s="44">
        <v>1170</v>
      </c>
      <c r="I54" s="44">
        <v>2601</v>
      </c>
      <c r="J54" s="44">
        <v>3295</v>
      </c>
      <c r="K54" s="44">
        <v>2316</v>
      </c>
      <c r="L54" s="44">
        <v>3670</v>
      </c>
    </row>
    <row r="55" spans="1:12" ht="11.25" customHeight="1">
      <c r="A55" s="62">
        <v>1404</v>
      </c>
      <c r="B55" s="63" t="s">
        <v>473</v>
      </c>
      <c r="C55" s="44">
        <v>1002</v>
      </c>
      <c r="D55" s="44">
        <v>1014</v>
      </c>
      <c r="E55" s="44">
        <v>1349</v>
      </c>
      <c r="F55" s="44">
        <v>183</v>
      </c>
      <c r="G55" s="44">
        <v>1406</v>
      </c>
      <c r="H55" s="44">
        <v>961</v>
      </c>
      <c r="I55" s="44">
        <v>5129</v>
      </c>
      <c r="J55" s="44">
        <v>1700</v>
      </c>
      <c r="K55" s="44">
        <v>5152</v>
      </c>
      <c r="L55" s="44">
        <v>1704</v>
      </c>
    </row>
    <row r="56" spans="1:12" ht="11.25" customHeight="1">
      <c r="A56" s="62">
        <v>1501</v>
      </c>
      <c r="B56" s="63" t="s">
        <v>988</v>
      </c>
      <c r="C56" s="44">
        <v>88</v>
      </c>
      <c r="D56" s="44">
        <v>43</v>
      </c>
      <c r="E56" s="44">
        <v>117</v>
      </c>
      <c r="F56" s="44">
        <v>71</v>
      </c>
      <c r="G56" s="44">
        <v>70</v>
      </c>
      <c r="H56" s="44">
        <v>44</v>
      </c>
      <c r="I56" s="44">
        <v>510</v>
      </c>
      <c r="J56" s="44">
        <v>167</v>
      </c>
      <c r="K56" s="44">
        <v>445</v>
      </c>
      <c r="L56" s="44">
        <v>581</v>
      </c>
    </row>
    <row r="57" spans="1:12" ht="11.25" customHeight="1">
      <c r="A57" s="62">
        <v>1502</v>
      </c>
      <c r="B57" s="63" t="s">
        <v>519</v>
      </c>
      <c r="C57" s="44">
        <v>95</v>
      </c>
      <c r="D57" s="44">
        <v>139</v>
      </c>
      <c r="E57" s="44">
        <v>150</v>
      </c>
      <c r="F57" s="44">
        <v>126</v>
      </c>
      <c r="G57" s="44">
        <v>199</v>
      </c>
      <c r="H57" s="44">
        <v>812</v>
      </c>
      <c r="I57" s="44">
        <v>514</v>
      </c>
      <c r="J57" s="44">
        <v>398</v>
      </c>
      <c r="K57" s="44">
        <v>640</v>
      </c>
      <c r="L57" s="44">
        <v>429</v>
      </c>
    </row>
    <row r="58" spans="1:12" ht="11.25" customHeight="1">
      <c r="A58" s="62">
        <v>1503</v>
      </c>
      <c r="B58" s="63" t="s">
        <v>990</v>
      </c>
      <c r="C58" s="44">
        <v>471</v>
      </c>
      <c r="D58" s="44">
        <v>176</v>
      </c>
      <c r="E58" s="44">
        <v>329</v>
      </c>
      <c r="F58" s="44">
        <v>697</v>
      </c>
      <c r="G58" s="44">
        <v>-2</v>
      </c>
      <c r="H58" s="44">
        <v>267</v>
      </c>
      <c r="I58" s="44">
        <v>1362</v>
      </c>
      <c r="J58" s="44">
        <v>2138</v>
      </c>
      <c r="K58" s="44">
        <v>1655</v>
      </c>
      <c r="L58" s="44">
        <v>3210</v>
      </c>
    </row>
    <row r="59" spans="1:12" ht="11.25" customHeight="1">
      <c r="A59" s="62">
        <v>1504</v>
      </c>
      <c r="B59" s="63" t="s">
        <v>989</v>
      </c>
      <c r="C59" s="44">
        <v>709</v>
      </c>
      <c r="D59" s="44">
        <v>493</v>
      </c>
      <c r="E59" s="44">
        <v>465</v>
      </c>
      <c r="F59" s="44">
        <v>251</v>
      </c>
      <c r="G59" s="44">
        <v>749</v>
      </c>
      <c r="H59" s="44">
        <v>1746</v>
      </c>
      <c r="I59" s="44">
        <v>2188</v>
      </c>
      <c r="J59" s="44">
        <v>1843</v>
      </c>
      <c r="K59" s="44">
        <v>2501</v>
      </c>
      <c r="L59" s="44">
        <v>1713</v>
      </c>
    </row>
    <row r="60" spans="1:12" ht="11.25" customHeight="1">
      <c r="A60" s="62">
        <v>1601</v>
      </c>
      <c r="B60" s="63" t="s">
        <v>470</v>
      </c>
      <c r="C60" s="44">
        <v>480</v>
      </c>
      <c r="D60" s="44">
        <v>319</v>
      </c>
      <c r="E60" s="44">
        <v>622</v>
      </c>
      <c r="F60" s="44">
        <v>223</v>
      </c>
      <c r="G60" s="44">
        <v>1040</v>
      </c>
      <c r="H60" s="44">
        <v>436</v>
      </c>
      <c r="I60" s="44">
        <v>1908</v>
      </c>
      <c r="J60" s="44">
        <v>875</v>
      </c>
      <c r="K60" s="44">
        <v>2005</v>
      </c>
      <c r="L60" s="44">
        <v>3387</v>
      </c>
    </row>
    <row r="61" spans="1:12" ht="11.25" customHeight="1">
      <c r="A61" s="62">
        <v>1602</v>
      </c>
      <c r="B61" s="63" t="s">
        <v>417</v>
      </c>
      <c r="C61" s="44">
        <v>187</v>
      </c>
      <c r="D61" s="44">
        <v>96</v>
      </c>
      <c r="E61" s="44">
        <v>189</v>
      </c>
      <c r="F61" s="44">
        <v>53</v>
      </c>
      <c r="G61" s="44">
        <v>201</v>
      </c>
      <c r="H61" s="44">
        <v>150</v>
      </c>
      <c r="I61" s="44">
        <v>915</v>
      </c>
      <c r="J61" s="44">
        <v>342</v>
      </c>
      <c r="K61" s="44">
        <v>994</v>
      </c>
      <c r="L61" s="44">
        <v>557</v>
      </c>
    </row>
    <row r="62" spans="1:12" ht="11.25" customHeight="1">
      <c r="A62" s="62">
        <v>1603</v>
      </c>
      <c r="B62" s="63" t="s">
        <v>472</v>
      </c>
      <c r="C62" s="44">
        <v>278</v>
      </c>
      <c r="D62" s="44">
        <v>166</v>
      </c>
      <c r="E62" s="44">
        <v>337</v>
      </c>
      <c r="F62" s="44">
        <v>275</v>
      </c>
      <c r="G62" s="44">
        <v>345</v>
      </c>
      <c r="H62" s="44">
        <v>277</v>
      </c>
      <c r="I62" s="44">
        <v>1246</v>
      </c>
      <c r="J62" s="44">
        <v>1214</v>
      </c>
      <c r="K62" s="44">
        <v>1348</v>
      </c>
      <c r="L62" s="44">
        <v>931</v>
      </c>
    </row>
    <row r="63" spans="1:12" ht="11.25" customHeight="1">
      <c r="A63" s="62">
        <v>1604</v>
      </c>
      <c r="B63" s="63" t="s">
        <v>471</v>
      </c>
      <c r="C63" s="44">
        <v>369</v>
      </c>
      <c r="D63" s="44">
        <v>326</v>
      </c>
      <c r="E63" s="44">
        <v>265</v>
      </c>
      <c r="F63" s="44">
        <v>475</v>
      </c>
      <c r="G63" s="44">
        <v>198</v>
      </c>
      <c r="H63" s="44">
        <v>193</v>
      </c>
      <c r="I63" s="44">
        <v>1167</v>
      </c>
      <c r="J63" s="44">
        <v>1193</v>
      </c>
      <c r="K63" s="44">
        <v>1054</v>
      </c>
      <c r="L63" s="44">
        <v>911</v>
      </c>
    </row>
    <row r="64" spans="1:12" ht="11.25" customHeight="1">
      <c r="A64" s="206" t="s">
        <v>1305</v>
      </c>
      <c r="B64" s="127"/>
      <c r="E64" s="746"/>
    </row>
    <row r="65" spans="1:12" s="37" customFormat="1" ht="11.25" customHeight="1">
      <c r="A65" s="44" t="s">
        <v>1274</v>
      </c>
      <c r="B65" s="36"/>
      <c r="C65" s="44"/>
      <c r="D65" s="44"/>
      <c r="E65" s="44"/>
      <c r="F65" s="44"/>
      <c r="G65" s="44"/>
      <c r="H65" s="44"/>
      <c r="I65" s="44"/>
      <c r="J65" s="44"/>
      <c r="K65" s="44"/>
      <c r="L65" s="44"/>
    </row>
    <row r="66" spans="1:12" ht="11.25" customHeight="1">
      <c r="A66" s="44" t="s">
        <v>1275</v>
      </c>
    </row>
    <row r="67" spans="1:12" ht="11.25" customHeight="1"/>
    <row r="68" spans="1:12" ht="11.25" customHeight="1">
      <c r="A68" s="36"/>
      <c r="B68" s="51"/>
      <c r="C68" s="51"/>
      <c r="D68" s="51"/>
      <c r="E68" s="51"/>
      <c r="F68" s="51"/>
      <c r="I68" s="51"/>
      <c r="J68" s="51"/>
      <c r="K68" s="51"/>
      <c r="L68" s="128"/>
    </row>
    <row r="69" spans="1:12" ht="11.25" customHeight="1">
      <c r="A69" s="128" t="s">
        <v>1745</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spans="2:13" ht="9" customHeight="1"/>
    <row r="82" spans="2:13" s="43" customFormat="1" ht="9" customHeight="1">
      <c r="B82" s="36"/>
      <c r="C82" s="44"/>
      <c r="D82" s="44"/>
      <c r="E82" s="44"/>
      <c r="F82" s="44"/>
      <c r="G82" s="44"/>
      <c r="H82" s="44"/>
      <c r="I82" s="44"/>
      <c r="J82" s="44"/>
      <c r="K82" s="44"/>
      <c r="L82" s="44"/>
      <c r="M82" s="36"/>
    </row>
    <row r="83" spans="2:13" s="43" customFormat="1" ht="9" customHeight="1">
      <c r="B83" s="36"/>
      <c r="C83" s="44"/>
      <c r="D83" s="44"/>
      <c r="E83" s="44"/>
      <c r="F83" s="44"/>
      <c r="G83" s="44"/>
      <c r="H83" s="44"/>
      <c r="I83" s="44"/>
      <c r="J83" s="44"/>
      <c r="K83" s="44"/>
      <c r="L83" s="44"/>
      <c r="M83" s="36"/>
    </row>
    <row r="84" spans="2:13" s="43" customFormat="1" ht="9" customHeight="1">
      <c r="B84" s="36"/>
      <c r="C84" s="44"/>
      <c r="D84" s="44"/>
      <c r="E84" s="44"/>
      <c r="F84" s="44"/>
      <c r="G84" s="44"/>
      <c r="H84" s="44"/>
      <c r="I84" s="44"/>
      <c r="J84" s="44"/>
      <c r="K84" s="44"/>
      <c r="L84" s="44"/>
      <c r="M84" s="36"/>
    </row>
    <row r="85" spans="2:13" s="43" customFormat="1" ht="9" customHeight="1">
      <c r="B85" s="36"/>
      <c r="C85" s="44"/>
      <c r="D85" s="44"/>
      <c r="E85" s="44"/>
      <c r="F85" s="44"/>
      <c r="G85" s="44"/>
      <c r="H85" s="44"/>
      <c r="I85" s="44"/>
      <c r="J85" s="44"/>
      <c r="K85" s="44"/>
      <c r="L85" s="44"/>
      <c r="M85" s="36"/>
    </row>
    <row r="86" spans="2:13" s="43" customFormat="1" ht="9" customHeight="1">
      <c r="B86" s="36"/>
      <c r="C86" s="44"/>
      <c r="D86" s="44"/>
      <c r="E86" s="44"/>
      <c r="F86" s="44"/>
      <c r="G86" s="44"/>
      <c r="H86" s="44"/>
      <c r="I86" s="44"/>
      <c r="J86" s="44"/>
      <c r="K86" s="44"/>
      <c r="L86" s="44"/>
      <c r="M86" s="36"/>
    </row>
    <row r="87" spans="2:13" s="43" customFormat="1" ht="9" customHeight="1">
      <c r="B87" s="36"/>
      <c r="C87" s="44"/>
      <c r="D87" s="44"/>
      <c r="E87" s="44"/>
      <c r="F87" s="44"/>
      <c r="G87" s="44"/>
      <c r="H87" s="44"/>
      <c r="I87" s="44"/>
      <c r="J87" s="44"/>
      <c r="K87" s="44"/>
      <c r="L87" s="44"/>
      <c r="M87" s="36"/>
    </row>
    <row r="88" spans="2:13" s="43" customFormat="1" ht="9" customHeight="1">
      <c r="B88" s="36"/>
      <c r="C88" s="44"/>
      <c r="D88" s="44"/>
      <c r="E88" s="44"/>
      <c r="F88" s="44"/>
      <c r="G88" s="44"/>
      <c r="H88" s="44"/>
      <c r="I88" s="44"/>
      <c r="J88" s="44"/>
      <c r="K88" s="44"/>
      <c r="L88" s="44"/>
      <c r="M88" s="36"/>
    </row>
    <row r="89" spans="2:13" s="43" customFormat="1" ht="9" customHeight="1">
      <c r="B89" s="36"/>
      <c r="C89" s="44"/>
      <c r="D89" s="44"/>
      <c r="E89" s="44"/>
      <c r="F89" s="44"/>
      <c r="G89" s="44"/>
      <c r="H89" s="44"/>
      <c r="I89" s="44"/>
      <c r="J89" s="44"/>
      <c r="K89" s="44"/>
      <c r="L89" s="44"/>
      <c r="M89" s="36"/>
    </row>
    <row r="90" spans="2:13" s="43" customFormat="1" ht="9" customHeight="1">
      <c r="B90" s="36"/>
      <c r="C90" s="44"/>
      <c r="D90" s="44"/>
      <c r="E90" s="44"/>
      <c r="F90" s="44"/>
      <c r="G90" s="44"/>
      <c r="H90" s="44"/>
      <c r="I90" s="44"/>
      <c r="J90" s="44"/>
      <c r="K90" s="44"/>
      <c r="L90" s="44"/>
      <c r="M90" s="36"/>
    </row>
    <row r="91" spans="2:13" s="43" customFormat="1" ht="9" customHeight="1">
      <c r="B91" s="36"/>
      <c r="C91" s="44"/>
      <c r="D91" s="44"/>
      <c r="E91" s="44"/>
      <c r="F91" s="44"/>
      <c r="G91" s="44"/>
      <c r="H91" s="44"/>
      <c r="I91" s="44"/>
      <c r="J91" s="44"/>
      <c r="K91" s="44"/>
      <c r="L91" s="44"/>
      <c r="M91" s="36"/>
    </row>
    <row r="92" spans="2:13" s="43" customFormat="1" ht="9" customHeight="1">
      <c r="B92" s="36"/>
      <c r="C92" s="44"/>
      <c r="D92" s="44"/>
      <c r="E92" s="44"/>
      <c r="F92" s="44"/>
      <c r="G92" s="44"/>
      <c r="H92" s="44"/>
      <c r="I92" s="44"/>
      <c r="J92" s="44"/>
      <c r="K92" s="44"/>
      <c r="L92" s="44"/>
      <c r="M92" s="36"/>
    </row>
    <row r="93" spans="2:13" s="43" customFormat="1" ht="9" customHeight="1">
      <c r="B93" s="36"/>
      <c r="C93" s="44"/>
      <c r="D93" s="44"/>
      <c r="E93" s="44"/>
      <c r="F93" s="44"/>
      <c r="G93" s="44"/>
      <c r="H93" s="44"/>
      <c r="I93" s="44"/>
      <c r="J93" s="44"/>
      <c r="K93" s="44"/>
      <c r="L93" s="44"/>
      <c r="M93" s="36"/>
    </row>
    <row r="94" spans="2:13" s="43" customFormat="1" ht="9" customHeight="1">
      <c r="B94" s="36"/>
      <c r="C94" s="44"/>
      <c r="D94" s="44"/>
      <c r="E94" s="44"/>
      <c r="F94" s="44"/>
      <c r="G94" s="44"/>
      <c r="H94" s="44"/>
      <c r="I94" s="44"/>
      <c r="J94" s="44"/>
      <c r="K94" s="44"/>
      <c r="L94" s="44"/>
      <c r="M94" s="36"/>
    </row>
    <row r="95" spans="2:13" s="43" customFormat="1" ht="9" customHeight="1">
      <c r="B95" s="36"/>
      <c r="C95" s="44"/>
      <c r="D95" s="44"/>
      <c r="E95" s="44"/>
      <c r="F95" s="44"/>
      <c r="G95" s="44"/>
      <c r="H95" s="44"/>
      <c r="I95" s="44"/>
      <c r="J95" s="44"/>
      <c r="K95" s="44"/>
      <c r="L95" s="44"/>
      <c r="M95" s="36"/>
    </row>
    <row r="96" spans="2:13" s="43" customFormat="1" ht="9" customHeight="1">
      <c r="B96" s="36"/>
      <c r="C96" s="44"/>
      <c r="D96" s="44"/>
      <c r="E96" s="44"/>
      <c r="F96" s="44"/>
      <c r="G96" s="44"/>
      <c r="H96" s="44"/>
      <c r="I96" s="44"/>
      <c r="J96" s="44"/>
      <c r="K96" s="44"/>
      <c r="L96" s="44"/>
      <c r="M96" s="36"/>
    </row>
    <row r="97" spans="2:13" s="43" customFormat="1" ht="9" customHeight="1">
      <c r="B97" s="36"/>
      <c r="C97" s="44"/>
      <c r="D97" s="44"/>
      <c r="E97" s="44"/>
      <c r="F97" s="44"/>
      <c r="G97" s="44"/>
      <c r="H97" s="44"/>
      <c r="I97" s="44"/>
      <c r="J97" s="44"/>
      <c r="K97" s="44"/>
      <c r="L97" s="44"/>
      <c r="M97" s="36"/>
    </row>
    <row r="98" spans="2:13" s="43" customFormat="1" ht="9" customHeight="1">
      <c r="B98" s="36"/>
      <c r="C98" s="44"/>
      <c r="D98" s="44"/>
      <c r="E98" s="44"/>
      <c r="F98" s="44"/>
      <c r="G98" s="44"/>
      <c r="H98" s="44"/>
      <c r="I98" s="44"/>
      <c r="J98" s="44"/>
      <c r="K98" s="44"/>
      <c r="L98" s="44"/>
      <c r="M98" s="36"/>
    </row>
    <row r="99" spans="2:13" s="43" customFormat="1" ht="9" customHeight="1">
      <c r="B99" s="36"/>
      <c r="C99" s="44"/>
      <c r="D99" s="44"/>
      <c r="E99" s="44"/>
      <c r="F99" s="44"/>
      <c r="G99" s="44"/>
      <c r="H99" s="44"/>
      <c r="I99" s="44"/>
      <c r="J99" s="44"/>
      <c r="K99" s="44"/>
      <c r="L99" s="44"/>
      <c r="M99" s="36"/>
    </row>
    <row r="100" spans="2:13" s="43" customFormat="1" ht="9" customHeight="1">
      <c r="B100" s="36"/>
      <c r="C100" s="44"/>
      <c r="D100" s="44"/>
      <c r="E100" s="44"/>
      <c r="F100" s="44"/>
      <c r="G100" s="44"/>
      <c r="H100" s="44"/>
      <c r="I100" s="44"/>
      <c r="J100" s="44"/>
      <c r="K100" s="44"/>
      <c r="L100" s="44"/>
      <c r="M100" s="36"/>
    </row>
    <row r="101" spans="2:13" s="43" customFormat="1" ht="9" customHeight="1">
      <c r="B101" s="36"/>
      <c r="C101" s="44"/>
      <c r="D101" s="44"/>
      <c r="E101" s="44"/>
      <c r="F101" s="44"/>
      <c r="G101" s="44"/>
      <c r="H101" s="44"/>
      <c r="I101" s="44"/>
      <c r="J101" s="44"/>
      <c r="K101" s="44"/>
      <c r="L101" s="44"/>
      <c r="M101" s="36"/>
    </row>
    <row r="102" spans="2:13" s="43" customFormat="1" ht="9" customHeight="1">
      <c r="B102" s="36"/>
      <c r="C102" s="44"/>
      <c r="D102" s="44"/>
      <c r="E102" s="44"/>
      <c r="F102" s="44"/>
      <c r="G102" s="44"/>
      <c r="H102" s="44"/>
      <c r="I102" s="44"/>
      <c r="J102" s="44"/>
      <c r="K102" s="44"/>
      <c r="L102" s="44"/>
      <c r="M102" s="36"/>
    </row>
    <row r="103" spans="2:13" s="43" customFormat="1" ht="9" customHeight="1">
      <c r="B103" s="36"/>
      <c r="C103" s="44"/>
      <c r="D103" s="44"/>
      <c r="E103" s="44"/>
      <c r="F103" s="44"/>
      <c r="G103" s="44"/>
      <c r="H103" s="44"/>
      <c r="I103" s="44"/>
      <c r="J103" s="44"/>
      <c r="K103" s="44"/>
      <c r="L103" s="44"/>
      <c r="M103" s="36"/>
    </row>
    <row r="104" spans="2:13" s="43" customFormat="1" ht="9" customHeight="1">
      <c r="B104" s="36"/>
      <c r="C104" s="44"/>
      <c r="D104" s="44"/>
      <c r="E104" s="44"/>
      <c r="F104" s="44"/>
      <c r="G104" s="44"/>
      <c r="H104" s="44"/>
      <c r="I104" s="44"/>
      <c r="J104" s="44"/>
      <c r="K104" s="44"/>
      <c r="L104" s="44"/>
      <c r="M104" s="36"/>
    </row>
    <row r="105" spans="2:13" s="43" customFormat="1" ht="9" customHeight="1">
      <c r="B105" s="36"/>
      <c r="C105" s="44"/>
      <c r="D105" s="44"/>
      <c r="E105" s="44"/>
      <c r="F105" s="44"/>
      <c r="G105" s="44"/>
      <c r="H105" s="44"/>
      <c r="I105" s="44"/>
      <c r="J105" s="44"/>
      <c r="K105" s="44"/>
      <c r="L105" s="44"/>
      <c r="M105" s="36"/>
    </row>
    <row r="106" spans="2:13" s="43" customFormat="1" ht="9" customHeight="1">
      <c r="B106" s="36"/>
      <c r="C106" s="44"/>
      <c r="D106" s="44"/>
      <c r="E106" s="44"/>
      <c r="F106" s="44"/>
      <c r="G106" s="44"/>
      <c r="H106" s="44"/>
      <c r="I106" s="44"/>
      <c r="J106" s="44"/>
      <c r="K106" s="44"/>
      <c r="L106" s="44"/>
      <c r="M106" s="36"/>
    </row>
    <row r="107" spans="2:13" s="43" customFormat="1" ht="9" customHeight="1">
      <c r="B107" s="36"/>
      <c r="C107" s="44"/>
      <c r="D107" s="44"/>
      <c r="E107" s="44"/>
      <c r="F107" s="44"/>
      <c r="G107" s="44"/>
      <c r="H107" s="44"/>
      <c r="I107" s="44"/>
      <c r="J107" s="44"/>
      <c r="K107" s="44"/>
      <c r="L107" s="44"/>
      <c r="M107" s="36"/>
    </row>
    <row r="108" spans="2:13" s="43" customFormat="1" ht="9" customHeight="1">
      <c r="B108" s="36"/>
      <c r="C108" s="44"/>
      <c r="D108" s="44"/>
      <c r="E108" s="44"/>
      <c r="F108" s="44"/>
      <c r="G108" s="44"/>
      <c r="H108" s="44"/>
      <c r="I108" s="44"/>
      <c r="J108" s="44"/>
      <c r="K108" s="44"/>
      <c r="L108" s="44"/>
      <c r="M108" s="36"/>
    </row>
    <row r="109" spans="2:13" s="43" customFormat="1" ht="9" customHeight="1">
      <c r="B109" s="36"/>
      <c r="C109" s="44"/>
      <c r="D109" s="44"/>
      <c r="E109" s="44"/>
      <c r="F109" s="44"/>
      <c r="G109" s="44"/>
      <c r="H109" s="44"/>
      <c r="I109" s="44"/>
      <c r="J109" s="44"/>
      <c r="K109" s="44"/>
      <c r="L109" s="44"/>
      <c r="M109" s="36"/>
    </row>
    <row r="110" spans="2:13" s="43" customFormat="1" ht="9" customHeight="1">
      <c r="B110" s="36"/>
      <c r="C110" s="44"/>
      <c r="D110" s="44"/>
      <c r="E110" s="44"/>
      <c r="F110" s="44"/>
      <c r="G110" s="44"/>
      <c r="H110" s="44"/>
      <c r="I110" s="44"/>
      <c r="J110" s="44"/>
      <c r="K110" s="44"/>
      <c r="L110" s="44"/>
      <c r="M110" s="36"/>
    </row>
    <row r="111" spans="2:13" s="43" customFormat="1" ht="9" customHeight="1">
      <c r="B111" s="36"/>
      <c r="C111" s="44"/>
      <c r="D111" s="44"/>
      <c r="E111" s="44"/>
      <c r="F111" s="44"/>
      <c r="G111" s="44"/>
      <c r="H111" s="44"/>
      <c r="I111" s="44"/>
      <c r="J111" s="44"/>
      <c r="K111" s="44"/>
      <c r="L111" s="44"/>
      <c r="M111" s="36"/>
    </row>
    <row r="112" spans="2:13" s="43" customFormat="1" ht="9" customHeight="1">
      <c r="B112" s="36"/>
      <c r="C112" s="44"/>
      <c r="D112" s="44"/>
      <c r="E112" s="44"/>
      <c r="F112" s="44"/>
      <c r="G112" s="44"/>
      <c r="H112" s="44"/>
      <c r="I112" s="44"/>
      <c r="J112" s="44"/>
      <c r="K112" s="44"/>
      <c r="L112" s="44"/>
      <c r="M112" s="36"/>
    </row>
    <row r="113" spans="2:13" s="43" customFormat="1" ht="9" customHeight="1">
      <c r="B113" s="36"/>
      <c r="C113" s="44"/>
      <c r="D113" s="44"/>
      <c r="E113" s="44"/>
      <c r="F113" s="44"/>
      <c r="G113" s="44"/>
      <c r="H113" s="44"/>
      <c r="I113" s="44"/>
      <c r="J113" s="44"/>
      <c r="K113" s="44"/>
      <c r="L113" s="44"/>
      <c r="M113" s="36"/>
    </row>
    <row r="114" spans="2:13" s="43" customFormat="1" ht="9" customHeight="1">
      <c r="B114" s="36"/>
      <c r="C114" s="44"/>
      <c r="D114" s="44"/>
      <c r="E114" s="44"/>
      <c r="F114" s="44"/>
      <c r="G114" s="44"/>
      <c r="H114" s="44"/>
      <c r="I114" s="44"/>
      <c r="J114" s="44"/>
      <c r="K114" s="44"/>
      <c r="L114" s="44"/>
      <c r="M114" s="36"/>
    </row>
    <row r="115" spans="2:13" s="43" customFormat="1" ht="9" customHeight="1">
      <c r="B115" s="36"/>
      <c r="C115" s="44"/>
      <c r="D115" s="44"/>
      <c r="E115" s="44"/>
      <c r="F115" s="44"/>
      <c r="G115" s="44"/>
      <c r="H115" s="44"/>
      <c r="I115" s="44"/>
      <c r="J115" s="44"/>
      <c r="K115" s="44"/>
      <c r="L115" s="44"/>
      <c r="M115" s="36"/>
    </row>
    <row r="116" spans="2:13" s="43" customFormat="1" ht="9" customHeight="1">
      <c r="B116" s="36"/>
      <c r="C116" s="44"/>
      <c r="D116" s="44"/>
      <c r="E116" s="44"/>
      <c r="F116" s="44"/>
      <c r="G116" s="44"/>
      <c r="H116" s="44"/>
      <c r="I116" s="44"/>
      <c r="J116" s="44"/>
      <c r="K116" s="44"/>
      <c r="L116" s="44"/>
      <c r="M116" s="36"/>
    </row>
    <row r="117" spans="2:13" s="43" customFormat="1" ht="9" customHeight="1">
      <c r="B117" s="36"/>
      <c r="C117" s="44"/>
      <c r="D117" s="44"/>
      <c r="E117" s="44"/>
      <c r="F117" s="44"/>
      <c r="G117" s="44"/>
      <c r="H117" s="44"/>
      <c r="I117" s="44"/>
      <c r="J117" s="44"/>
      <c r="K117" s="44"/>
      <c r="L117" s="44"/>
      <c r="M117" s="36"/>
    </row>
    <row r="118" spans="2:13" s="43" customFormat="1" ht="9" customHeight="1">
      <c r="B118" s="36"/>
      <c r="C118" s="44"/>
      <c r="D118" s="44"/>
      <c r="E118" s="44"/>
      <c r="F118" s="44"/>
      <c r="G118" s="44"/>
      <c r="H118" s="44"/>
      <c r="I118" s="44"/>
      <c r="J118" s="44"/>
      <c r="K118" s="44"/>
      <c r="L118" s="44"/>
      <c r="M118" s="36"/>
    </row>
    <row r="119" spans="2:13" s="43" customFormat="1" ht="9" customHeight="1">
      <c r="B119" s="36"/>
      <c r="C119" s="44"/>
      <c r="D119" s="44"/>
      <c r="E119" s="44"/>
      <c r="F119" s="44"/>
      <c r="G119" s="44"/>
      <c r="H119" s="44"/>
      <c r="I119" s="44"/>
      <c r="J119" s="44"/>
      <c r="K119" s="44"/>
      <c r="L119" s="44"/>
      <c r="M119" s="36"/>
    </row>
    <row r="120" spans="2:13" s="43" customFormat="1" ht="9" customHeight="1">
      <c r="B120" s="36"/>
      <c r="C120" s="44"/>
      <c r="D120" s="44"/>
      <c r="E120" s="44"/>
      <c r="F120" s="44"/>
      <c r="G120" s="44"/>
      <c r="H120" s="44"/>
      <c r="I120" s="44"/>
      <c r="J120" s="44"/>
      <c r="K120" s="44"/>
      <c r="L120" s="44"/>
      <c r="M120" s="36"/>
    </row>
    <row r="121" spans="2:13" s="43" customFormat="1" ht="9" customHeight="1">
      <c r="B121" s="36"/>
      <c r="C121" s="44"/>
      <c r="D121" s="44"/>
      <c r="E121" s="44"/>
      <c r="F121" s="44"/>
      <c r="G121" s="44"/>
      <c r="H121" s="44"/>
      <c r="I121" s="44"/>
      <c r="J121" s="44"/>
      <c r="K121" s="44"/>
      <c r="L121" s="44"/>
      <c r="M121" s="36"/>
    </row>
    <row r="122" spans="2:13" s="43" customFormat="1" ht="9" customHeight="1">
      <c r="B122" s="36"/>
      <c r="C122" s="44"/>
      <c r="D122" s="44"/>
      <c r="E122" s="44"/>
      <c r="F122" s="44"/>
      <c r="G122" s="44"/>
      <c r="H122" s="44"/>
      <c r="I122" s="44"/>
      <c r="J122" s="44"/>
      <c r="K122" s="44"/>
      <c r="L122" s="44"/>
      <c r="M122" s="36"/>
    </row>
    <row r="123" spans="2:13" s="43" customFormat="1" ht="9" customHeight="1">
      <c r="B123" s="36"/>
      <c r="C123" s="44"/>
      <c r="D123" s="44"/>
      <c r="E123" s="44"/>
      <c r="F123" s="44"/>
      <c r="G123" s="44"/>
      <c r="H123" s="44"/>
      <c r="I123" s="44"/>
      <c r="J123" s="44"/>
      <c r="K123" s="44"/>
      <c r="L123" s="44"/>
      <c r="M123" s="36"/>
    </row>
    <row r="124" spans="2:13" s="43" customFormat="1" ht="9" customHeight="1">
      <c r="B124" s="36"/>
      <c r="C124" s="44"/>
      <c r="D124" s="44"/>
      <c r="E124" s="44"/>
      <c r="F124" s="44"/>
      <c r="G124" s="44"/>
      <c r="H124" s="44"/>
      <c r="I124" s="44"/>
      <c r="J124" s="44"/>
      <c r="K124" s="44"/>
      <c r="L124" s="44"/>
      <c r="M124" s="36"/>
    </row>
    <row r="125" spans="2:13" s="43" customFormat="1" ht="9" customHeight="1">
      <c r="B125" s="36"/>
      <c r="C125" s="44"/>
      <c r="D125" s="44"/>
      <c r="E125" s="44"/>
      <c r="F125" s="44"/>
      <c r="G125" s="44"/>
      <c r="H125" s="44"/>
      <c r="I125" s="44"/>
      <c r="J125" s="44"/>
      <c r="K125" s="44"/>
      <c r="L125" s="44"/>
      <c r="M125" s="36"/>
    </row>
    <row r="126" spans="2:13" s="43" customFormat="1" ht="9" customHeight="1">
      <c r="B126" s="36"/>
      <c r="C126" s="44"/>
      <c r="D126" s="44"/>
      <c r="E126" s="44"/>
      <c r="F126" s="44"/>
      <c r="G126" s="44"/>
      <c r="H126" s="44"/>
      <c r="I126" s="44"/>
      <c r="J126" s="44"/>
      <c r="K126" s="44"/>
      <c r="L126" s="44"/>
      <c r="M126" s="36"/>
    </row>
    <row r="127" spans="2:13" s="43" customFormat="1" ht="9" customHeight="1">
      <c r="B127" s="36"/>
      <c r="C127" s="44"/>
      <c r="D127" s="44"/>
      <c r="E127" s="44"/>
      <c r="F127" s="44"/>
      <c r="G127" s="44"/>
      <c r="H127" s="44"/>
      <c r="I127" s="44"/>
      <c r="J127" s="44"/>
      <c r="K127" s="44"/>
      <c r="L127" s="44"/>
      <c r="M127" s="36"/>
    </row>
    <row r="128" spans="2:13" s="43" customFormat="1" ht="9" customHeight="1">
      <c r="B128" s="36"/>
      <c r="C128" s="44"/>
      <c r="D128" s="44"/>
      <c r="E128" s="44"/>
      <c r="F128" s="44"/>
      <c r="G128" s="44"/>
      <c r="H128" s="44"/>
      <c r="I128" s="44"/>
      <c r="J128" s="44"/>
      <c r="K128" s="44"/>
      <c r="L128" s="44"/>
      <c r="M128" s="36"/>
    </row>
    <row r="129" spans="2:13" s="43" customFormat="1" ht="9" customHeight="1">
      <c r="B129" s="36"/>
      <c r="C129" s="44"/>
      <c r="D129" s="44"/>
      <c r="E129" s="44"/>
      <c r="F129" s="44"/>
      <c r="G129" s="44"/>
      <c r="H129" s="44"/>
      <c r="I129" s="44"/>
      <c r="J129" s="44"/>
      <c r="K129" s="44"/>
      <c r="L129" s="44"/>
      <c r="M129" s="36"/>
    </row>
    <row r="130" spans="2:13" s="43" customFormat="1" ht="9" customHeight="1">
      <c r="B130" s="36"/>
      <c r="C130" s="44"/>
      <c r="D130" s="44"/>
      <c r="E130" s="44"/>
      <c r="F130" s="44"/>
      <c r="G130" s="44"/>
      <c r="H130" s="44"/>
      <c r="I130" s="44"/>
      <c r="J130" s="44"/>
      <c r="K130" s="44"/>
      <c r="L130" s="44"/>
      <c r="M130" s="36"/>
    </row>
    <row r="131" spans="2:13" s="43" customFormat="1" ht="9" customHeight="1">
      <c r="B131" s="36"/>
      <c r="C131" s="44"/>
      <c r="D131" s="44"/>
      <c r="E131" s="44"/>
      <c r="F131" s="44"/>
      <c r="G131" s="44"/>
      <c r="H131" s="44"/>
      <c r="I131" s="44"/>
      <c r="J131" s="44"/>
      <c r="K131" s="44"/>
      <c r="L131" s="44"/>
      <c r="M131" s="36"/>
    </row>
    <row r="132" spans="2:13" s="43" customFormat="1" ht="9" customHeight="1">
      <c r="B132" s="36"/>
      <c r="C132" s="44"/>
      <c r="D132" s="44"/>
      <c r="E132" s="44"/>
      <c r="F132" s="44"/>
      <c r="G132" s="44"/>
      <c r="H132" s="44"/>
      <c r="I132" s="44"/>
      <c r="J132" s="44"/>
      <c r="K132" s="44"/>
      <c r="L132" s="44"/>
      <c r="M132" s="36"/>
    </row>
    <row r="133" spans="2:13" s="43" customFormat="1" ht="9" customHeight="1">
      <c r="B133" s="36"/>
      <c r="C133" s="44"/>
      <c r="D133" s="44"/>
      <c r="E133" s="44"/>
      <c r="F133" s="44"/>
      <c r="G133" s="44"/>
      <c r="H133" s="44"/>
      <c r="I133" s="44"/>
      <c r="J133" s="44"/>
      <c r="K133" s="44"/>
      <c r="L133" s="44"/>
      <c r="M133" s="36"/>
    </row>
    <row r="134" spans="2:13" s="43" customFormat="1" ht="9" customHeight="1">
      <c r="B134" s="36"/>
      <c r="C134" s="44"/>
      <c r="D134" s="44"/>
      <c r="E134" s="44"/>
      <c r="F134" s="44"/>
      <c r="G134" s="44"/>
      <c r="H134" s="44"/>
      <c r="I134" s="44"/>
      <c r="J134" s="44"/>
      <c r="K134" s="44"/>
      <c r="L134" s="44"/>
      <c r="M134" s="36"/>
    </row>
    <row r="135" spans="2:13" s="43" customFormat="1" ht="9" customHeight="1">
      <c r="B135" s="36"/>
      <c r="C135" s="44"/>
      <c r="D135" s="44"/>
      <c r="E135" s="44"/>
      <c r="F135" s="44"/>
      <c r="G135" s="44"/>
      <c r="H135" s="44"/>
      <c r="I135" s="44"/>
      <c r="J135" s="44"/>
      <c r="K135" s="44"/>
      <c r="L135" s="44"/>
      <c r="M135" s="36"/>
    </row>
    <row r="136" spans="2:13" s="43" customFormat="1" ht="9" customHeight="1">
      <c r="B136" s="36"/>
      <c r="C136" s="44"/>
      <c r="D136" s="44"/>
      <c r="E136" s="44"/>
      <c r="F136" s="44"/>
      <c r="G136" s="44"/>
      <c r="H136" s="44"/>
      <c r="I136" s="44"/>
      <c r="J136" s="44"/>
      <c r="K136" s="44"/>
      <c r="L136" s="44"/>
      <c r="M136" s="36"/>
    </row>
    <row r="137" spans="2:13" s="43" customFormat="1" ht="9" customHeight="1">
      <c r="B137" s="36"/>
      <c r="C137" s="44"/>
      <c r="D137" s="44"/>
      <c r="E137" s="44"/>
      <c r="F137" s="44"/>
      <c r="G137" s="44"/>
      <c r="H137" s="44"/>
      <c r="I137" s="44"/>
      <c r="J137" s="44"/>
      <c r="K137" s="44"/>
      <c r="L137" s="44"/>
      <c r="M137" s="36"/>
    </row>
    <row r="138" spans="2:13" s="43" customFormat="1" ht="9" customHeight="1">
      <c r="B138" s="36"/>
      <c r="C138" s="44"/>
      <c r="D138" s="44"/>
      <c r="E138" s="44"/>
      <c r="F138" s="44"/>
      <c r="G138" s="44"/>
      <c r="H138" s="44"/>
      <c r="I138" s="44"/>
      <c r="J138" s="44"/>
      <c r="K138" s="44"/>
      <c r="L138" s="44"/>
      <c r="M138" s="36"/>
    </row>
    <row r="139" spans="2:13" s="43" customFormat="1" ht="9" customHeight="1">
      <c r="B139" s="36"/>
      <c r="C139" s="44"/>
      <c r="D139" s="44"/>
      <c r="E139" s="44"/>
      <c r="F139" s="44"/>
      <c r="G139" s="44"/>
      <c r="H139" s="44"/>
      <c r="I139" s="44"/>
      <c r="J139" s="44"/>
      <c r="K139" s="44"/>
      <c r="L139" s="44"/>
      <c r="M139" s="36"/>
    </row>
    <row r="140" spans="2:13" s="43" customFormat="1" ht="9" customHeight="1">
      <c r="B140" s="36"/>
      <c r="C140" s="44"/>
      <c r="D140" s="44"/>
      <c r="E140" s="44"/>
      <c r="F140" s="44"/>
      <c r="G140" s="44"/>
      <c r="H140" s="44"/>
      <c r="I140" s="44"/>
      <c r="J140" s="44"/>
      <c r="K140" s="44"/>
      <c r="L140" s="44"/>
      <c r="M140" s="36"/>
    </row>
    <row r="141" spans="2:13" s="43" customFormat="1" ht="9" customHeight="1">
      <c r="B141" s="36"/>
      <c r="C141" s="44"/>
      <c r="D141" s="44"/>
      <c r="E141" s="44"/>
      <c r="F141" s="44"/>
      <c r="G141" s="44"/>
      <c r="H141" s="44"/>
      <c r="I141" s="44"/>
      <c r="J141" s="44"/>
      <c r="K141" s="44"/>
      <c r="L141" s="44"/>
      <c r="M141" s="36"/>
    </row>
    <row r="142" spans="2:13" s="43" customFormat="1" ht="9" customHeight="1">
      <c r="B142" s="36"/>
      <c r="C142" s="44"/>
      <c r="D142" s="44"/>
      <c r="E142" s="44"/>
      <c r="F142" s="44"/>
      <c r="G142" s="44"/>
      <c r="H142" s="44"/>
      <c r="I142" s="44"/>
      <c r="J142" s="44"/>
      <c r="K142" s="44"/>
      <c r="L142" s="44"/>
      <c r="M142" s="36"/>
    </row>
    <row r="143" spans="2:13" s="43" customFormat="1" ht="9" customHeight="1">
      <c r="B143" s="36"/>
      <c r="C143" s="44"/>
      <c r="D143" s="44"/>
      <c r="E143" s="44"/>
      <c r="F143" s="44"/>
      <c r="G143" s="44"/>
      <c r="H143" s="44"/>
      <c r="I143" s="44"/>
      <c r="J143" s="44"/>
      <c r="K143" s="44"/>
      <c r="L143" s="44"/>
      <c r="M143" s="36"/>
    </row>
    <row r="144" spans="2:13" s="43" customFormat="1" ht="9" customHeight="1">
      <c r="B144" s="36"/>
      <c r="C144" s="44"/>
      <c r="D144" s="44"/>
      <c r="E144" s="44"/>
      <c r="F144" s="44"/>
      <c r="G144" s="44"/>
      <c r="H144" s="44"/>
      <c r="I144" s="44"/>
      <c r="J144" s="44"/>
      <c r="K144" s="44"/>
      <c r="L144" s="44"/>
      <c r="M144" s="36"/>
    </row>
    <row r="145" spans="2:13" s="43" customFormat="1" ht="9" customHeight="1">
      <c r="B145" s="36"/>
      <c r="C145" s="44"/>
      <c r="D145" s="44"/>
      <c r="E145" s="44"/>
      <c r="F145" s="44"/>
      <c r="G145" s="44"/>
      <c r="H145" s="44"/>
      <c r="I145" s="44"/>
      <c r="J145" s="44"/>
      <c r="K145" s="44"/>
      <c r="L145" s="44"/>
      <c r="M145" s="36"/>
    </row>
    <row r="146" spans="2:13" s="43" customFormat="1" ht="9" customHeight="1">
      <c r="B146" s="36"/>
      <c r="C146" s="44"/>
      <c r="D146" s="44"/>
      <c r="E146" s="44"/>
      <c r="F146" s="44"/>
      <c r="G146" s="44"/>
      <c r="H146" s="44"/>
      <c r="I146" s="44"/>
      <c r="J146" s="44"/>
      <c r="K146" s="44"/>
      <c r="L146" s="44"/>
      <c r="M146" s="36"/>
    </row>
    <row r="147" spans="2:13" s="43" customFormat="1" ht="9" customHeight="1">
      <c r="B147" s="36"/>
      <c r="C147" s="44"/>
      <c r="D147" s="44"/>
      <c r="E147" s="44"/>
      <c r="F147" s="44"/>
      <c r="G147" s="44"/>
      <c r="H147" s="44"/>
      <c r="I147" s="44"/>
      <c r="J147" s="44"/>
      <c r="K147" s="44"/>
      <c r="L147" s="44"/>
      <c r="M147" s="36"/>
    </row>
    <row r="148" spans="2:13" s="43" customFormat="1" ht="9" customHeight="1">
      <c r="B148" s="36"/>
      <c r="C148" s="44"/>
      <c r="D148" s="44"/>
      <c r="E148" s="44"/>
      <c r="F148" s="44"/>
      <c r="G148" s="44"/>
      <c r="H148" s="44"/>
      <c r="I148" s="44"/>
      <c r="J148" s="44"/>
      <c r="K148" s="44"/>
      <c r="L148" s="44"/>
      <c r="M148" s="36"/>
    </row>
    <row r="149" spans="2:13" s="43" customFormat="1" ht="9" customHeight="1">
      <c r="B149" s="36"/>
      <c r="C149" s="44"/>
      <c r="D149" s="44"/>
      <c r="E149" s="44"/>
      <c r="F149" s="44"/>
      <c r="G149" s="44"/>
      <c r="H149" s="44"/>
      <c r="I149" s="44"/>
      <c r="J149" s="44"/>
      <c r="K149" s="44"/>
      <c r="L149" s="44"/>
      <c r="M149" s="36"/>
    </row>
    <row r="150" spans="2:13" s="43" customFormat="1" ht="9" customHeight="1">
      <c r="B150" s="36"/>
      <c r="C150" s="44"/>
      <c r="D150" s="44"/>
      <c r="E150" s="44"/>
      <c r="F150" s="44"/>
      <c r="G150" s="44"/>
      <c r="H150" s="44"/>
      <c r="I150" s="44"/>
      <c r="J150" s="44"/>
      <c r="K150" s="44"/>
      <c r="L150" s="44"/>
      <c r="M150" s="36"/>
    </row>
    <row r="151" spans="2:13" s="43" customFormat="1" ht="9" customHeight="1">
      <c r="B151" s="36"/>
      <c r="C151" s="44"/>
      <c r="D151" s="44"/>
      <c r="E151" s="44"/>
      <c r="F151" s="44"/>
      <c r="G151" s="44"/>
      <c r="H151" s="44"/>
      <c r="I151" s="44"/>
      <c r="J151" s="44"/>
      <c r="K151" s="44"/>
      <c r="L151" s="44"/>
      <c r="M151" s="36"/>
    </row>
    <row r="152" spans="2:13" s="43" customFormat="1" ht="9" customHeight="1">
      <c r="B152" s="36"/>
      <c r="C152" s="44"/>
      <c r="D152" s="44"/>
      <c r="E152" s="44"/>
      <c r="F152" s="44"/>
      <c r="G152" s="44"/>
      <c r="H152" s="44"/>
      <c r="I152" s="44"/>
      <c r="J152" s="44"/>
      <c r="K152" s="44"/>
      <c r="L152" s="44"/>
      <c r="M152" s="36"/>
    </row>
    <row r="153" spans="2:13" s="43" customFormat="1" ht="9" customHeight="1">
      <c r="B153" s="36"/>
      <c r="C153" s="44"/>
      <c r="D153" s="44"/>
      <c r="E153" s="44"/>
      <c r="F153" s="44"/>
      <c r="G153" s="44"/>
      <c r="H153" s="44"/>
      <c r="I153" s="44"/>
      <c r="J153" s="44"/>
      <c r="K153" s="44"/>
      <c r="L153" s="44"/>
      <c r="M153" s="36"/>
    </row>
    <row r="154" spans="2:13" s="43" customFormat="1" ht="9" customHeight="1">
      <c r="B154" s="36"/>
      <c r="C154" s="44"/>
      <c r="D154" s="44"/>
      <c r="E154" s="44"/>
      <c r="F154" s="44"/>
      <c r="G154" s="44"/>
      <c r="H154" s="44"/>
      <c r="I154" s="44"/>
      <c r="J154" s="44"/>
      <c r="K154" s="44"/>
      <c r="L154" s="44"/>
      <c r="M154" s="36"/>
    </row>
    <row r="155" spans="2:13" s="43" customFormat="1" ht="9" customHeight="1">
      <c r="B155" s="36"/>
      <c r="C155" s="44"/>
      <c r="D155" s="44"/>
      <c r="E155" s="44"/>
      <c r="F155" s="44"/>
      <c r="G155" s="44"/>
      <c r="H155" s="44"/>
      <c r="I155" s="44"/>
      <c r="J155" s="44"/>
      <c r="K155" s="44"/>
      <c r="L155" s="44"/>
      <c r="M155" s="36"/>
    </row>
    <row r="156" spans="2:13" s="43" customFormat="1" ht="9" customHeight="1">
      <c r="B156" s="36"/>
      <c r="C156" s="44"/>
      <c r="D156" s="44"/>
      <c r="E156" s="44"/>
      <c r="F156" s="44"/>
      <c r="G156" s="44"/>
      <c r="H156" s="44"/>
      <c r="I156" s="44"/>
      <c r="J156" s="44"/>
      <c r="K156" s="44"/>
      <c r="L156" s="44"/>
      <c r="M156" s="36"/>
    </row>
    <row r="157" spans="2:13" s="43" customFormat="1" ht="9" customHeight="1">
      <c r="B157" s="36"/>
      <c r="C157" s="44"/>
      <c r="D157" s="44"/>
      <c r="E157" s="44"/>
      <c r="F157" s="44"/>
      <c r="G157" s="44"/>
      <c r="H157" s="44"/>
      <c r="I157" s="44"/>
      <c r="J157" s="44"/>
      <c r="K157" s="44"/>
      <c r="L157" s="44"/>
      <c r="M157" s="36"/>
    </row>
    <row r="158" spans="2:13" s="43" customFormat="1" ht="9" customHeight="1">
      <c r="B158" s="36"/>
      <c r="C158" s="44"/>
      <c r="D158" s="44"/>
      <c r="E158" s="44"/>
      <c r="F158" s="44"/>
      <c r="G158" s="44"/>
      <c r="H158" s="44"/>
      <c r="I158" s="44"/>
      <c r="J158" s="44"/>
      <c r="K158" s="44"/>
      <c r="L158" s="44"/>
      <c r="M158" s="36"/>
    </row>
    <row r="159" spans="2:13" s="43" customFormat="1" ht="9" customHeight="1">
      <c r="B159" s="36"/>
      <c r="C159" s="44"/>
      <c r="D159" s="44"/>
      <c r="E159" s="44"/>
      <c r="F159" s="44"/>
      <c r="G159" s="44"/>
      <c r="H159" s="44"/>
      <c r="I159" s="44"/>
      <c r="J159" s="44"/>
      <c r="K159" s="44"/>
      <c r="L159" s="44"/>
      <c r="M159" s="36"/>
    </row>
    <row r="160" spans="2:13" s="43" customFormat="1" ht="9" customHeight="1">
      <c r="B160" s="36"/>
      <c r="C160" s="44"/>
      <c r="D160" s="44"/>
      <c r="E160" s="44"/>
      <c r="F160" s="44"/>
      <c r="G160" s="44"/>
      <c r="H160" s="44"/>
      <c r="I160" s="44"/>
      <c r="J160" s="44"/>
      <c r="K160" s="44"/>
      <c r="L160" s="44"/>
      <c r="M160" s="36"/>
    </row>
    <row r="161" spans="2:13" s="43" customFormat="1" ht="9" customHeight="1">
      <c r="B161" s="36"/>
      <c r="C161" s="44"/>
      <c r="D161" s="44"/>
      <c r="E161" s="44"/>
      <c r="F161" s="44"/>
      <c r="G161" s="44"/>
      <c r="H161" s="44"/>
      <c r="I161" s="44"/>
      <c r="J161" s="44"/>
      <c r="K161" s="44"/>
      <c r="L161" s="44"/>
      <c r="M161" s="36"/>
    </row>
    <row r="162" spans="2:13" s="43" customFormat="1" ht="9" customHeight="1">
      <c r="B162" s="36"/>
      <c r="C162" s="44"/>
      <c r="D162" s="44"/>
      <c r="E162" s="44"/>
      <c r="F162" s="44"/>
      <c r="G162" s="44"/>
      <c r="H162" s="44"/>
      <c r="I162" s="44"/>
      <c r="J162" s="44"/>
      <c r="K162" s="44"/>
      <c r="L162" s="44"/>
      <c r="M162" s="36"/>
    </row>
    <row r="163" spans="2:13" s="43" customFormat="1" ht="9" customHeight="1">
      <c r="B163" s="36"/>
      <c r="C163" s="44"/>
      <c r="D163" s="44"/>
      <c r="E163" s="44"/>
      <c r="F163" s="44"/>
      <c r="G163" s="44"/>
      <c r="H163" s="44"/>
      <c r="I163" s="44"/>
      <c r="J163" s="44"/>
      <c r="K163" s="44"/>
      <c r="L163" s="44"/>
      <c r="M163" s="36"/>
    </row>
    <row r="164" spans="2:13" s="43" customFormat="1" ht="9" customHeight="1">
      <c r="B164" s="36"/>
      <c r="C164" s="44"/>
      <c r="D164" s="44"/>
      <c r="E164" s="44"/>
      <c r="F164" s="44"/>
      <c r="G164" s="44"/>
      <c r="H164" s="44"/>
      <c r="I164" s="44"/>
      <c r="J164" s="44"/>
      <c r="K164" s="44"/>
      <c r="L164" s="44"/>
      <c r="M164" s="36"/>
    </row>
    <row r="165" spans="2:13" s="43" customFormat="1" ht="9" customHeight="1">
      <c r="B165" s="36"/>
      <c r="C165" s="44"/>
      <c r="D165" s="44"/>
      <c r="E165" s="44"/>
      <c r="F165" s="44"/>
      <c r="G165" s="44"/>
      <c r="H165" s="44"/>
      <c r="I165" s="44"/>
      <c r="J165" s="44"/>
      <c r="K165" s="44"/>
      <c r="L165" s="44"/>
      <c r="M165" s="36"/>
    </row>
    <row r="166" spans="2:13" s="43" customFormat="1" ht="9" customHeight="1">
      <c r="B166" s="36"/>
      <c r="C166" s="44"/>
      <c r="D166" s="44"/>
      <c r="E166" s="44"/>
      <c r="F166" s="44"/>
      <c r="G166" s="44"/>
      <c r="H166" s="44"/>
      <c r="I166" s="44"/>
      <c r="J166" s="44"/>
      <c r="K166" s="44"/>
      <c r="L166" s="44"/>
      <c r="M166" s="36"/>
    </row>
    <row r="167" spans="2:13" s="43" customFormat="1" ht="9" customHeight="1">
      <c r="B167" s="36"/>
      <c r="C167" s="44"/>
      <c r="D167" s="44"/>
      <c r="E167" s="44"/>
      <c r="F167" s="44"/>
      <c r="G167" s="44"/>
      <c r="H167" s="44"/>
      <c r="I167" s="44"/>
      <c r="J167" s="44"/>
      <c r="K167" s="44"/>
      <c r="L167" s="44"/>
      <c r="M167" s="36"/>
    </row>
    <row r="168" spans="2:13" s="43" customFormat="1" ht="9" customHeight="1">
      <c r="B168" s="36"/>
      <c r="C168" s="44"/>
      <c r="D168" s="44"/>
      <c r="E168" s="44"/>
      <c r="F168" s="44"/>
      <c r="G168" s="44"/>
      <c r="H168" s="44"/>
      <c r="I168" s="44"/>
      <c r="J168" s="44"/>
      <c r="K168" s="44"/>
      <c r="L168" s="44"/>
      <c r="M168" s="36"/>
    </row>
    <row r="169" spans="2:13" s="43" customFormat="1" ht="9" customHeight="1">
      <c r="B169" s="36"/>
      <c r="C169" s="44"/>
      <c r="D169" s="44"/>
      <c r="E169" s="44"/>
      <c r="F169" s="44"/>
      <c r="G169" s="44"/>
      <c r="H169" s="44"/>
      <c r="I169" s="44"/>
      <c r="J169" s="44"/>
      <c r="K169" s="44"/>
      <c r="L169" s="44"/>
      <c r="M169" s="36"/>
    </row>
    <row r="170" spans="2:13" s="43" customFormat="1" ht="9" customHeight="1">
      <c r="B170" s="36"/>
      <c r="C170" s="44"/>
      <c r="D170" s="44"/>
      <c r="E170" s="44"/>
      <c r="F170" s="44"/>
      <c r="G170" s="44"/>
      <c r="H170" s="44"/>
      <c r="I170" s="44"/>
      <c r="J170" s="44"/>
      <c r="K170" s="44"/>
      <c r="L170" s="44"/>
      <c r="M170" s="36"/>
    </row>
    <row r="171" spans="2:13" s="43" customFormat="1" ht="9" customHeight="1">
      <c r="B171" s="36"/>
      <c r="C171" s="44"/>
      <c r="D171" s="44"/>
      <c r="E171" s="44"/>
      <c r="F171" s="44"/>
      <c r="G171" s="44"/>
      <c r="H171" s="44"/>
      <c r="I171" s="44"/>
      <c r="J171" s="44"/>
      <c r="K171" s="44"/>
      <c r="L171" s="44"/>
      <c r="M171" s="36"/>
    </row>
    <row r="172" spans="2:13" s="43" customFormat="1" ht="9" customHeight="1">
      <c r="B172" s="36"/>
      <c r="C172" s="44"/>
      <c r="D172" s="44"/>
      <c r="E172" s="44"/>
      <c r="F172" s="44"/>
      <c r="G172" s="44"/>
      <c r="H172" s="44"/>
      <c r="I172" s="44"/>
      <c r="J172" s="44"/>
      <c r="K172" s="44"/>
      <c r="L172" s="44"/>
      <c r="M172" s="36"/>
    </row>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486" bestFit="1" customWidth="1"/>
    <col min="2" max="2" width="11.7109375" style="486" customWidth="1"/>
    <col min="3" max="3" width="10.5703125" style="486" bestFit="1" customWidth="1"/>
    <col min="4" max="4" width="11.42578125" style="486" customWidth="1"/>
    <col min="5" max="5" width="11.28515625" style="486" bestFit="1" customWidth="1"/>
    <col min="6" max="6" width="13.28515625" style="486" customWidth="1"/>
    <col min="7" max="7" width="6.7109375" style="486" customWidth="1"/>
    <col min="8" max="8" width="12.140625" style="486" customWidth="1"/>
    <col min="9" max="9" width="9.28515625" style="486" customWidth="1"/>
    <col min="10" max="10" width="12.140625" style="486" customWidth="1"/>
    <col min="11" max="11" width="11.85546875" style="486" customWidth="1"/>
    <col min="12" max="12" width="14.28515625" style="486" customWidth="1"/>
    <col min="13" max="16384" width="11.42578125" style="486"/>
  </cols>
  <sheetData>
    <row r="1" spans="1:13" ht="15" customHeight="1">
      <c r="A1" s="907" t="s">
        <v>1764</v>
      </c>
    </row>
    <row r="2" spans="1:13" ht="18.95" customHeight="1">
      <c r="A2" s="602" t="s">
        <v>678</v>
      </c>
      <c r="B2" s="592"/>
      <c r="C2" s="592"/>
      <c r="D2" s="592"/>
      <c r="E2" s="592"/>
      <c r="F2" s="592"/>
      <c r="G2" s="592"/>
      <c r="H2" s="592"/>
      <c r="I2" s="592"/>
      <c r="J2" s="592"/>
      <c r="K2" s="592"/>
      <c r="L2" s="592"/>
    </row>
    <row r="3" spans="1:13" ht="18.95" customHeight="1">
      <c r="A3" s="1356" t="s">
        <v>206</v>
      </c>
      <c r="B3" s="1356"/>
      <c r="C3" s="1356"/>
      <c r="D3" s="1356"/>
      <c r="E3" s="1356"/>
      <c r="F3" s="1356"/>
      <c r="G3" s="1356"/>
      <c r="H3" s="1356"/>
      <c r="I3" s="1356"/>
      <c r="J3" s="1356"/>
      <c r="K3" s="1356"/>
      <c r="L3" s="1356"/>
    </row>
    <row r="4" spans="1:13" ht="12" customHeight="1">
      <c r="A4" s="487"/>
      <c r="B4" s="487"/>
      <c r="C4" s="487"/>
      <c r="D4" s="487"/>
      <c r="E4" s="487"/>
      <c r="F4" s="488"/>
      <c r="G4" s="487"/>
      <c r="H4" s="487"/>
      <c r="I4" s="487"/>
      <c r="J4" s="487"/>
      <c r="K4" s="487"/>
      <c r="L4" s="487"/>
    </row>
    <row r="5" spans="1:13" ht="18.95" customHeight="1">
      <c r="A5" s="1338" t="s">
        <v>487</v>
      </c>
      <c r="B5" s="1358" t="s">
        <v>41</v>
      </c>
      <c r="C5" s="1344" t="s">
        <v>699</v>
      </c>
      <c r="D5" s="1346"/>
      <c r="E5" s="1346"/>
      <c r="F5" s="1346"/>
      <c r="G5" s="1346"/>
      <c r="H5" s="1346"/>
      <c r="I5" s="1346"/>
      <c r="J5" s="1346"/>
      <c r="K5" s="1345"/>
      <c r="L5" s="1361" t="s">
        <v>42</v>
      </c>
    </row>
    <row r="6" spans="1:13" ht="18.95" customHeight="1">
      <c r="A6" s="1340"/>
      <c r="B6" s="1359"/>
      <c r="C6" s="1344" t="s">
        <v>698</v>
      </c>
      <c r="D6" s="1345"/>
      <c r="E6" s="1344" t="s">
        <v>466</v>
      </c>
      <c r="F6" s="1346"/>
      <c r="G6" s="1346"/>
      <c r="H6" s="1346"/>
      <c r="I6" s="1346"/>
      <c r="J6" s="1346"/>
      <c r="K6" s="1345"/>
      <c r="L6" s="1344"/>
    </row>
    <row r="7" spans="1:13" ht="18.95" customHeight="1">
      <c r="A7" s="1357"/>
      <c r="B7" s="1359"/>
      <c r="C7" s="1343" t="s">
        <v>1007</v>
      </c>
      <c r="D7" s="1362" t="s">
        <v>1008</v>
      </c>
      <c r="E7" s="1334" t="s">
        <v>663</v>
      </c>
      <c r="F7" s="1337" t="s">
        <v>548</v>
      </c>
      <c r="G7" s="1364"/>
      <c r="H7" s="1364"/>
      <c r="I7" s="1364"/>
      <c r="J7" s="1364"/>
      <c r="K7" s="1338"/>
      <c r="L7" s="1344"/>
    </row>
    <row r="8" spans="1:13" ht="18.95" customHeight="1">
      <c r="A8" s="1340"/>
      <c r="B8" s="1359"/>
      <c r="C8" s="1343"/>
      <c r="D8" s="1363"/>
      <c r="E8" s="1336"/>
      <c r="F8" s="1341"/>
      <c r="G8" s="1365"/>
      <c r="H8" s="1365"/>
      <c r="I8" s="1365"/>
      <c r="J8" s="1365"/>
      <c r="K8" s="1342"/>
      <c r="L8" s="1344"/>
    </row>
    <row r="9" spans="1:13" ht="18.95" customHeight="1">
      <c r="A9" s="1340"/>
      <c r="B9" s="1360"/>
      <c r="C9" s="1344" t="s">
        <v>1280</v>
      </c>
      <c r="D9" s="1352"/>
      <c r="E9" s="1335"/>
      <c r="F9" s="1344" t="s">
        <v>1009</v>
      </c>
      <c r="G9" s="1345"/>
      <c r="H9" s="1344" t="s">
        <v>1010</v>
      </c>
      <c r="I9" s="1345"/>
      <c r="J9" s="1344" t="s">
        <v>1011</v>
      </c>
      <c r="K9" s="1345"/>
      <c r="L9" s="1344"/>
    </row>
    <row r="10" spans="1:13" ht="18.95" customHeight="1">
      <c r="A10" s="1342"/>
      <c r="B10" s="749" t="s">
        <v>182</v>
      </c>
      <c r="C10" s="1344" t="s">
        <v>730</v>
      </c>
      <c r="D10" s="1345"/>
      <c r="E10" s="1347" t="s">
        <v>182</v>
      </c>
      <c r="F10" s="1348"/>
      <c r="G10" s="749" t="s">
        <v>664</v>
      </c>
      <c r="H10" s="749" t="s">
        <v>182</v>
      </c>
      <c r="I10" s="749" t="s">
        <v>664</v>
      </c>
      <c r="J10" s="749" t="s">
        <v>182</v>
      </c>
      <c r="K10" s="749" t="s">
        <v>664</v>
      </c>
      <c r="L10" s="1344"/>
    </row>
    <row r="11" spans="1:13" ht="21.95" customHeight="1">
      <c r="A11" s="1332" t="s">
        <v>345</v>
      </c>
      <c r="B11" s="1333"/>
      <c r="C11" s="1333"/>
      <c r="D11" s="1333"/>
      <c r="E11" s="1333"/>
      <c r="F11" s="1333"/>
      <c r="G11" s="1333"/>
      <c r="H11" s="1333"/>
      <c r="I11" s="1333"/>
      <c r="J11" s="1333"/>
      <c r="K11" s="1333"/>
      <c r="L11" s="1333"/>
    </row>
    <row r="12" spans="1:13" ht="20.100000000000001" customHeight="1">
      <c r="A12" s="750" t="s">
        <v>800</v>
      </c>
      <c r="B12" s="751">
        <v>460514</v>
      </c>
      <c r="C12" s="751">
        <v>237281</v>
      </c>
      <c r="D12" s="751">
        <v>320445</v>
      </c>
      <c r="E12" s="751">
        <v>403440</v>
      </c>
      <c r="F12" s="751">
        <v>146852</v>
      </c>
      <c r="G12" s="752">
        <f t="shared" ref="G12:G24" si="0">F12*100/E12</f>
        <v>36.399960341066823</v>
      </c>
      <c r="H12" s="751">
        <v>65257</v>
      </c>
      <c r="I12" s="753">
        <f t="shared" ref="I12:I24" si="1">H12*100/E12</f>
        <v>16.175143763632757</v>
      </c>
      <c r="J12" s="751">
        <v>191331</v>
      </c>
      <c r="K12" s="753">
        <f t="shared" ref="K12:K24" si="2">J12*100/E12</f>
        <v>47.424895895300416</v>
      </c>
      <c r="L12" s="751">
        <v>32689</v>
      </c>
      <c r="M12" s="489"/>
    </row>
    <row r="13" spans="1:13" ht="20.100000000000001" customHeight="1">
      <c r="A13" s="750" t="s">
        <v>411</v>
      </c>
      <c r="B13" s="751">
        <v>464007</v>
      </c>
      <c r="C13" s="751">
        <v>248690</v>
      </c>
      <c r="D13" s="751">
        <v>305805</v>
      </c>
      <c r="E13" s="751">
        <v>407613</v>
      </c>
      <c r="F13" s="751">
        <v>147749</v>
      </c>
      <c r="G13" s="752">
        <f t="shared" si="0"/>
        <v>36.247371894419459</v>
      </c>
      <c r="H13" s="751">
        <v>66392</v>
      </c>
      <c r="I13" s="753">
        <f t="shared" si="1"/>
        <v>16.28799866540076</v>
      </c>
      <c r="J13" s="751">
        <v>193472</v>
      </c>
      <c r="K13" s="753">
        <f t="shared" si="2"/>
        <v>47.464629440179777</v>
      </c>
      <c r="L13" s="751">
        <v>25991</v>
      </c>
      <c r="M13" s="489"/>
    </row>
    <row r="14" spans="1:13" ht="20.100000000000001" customHeight="1">
      <c r="A14" s="750" t="s">
        <v>247</v>
      </c>
      <c r="B14" s="751">
        <v>432805</v>
      </c>
      <c r="C14" s="751">
        <v>232149</v>
      </c>
      <c r="D14" s="751">
        <v>284478</v>
      </c>
      <c r="E14" s="751">
        <v>376778</v>
      </c>
      <c r="F14" s="751">
        <v>140101</v>
      </c>
      <c r="G14" s="752">
        <f t="shared" si="0"/>
        <v>37.183965093503339</v>
      </c>
      <c r="H14" s="751">
        <v>60765</v>
      </c>
      <c r="I14" s="753">
        <f t="shared" si="1"/>
        <v>16.12753398552994</v>
      </c>
      <c r="J14" s="751">
        <v>175912</v>
      </c>
      <c r="K14" s="753">
        <f t="shared" si="2"/>
        <v>46.688500920966725</v>
      </c>
      <c r="L14" s="751">
        <v>22913</v>
      </c>
    </row>
    <row r="15" spans="1:13" ht="20.100000000000001" customHeight="1">
      <c r="A15" s="750" t="s">
        <v>586</v>
      </c>
      <c r="B15" s="751">
        <v>408966</v>
      </c>
      <c r="C15" s="751">
        <v>218173</v>
      </c>
      <c r="D15" s="751">
        <v>279080</v>
      </c>
      <c r="E15" s="751">
        <v>355377</v>
      </c>
      <c r="F15" s="751">
        <v>126391</v>
      </c>
      <c r="G15" s="752">
        <f t="shared" si="0"/>
        <v>35.565329213764535</v>
      </c>
      <c r="H15" s="751">
        <v>62103</v>
      </c>
      <c r="I15" s="753">
        <f t="shared" si="1"/>
        <v>17.475244599397261</v>
      </c>
      <c r="J15" s="751">
        <v>166883</v>
      </c>
      <c r="K15" s="753">
        <f t="shared" si="2"/>
        <v>46.959426186838201</v>
      </c>
      <c r="L15" s="751">
        <v>22991</v>
      </c>
    </row>
    <row r="16" spans="1:13" ht="20.100000000000001" customHeight="1">
      <c r="A16" s="750" t="s">
        <v>587</v>
      </c>
      <c r="B16" s="751">
        <v>385610</v>
      </c>
      <c r="C16" s="751">
        <v>206787</v>
      </c>
      <c r="D16" s="751">
        <v>287138</v>
      </c>
      <c r="E16" s="751">
        <v>332600</v>
      </c>
      <c r="F16" s="751">
        <v>128789</v>
      </c>
      <c r="G16" s="752">
        <f t="shared" si="0"/>
        <v>38.721888153938664</v>
      </c>
      <c r="H16" s="751">
        <v>60526</v>
      </c>
      <c r="I16" s="753">
        <f t="shared" si="1"/>
        <v>18.19783523752255</v>
      </c>
      <c r="J16" s="751">
        <v>143285</v>
      </c>
      <c r="K16" s="753">
        <f t="shared" si="2"/>
        <v>43.080276608538789</v>
      </c>
      <c r="L16" s="751">
        <v>22834</v>
      </c>
    </row>
    <row r="17" spans="1:13" ht="20.100000000000001" customHeight="1">
      <c r="A17" s="750" t="s">
        <v>668</v>
      </c>
      <c r="B17" s="751">
        <v>338408</v>
      </c>
      <c r="C17" s="751">
        <v>174983</v>
      </c>
      <c r="D17" s="751">
        <v>308003</v>
      </c>
      <c r="E17" s="751">
        <v>288392</v>
      </c>
      <c r="F17" s="751">
        <v>105368</v>
      </c>
      <c r="G17" s="752">
        <f t="shared" si="0"/>
        <v>36.536381036921966</v>
      </c>
      <c r="H17" s="751">
        <v>51695</v>
      </c>
      <c r="I17" s="753">
        <f t="shared" si="1"/>
        <v>17.925254514688341</v>
      </c>
      <c r="J17" s="751">
        <v>131329</v>
      </c>
      <c r="K17" s="754">
        <f t="shared" si="2"/>
        <v>45.538364448389693</v>
      </c>
      <c r="L17" s="751">
        <v>21400</v>
      </c>
    </row>
    <row r="18" spans="1:13" ht="20.100000000000001" customHeight="1">
      <c r="A18" s="750" t="s">
        <v>667</v>
      </c>
      <c r="B18" s="751">
        <v>319875</v>
      </c>
      <c r="C18" s="751">
        <v>162178</v>
      </c>
      <c r="D18" s="751">
        <v>339807</v>
      </c>
      <c r="E18" s="751">
        <v>269674</v>
      </c>
      <c r="F18" s="751">
        <v>95630</v>
      </c>
      <c r="G18" s="752">
        <f t="shared" si="0"/>
        <v>35.461334796828766</v>
      </c>
      <c r="H18" s="751">
        <v>49887</v>
      </c>
      <c r="I18" s="754">
        <f t="shared" si="1"/>
        <v>18.499002499313985</v>
      </c>
      <c r="J18" s="751">
        <v>124157</v>
      </c>
      <c r="K18" s="754">
        <f t="shared" si="2"/>
        <v>46.039662703857253</v>
      </c>
      <c r="L18" s="751">
        <v>18990</v>
      </c>
    </row>
    <row r="19" spans="1:13" ht="20.100000000000001" customHeight="1">
      <c r="A19" s="755" t="s">
        <v>871</v>
      </c>
      <c r="B19" s="751">
        <v>322760</v>
      </c>
      <c r="C19" s="751">
        <v>163530</v>
      </c>
      <c r="D19" s="751">
        <v>328087</v>
      </c>
      <c r="E19" s="751">
        <v>272749</v>
      </c>
      <c r="F19" s="751">
        <v>91408</v>
      </c>
      <c r="G19" s="752">
        <f t="shared" si="0"/>
        <v>33.513596750125572</v>
      </c>
      <c r="H19" s="751">
        <v>51950</v>
      </c>
      <c r="I19" s="752">
        <f t="shared" si="1"/>
        <v>19.046815936997021</v>
      </c>
      <c r="J19" s="751">
        <v>129391</v>
      </c>
      <c r="K19" s="752">
        <f t="shared" si="2"/>
        <v>47.439587312877407</v>
      </c>
      <c r="L19" s="751">
        <v>17684</v>
      </c>
      <c r="M19" s="489"/>
    </row>
    <row r="20" spans="1:13" ht="20.100000000000001" customHeight="1">
      <c r="A20" s="755" t="s">
        <v>934</v>
      </c>
      <c r="B20" s="751">
        <v>334376</v>
      </c>
      <c r="C20" s="751">
        <v>169876</v>
      </c>
      <c r="D20" s="751">
        <v>337137</v>
      </c>
      <c r="E20" s="751">
        <v>284029</v>
      </c>
      <c r="F20" s="751">
        <v>94078</v>
      </c>
      <c r="G20" s="752">
        <f t="shared" si="0"/>
        <v>33.122674093138379</v>
      </c>
      <c r="H20" s="751">
        <v>59364</v>
      </c>
      <c r="I20" s="752">
        <f t="shared" si="1"/>
        <v>20.90068267676892</v>
      </c>
      <c r="J20" s="751">
        <v>130587</v>
      </c>
      <c r="K20" s="752">
        <f t="shared" si="2"/>
        <v>45.976643230092705</v>
      </c>
      <c r="L20" s="751">
        <v>17339</v>
      </c>
      <c r="M20" s="489"/>
    </row>
    <row r="21" spans="1:13" ht="19.5" customHeight="1">
      <c r="A21" s="755" t="s">
        <v>389</v>
      </c>
      <c r="B21" s="751">
        <v>365261</v>
      </c>
      <c r="C21" s="751">
        <v>185979</v>
      </c>
      <c r="D21" s="751">
        <v>363387</v>
      </c>
      <c r="E21" s="751">
        <v>312819</v>
      </c>
      <c r="F21" s="751">
        <v>106705</v>
      </c>
      <c r="G21" s="752">
        <f t="shared" si="0"/>
        <v>34.110779716065842</v>
      </c>
      <c r="H21" s="751">
        <v>68419</v>
      </c>
      <c r="I21" s="752">
        <f t="shared" si="1"/>
        <v>21.871753314216846</v>
      </c>
      <c r="J21" s="751">
        <v>137695</v>
      </c>
      <c r="K21" s="752">
        <f t="shared" si="2"/>
        <v>44.017466969717312</v>
      </c>
      <c r="L21" s="751">
        <v>15835</v>
      </c>
    </row>
    <row r="22" spans="1:13" ht="19.5" customHeight="1">
      <c r="A22" s="755" t="s">
        <v>906</v>
      </c>
      <c r="B22" s="751">
        <v>398716</v>
      </c>
      <c r="C22" s="751">
        <v>197765</v>
      </c>
      <c r="D22" s="751">
        <v>371899</v>
      </c>
      <c r="E22" s="751">
        <v>342808</v>
      </c>
      <c r="F22" s="751">
        <v>119462</v>
      </c>
      <c r="G22" s="752">
        <f t="shared" si="0"/>
        <v>34.848078224545517</v>
      </c>
      <c r="H22" s="751">
        <v>81375</v>
      </c>
      <c r="I22" s="752">
        <f t="shared" si="1"/>
        <v>23.737777414762782</v>
      </c>
      <c r="J22" s="751">
        <v>141971</v>
      </c>
      <c r="K22" s="752">
        <f t="shared" si="2"/>
        <v>41.414144360691701</v>
      </c>
      <c r="L22" s="751">
        <v>16669</v>
      </c>
    </row>
    <row r="23" spans="1:13" ht="19.5" customHeight="1">
      <c r="A23" s="756" t="s">
        <v>604</v>
      </c>
      <c r="B23" s="751">
        <v>443394</v>
      </c>
      <c r="C23" s="751">
        <v>216058</v>
      </c>
      <c r="D23" s="751">
        <v>370002</v>
      </c>
      <c r="E23" s="751">
        <v>382142</v>
      </c>
      <c r="F23" s="751">
        <v>137039</v>
      </c>
      <c r="G23" s="752">
        <f t="shared" si="0"/>
        <v>35.860753332530841</v>
      </c>
      <c r="H23" s="751">
        <f>+E23-F23-J23</f>
        <v>94435</v>
      </c>
      <c r="I23" s="752">
        <f t="shared" si="1"/>
        <v>24.712018045647952</v>
      </c>
      <c r="J23" s="751">
        <v>150668</v>
      </c>
      <c r="K23" s="752">
        <f t="shared" si="2"/>
        <v>39.427228621821207</v>
      </c>
      <c r="L23" s="751">
        <v>14385</v>
      </c>
    </row>
    <row r="24" spans="1:13" ht="19.5" customHeight="1">
      <c r="A24" s="756" t="s">
        <v>1091</v>
      </c>
      <c r="B24" s="751">
        <v>470496</v>
      </c>
      <c r="C24" s="751">
        <v>223846</v>
      </c>
      <c r="D24" s="751">
        <v>359694</v>
      </c>
      <c r="E24" s="751">
        <v>403572</v>
      </c>
      <c r="F24" s="751">
        <v>139984</v>
      </c>
      <c r="G24" s="752">
        <f t="shared" si="0"/>
        <v>34.686251771678904</v>
      </c>
      <c r="H24" s="751">
        <v>101326</v>
      </c>
      <c r="I24" s="752">
        <f t="shared" si="1"/>
        <v>25.107291883480517</v>
      </c>
      <c r="J24" s="751">
        <v>162262</v>
      </c>
      <c r="K24" s="752">
        <f t="shared" si="2"/>
        <v>40.206456344840575</v>
      </c>
      <c r="L24" s="751">
        <v>13568</v>
      </c>
    </row>
    <row r="25" spans="1:13" ht="19.5" customHeight="1">
      <c r="A25" s="756" t="s">
        <v>1212</v>
      </c>
      <c r="B25" s="751">
        <v>522655</v>
      </c>
      <c r="C25" s="751">
        <v>242211</v>
      </c>
      <c r="D25" s="751">
        <v>360193</v>
      </c>
      <c r="E25" s="751">
        <v>444799</v>
      </c>
      <c r="F25" s="751">
        <v>147792</v>
      </c>
      <c r="G25" s="752">
        <f>F25*100/E25</f>
        <v>33.226693405335894</v>
      </c>
      <c r="H25" s="751">
        <v>105825</v>
      </c>
      <c r="I25" s="752">
        <f>H25*100/E25</f>
        <v>23.79164521502971</v>
      </c>
      <c r="J25" s="751">
        <v>191182</v>
      </c>
      <c r="K25" s="752">
        <f>J25*100/E25</f>
        <v>42.981661379634396</v>
      </c>
      <c r="L25" s="751">
        <v>15072</v>
      </c>
      <c r="M25" s="489"/>
    </row>
    <row r="26" spans="1:13" ht="19.5" customHeight="1">
      <c r="A26" s="756" t="s">
        <v>1293</v>
      </c>
      <c r="B26" s="751">
        <v>605771</v>
      </c>
      <c r="C26" s="751">
        <v>270970</v>
      </c>
      <c r="D26" s="751">
        <v>385318</v>
      </c>
      <c r="E26" s="751">
        <v>515906</v>
      </c>
      <c r="F26" s="751">
        <v>164187</v>
      </c>
      <c r="G26" s="752">
        <f>F26*100/E26</f>
        <v>31.824983621047245</v>
      </c>
      <c r="H26" s="751">
        <v>131680</v>
      </c>
      <c r="I26" s="752">
        <f>H26*100/E26</f>
        <v>25.52402957127849</v>
      </c>
      <c r="J26" s="751">
        <v>220039</v>
      </c>
      <c r="K26" s="752">
        <f>J26*100/E26</f>
        <v>42.650986807674265</v>
      </c>
      <c r="L26" s="751">
        <v>14074</v>
      </c>
    </row>
    <row r="27" spans="1:13" ht="19.5" customHeight="1">
      <c r="A27" s="756" t="s">
        <v>1426</v>
      </c>
      <c r="B27" s="751">
        <v>653301</v>
      </c>
      <c r="C27" s="751">
        <v>287972</v>
      </c>
      <c r="D27" s="751">
        <v>402999</v>
      </c>
      <c r="E27" s="751">
        <v>559004</v>
      </c>
      <c r="F27" s="751">
        <v>186257</v>
      </c>
      <c r="G27" s="752">
        <f>F27*100/E27</f>
        <v>33.319439574672096</v>
      </c>
      <c r="H27" s="751">
        <v>149472</v>
      </c>
      <c r="I27" s="752">
        <f>H27*100/E27</f>
        <v>26.738985767543703</v>
      </c>
      <c r="J27" s="751">
        <v>223275</v>
      </c>
      <c r="K27" s="752">
        <f>J27*100/E27</f>
        <v>39.941574657784201</v>
      </c>
      <c r="L27" s="751">
        <v>16214</v>
      </c>
    </row>
    <row r="28" spans="1:13" ht="19.5" customHeight="1">
      <c r="A28" s="756" t="s">
        <v>1624</v>
      </c>
      <c r="B28" s="751">
        <v>692968</v>
      </c>
      <c r="C28" s="751">
        <v>303377</v>
      </c>
      <c r="D28" s="751">
        <v>425574</v>
      </c>
      <c r="E28" s="751">
        <v>595245</v>
      </c>
      <c r="F28" s="751">
        <v>201884</v>
      </c>
      <c r="G28" s="752">
        <f>F28*100/E28</f>
        <v>33.916118573024555</v>
      </c>
      <c r="H28" s="751">
        <v>164121</v>
      </c>
      <c r="I28" s="752">
        <f>H28*100/E28</f>
        <v>27.572008164705288</v>
      </c>
      <c r="J28" s="751">
        <v>229240</v>
      </c>
      <c r="K28" s="752">
        <f>J28*100/E28</f>
        <v>38.511873262270157</v>
      </c>
      <c r="L28" s="751">
        <v>18330</v>
      </c>
    </row>
    <row r="29" spans="1:13" ht="12" customHeight="1">
      <c r="A29" s="757"/>
      <c r="B29" s="758"/>
      <c r="C29" s="751"/>
      <c r="D29" s="751"/>
      <c r="E29" s="751"/>
      <c r="F29" s="751"/>
      <c r="G29" s="752"/>
      <c r="H29" s="751"/>
      <c r="I29" s="753"/>
      <c r="J29" s="751"/>
      <c r="K29" s="753"/>
      <c r="L29" s="751"/>
    </row>
    <row r="30" spans="1:13" ht="18.95" customHeight="1">
      <c r="A30" s="759" t="s">
        <v>1012</v>
      </c>
      <c r="B30" s="760"/>
      <c r="C30" s="761"/>
      <c r="D30" s="761"/>
      <c r="E30" s="761"/>
      <c r="F30" s="761"/>
      <c r="G30" s="752"/>
      <c r="H30" s="762"/>
      <c r="I30" s="763"/>
      <c r="J30" s="761"/>
      <c r="K30" s="753"/>
      <c r="L30" s="762"/>
    </row>
    <row r="31" spans="1:13" ht="18.95" customHeight="1">
      <c r="A31" s="764"/>
      <c r="B31" s="761"/>
      <c r="C31" s="761"/>
      <c r="D31" s="761"/>
      <c r="E31" s="761"/>
      <c r="F31" s="761"/>
      <c r="G31" s="747"/>
      <c r="H31" s="761"/>
      <c r="I31" s="753"/>
      <c r="J31" s="761"/>
      <c r="K31" s="753"/>
      <c r="L31" s="761"/>
    </row>
    <row r="32" spans="1:13" ht="18.95" customHeight="1">
      <c r="A32" s="1349" t="s">
        <v>1013</v>
      </c>
      <c r="B32" s="1350"/>
      <c r="C32" s="1350"/>
      <c r="D32" s="1350"/>
      <c r="E32" s="1350"/>
      <c r="F32" s="1350"/>
      <c r="G32" s="1350"/>
      <c r="H32" s="1350"/>
      <c r="I32" s="1350"/>
      <c r="J32" s="1350"/>
      <c r="K32" s="1350"/>
      <c r="L32" s="1350"/>
    </row>
    <row r="33" spans="1:12" ht="12" customHeight="1">
      <c r="A33" s="748"/>
      <c r="B33" s="748"/>
      <c r="C33" s="748"/>
      <c r="D33" s="748"/>
      <c r="E33" s="748"/>
      <c r="F33" s="748"/>
      <c r="G33" s="748"/>
      <c r="H33" s="748"/>
      <c r="I33" s="748"/>
      <c r="J33" s="747"/>
      <c r="K33" s="747"/>
      <c r="L33" s="747"/>
    </row>
    <row r="34" spans="1:12" ht="18.95" customHeight="1">
      <c r="A34" s="1345" t="s">
        <v>487</v>
      </c>
      <c r="B34" s="1344" t="s">
        <v>154</v>
      </c>
      <c r="C34" s="1346"/>
      <c r="D34" s="1346"/>
      <c r="E34" s="1346"/>
      <c r="F34" s="1345"/>
      <c r="G34" s="1344" t="s">
        <v>211</v>
      </c>
      <c r="H34" s="1351"/>
      <c r="I34" s="1351"/>
      <c r="J34" s="1351"/>
      <c r="K34" s="1352"/>
      <c r="L34" s="1353" t="s">
        <v>1235</v>
      </c>
    </row>
    <row r="35" spans="1:12" ht="18.95" customHeight="1">
      <c r="A35" s="1345"/>
      <c r="B35" s="1337" t="s">
        <v>364</v>
      </c>
      <c r="C35" s="1338"/>
      <c r="D35" s="1334" t="s">
        <v>1014</v>
      </c>
      <c r="E35" s="1334" t="s">
        <v>1007</v>
      </c>
      <c r="F35" s="1334" t="s">
        <v>549</v>
      </c>
      <c r="G35" s="1337" t="s">
        <v>364</v>
      </c>
      <c r="H35" s="1338"/>
      <c r="I35" s="1334" t="s">
        <v>1014</v>
      </c>
      <c r="J35" s="1334" t="s">
        <v>1007</v>
      </c>
      <c r="K35" s="1334" t="s">
        <v>549</v>
      </c>
      <c r="L35" s="1354"/>
    </row>
    <row r="36" spans="1:12" ht="18.95" customHeight="1">
      <c r="A36" s="1348"/>
      <c r="B36" s="1339"/>
      <c r="C36" s="1340"/>
      <c r="D36" s="1335"/>
      <c r="E36" s="1335"/>
      <c r="F36" s="1336"/>
      <c r="G36" s="1339"/>
      <c r="H36" s="1340"/>
      <c r="I36" s="1335"/>
      <c r="J36" s="1335"/>
      <c r="K36" s="1336"/>
      <c r="L36" s="1354"/>
    </row>
    <row r="37" spans="1:12" ht="18.95" customHeight="1">
      <c r="A37" s="1345"/>
      <c r="B37" s="1341"/>
      <c r="C37" s="1342"/>
      <c r="D37" s="1343" t="s">
        <v>1015</v>
      </c>
      <c r="E37" s="1343"/>
      <c r="F37" s="1335"/>
      <c r="G37" s="1341"/>
      <c r="H37" s="1342"/>
      <c r="I37" s="1343" t="s">
        <v>1015</v>
      </c>
      <c r="J37" s="1343"/>
      <c r="K37" s="1335"/>
      <c r="L37" s="1355"/>
    </row>
    <row r="38" spans="1:12" ht="18.95" customHeight="1">
      <c r="A38" s="1345"/>
      <c r="B38" s="1344" t="s">
        <v>182</v>
      </c>
      <c r="C38" s="1345"/>
      <c r="D38" s="1344" t="s">
        <v>542</v>
      </c>
      <c r="E38" s="1345"/>
      <c r="F38" s="749" t="s">
        <v>182</v>
      </c>
      <c r="G38" s="1344" t="s">
        <v>182</v>
      </c>
      <c r="H38" s="1345"/>
      <c r="I38" s="1344" t="s">
        <v>542</v>
      </c>
      <c r="J38" s="1345"/>
      <c r="K38" s="1344" t="s">
        <v>182</v>
      </c>
      <c r="L38" s="1346"/>
    </row>
    <row r="39" spans="1:12" ht="21.95" customHeight="1">
      <c r="A39" s="1332" t="s">
        <v>345</v>
      </c>
      <c r="B39" s="1333"/>
      <c r="C39" s="1333"/>
      <c r="D39" s="1333"/>
      <c r="E39" s="1333"/>
      <c r="F39" s="1333"/>
      <c r="G39" s="1333"/>
      <c r="H39" s="1333"/>
      <c r="I39" s="1333"/>
      <c r="J39" s="1333"/>
      <c r="K39" s="1333"/>
      <c r="L39" s="1333"/>
    </row>
    <row r="40" spans="1:12" ht="20.100000000000001" customHeight="1">
      <c r="A40" s="750" t="s">
        <v>800</v>
      </c>
      <c r="B40" s="747"/>
      <c r="C40" s="751">
        <v>9416</v>
      </c>
      <c r="D40" s="751">
        <v>553</v>
      </c>
      <c r="E40" s="751">
        <v>2986</v>
      </c>
      <c r="F40" s="751">
        <v>46433</v>
      </c>
      <c r="G40" s="751"/>
      <c r="H40" s="751">
        <v>15086</v>
      </c>
      <c r="I40" s="751">
        <v>9293</v>
      </c>
      <c r="J40" s="751">
        <v>222</v>
      </c>
      <c r="K40" s="751">
        <v>2522</v>
      </c>
      <c r="L40" s="751">
        <v>50190</v>
      </c>
    </row>
    <row r="41" spans="1:12" ht="20.100000000000001" customHeight="1">
      <c r="A41" s="750" t="s">
        <v>411</v>
      </c>
      <c r="B41" s="747"/>
      <c r="C41" s="751">
        <v>9758</v>
      </c>
      <c r="D41" s="765">
        <v>604</v>
      </c>
      <c r="E41" s="765">
        <v>3323</v>
      </c>
      <c r="F41" s="765">
        <v>50952</v>
      </c>
      <c r="G41" s="751"/>
      <c r="H41" s="751">
        <v>13904</v>
      </c>
      <c r="I41" s="751">
        <v>8872</v>
      </c>
      <c r="J41" s="751">
        <v>223</v>
      </c>
      <c r="K41" s="751">
        <v>2492</v>
      </c>
      <c r="L41" s="751">
        <v>56265</v>
      </c>
    </row>
    <row r="42" spans="1:12" ht="20.100000000000001" customHeight="1">
      <c r="A42" s="750" t="s">
        <v>247</v>
      </c>
      <c r="B42" s="747"/>
      <c r="C42" s="751">
        <v>10663</v>
      </c>
      <c r="D42" s="765">
        <v>602</v>
      </c>
      <c r="E42" s="765">
        <v>3599</v>
      </c>
      <c r="F42" s="765">
        <v>55775</v>
      </c>
      <c r="G42" s="751"/>
      <c r="H42" s="751">
        <v>14649</v>
      </c>
      <c r="I42" s="751">
        <v>9087</v>
      </c>
      <c r="J42" s="751">
        <v>221</v>
      </c>
      <c r="K42" s="751">
        <v>2373</v>
      </c>
      <c r="L42" s="751">
        <v>60046</v>
      </c>
    </row>
    <row r="43" spans="1:12" ht="20.100000000000001" customHeight="1">
      <c r="A43" s="750" t="s">
        <v>586</v>
      </c>
      <c r="B43" s="747"/>
      <c r="C43" s="751">
        <v>9749</v>
      </c>
      <c r="D43" s="765">
        <v>558</v>
      </c>
      <c r="E43" s="765">
        <v>3421</v>
      </c>
      <c r="F43" s="765">
        <v>53397</v>
      </c>
      <c r="G43" s="751"/>
      <c r="H43" s="751">
        <v>12890</v>
      </c>
      <c r="I43" s="751">
        <v>8360</v>
      </c>
      <c r="J43" s="751">
        <v>235</v>
      </c>
      <c r="K43" s="751">
        <v>2629</v>
      </c>
      <c r="L43" s="751">
        <v>55009</v>
      </c>
    </row>
    <row r="44" spans="1:12" ht="20.100000000000001" customHeight="1">
      <c r="A44" s="750" t="s">
        <v>587</v>
      </c>
      <c r="B44" s="747"/>
      <c r="C44" s="751">
        <v>9168</v>
      </c>
      <c r="D44" s="765">
        <v>570</v>
      </c>
      <c r="E44" s="765">
        <v>3108</v>
      </c>
      <c r="F44" s="765">
        <v>46998</v>
      </c>
      <c r="G44" s="751"/>
      <c r="H44" s="751">
        <v>11439</v>
      </c>
      <c r="I44" s="751">
        <v>7772</v>
      </c>
      <c r="J44" s="751">
        <v>219</v>
      </c>
      <c r="K44" s="751">
        <v>2424</v>
      </c>
      <c r="L44" s="751">
        <v>51230</v>
      </c>
    </row>
    <row r="45" spans="1:12" ht="20.100000000000001" customHeight="1">
      <c r="A45" s="750" t="s">
        <v>668</v>
      </c>
      <c r="B45" s="747"/>
      <c r="C45" s="751">
        <v>8161</v>
      </c>
      <c r="D45" s="765">
        <v>497</v>
      </c>
      <c r="E45" s="765">
        <v>2957</v>
      </c>
      <c r="F45" s="765">
        <v>44539</v>
      </c>
      <c r="G45" s="747"/>
      <c r="H45" s="751">
        <v>10957</v>
      </c>
      <c r="I45" s="751">
        <v>7965</v>
      </c>
      <c r="J45" s="751">
        <v>198</v>
      </c>
      <c r="K45" s="751">
        <v>2253</v>
      </c>
      <c r="L45" s="751">
        <v>48197</v>
      </c>
    </row>
    <row r="46" spans="1:12" ht="20.100000000000001" customHeight="1">
      <c r="A46" s="750" t="s">
        <v>667</v>
      </c>
      <c r="B46" s="747"/>
      <c r="C46" s="751">
        <v>7315</v>
      </c>
      <c r="D46" s="765">
        <v>484</v>
      </c>
      <c r="E46" s="765">
        <v>2432</v>
      </c>
      <c r="F46" s="765">
        <v>35594</v>
      </c>
      <c r="G46" s="747"/>
      <c r="H46" s="751">
        <v>9979</v>
      </c>
      <c r="I46" s="751">
        <v>7362</v>
      </c>
      <c r="J46" s="751">
        <v>197</v>
      </c>
      <c r="K46" s="751">
        <v>2212</v>
      </c>
      <c r="L46" s="751">
        <f>36752+2267</f>
        <v>39019</v>
      </c>
    </row>
    <row r="47" spans="1:12" ht="20.100000000000001" customHeight="1">
      <c r="A47" s="750" t="s">
        <v>871</v>
      </c>
      <c r="B47" s="747"/>
      <c r="C47" s="751">
        <v>7193</v>
      </c>
      <c r="D47" s="765">
        <v>448.9</v>
      </c>
      <c r="E47" s="765">
        <v>2272.6999999999998</v>
      </c>
      <c r="F47" s="765">
        <v>32912</v>
      </c>
      <c r="G47" s="747"/>
      <c r="H47" s="751">
        <v>9250</v>
      </c>
      <c r="I47" s="751">
        <v>6426.2</v>
      </c>
      <c r="J47" s="751">
        <v>180.9</v>
      </c>
      <c r="K47" s="751">
        <v>1773</v>
      </c>
      <c r="L47" s="751">
        <f>34112+1820</f>
        <v>35932</v>
      </c>
    </row>
    <row r="48" spans="1:12" ht="20.100000000000001" customHeight="1">
      <c r="A48" s="755" t="s">
        <v>934</v>
      </c>
      <c r="B48" s="747"/>
      <c r="C48" s="751">
        <v>6313</v>
      </c>
      <c r="D48" s="765">
        <v>327.5</v>
      </c>
      <c r="E48" s="765">
        <v>1740.6</v>
      </c>
      <c r="F48" s="765">
        <v>24564</v>
      </c>
      <c r="G48" s="747"/>
      <c r="H48" s="751">
        <v>8985</v>
      </c>
      <c r="I48" s="751">
        <v>6314</v>
      </c>
      <c r="J48" s="751">
        <v>171.4</v>
      </c>
      <c r="K48" s="751">
        <v>2023</v>
      </c>
      <c r="L48" s="751">
        <v>27490</v>
      </c>
    </row>
    <row r="49" spans="1:12" ht="20.100000000000001" customHeight="1">
      <c r="A49" s="755" t="s">
        <v>389</v>
      </c>
      <c r="B49" s="747"/>
      <c r="C49" s="751">
        <v>6714</v>
      </c>
      <c r="D49" s="765">
        <v>371.6</v>
      </c>
      <c r="E49" s="765">
        <v>1889.3</v>
      </c>
      <c r="F49" s="765">
        <v>25512</v>
      </c>
      <c r="G49" s="747"/>
      <c r="H49" s="751">
        <v>9139</v>
      </c>
      <c r="I49" s="751">
        <v>6790.6</v>
      </c>
      <c r="J49" s="751">
        <v>184.8</v>
      </c>
      <c r="K49" s="751">
        <v>1998</v>
      </c>
      <c r="L49" s="751">
        <v>28450</v>
      </c>
    </row>
    <row r="50" spans="1:12" ht="19.5" customHeight="1">
      <c r="A50" s="755" t="s">
        <v>906</v>
      </c>
      <c r="B50" s="747"/>
      <c r="C50" s="751">
        <v>6727</v>
      </c>
      <c r="D50" s="765">
        <v>382.8</v>
      </c>
      <c r="E50" s="765">
        <v>1730.3</v>
      </c>
      <c r="F50" s="765">
        <v>25209</v>
      </c>
      <c r="G50" s="747"/>
      <c r="H50" s="751">
        <v>8612</v>
      </c>
      <c r="I50" s="751">
        <v>6506</v>
      </c>
      <c r="J50" s="751">
        <v>175.5</v>
      </c>
      <c r="K50" s="751">
        <v>1947</v>
      </c>
      <c r="L50" s="751">
        <v>28003</v>
      </c>
    </row>
    <row r="51" spans="1:12" ht="19.5" customHeight="1">
      <c r="A51" s="756" t="s">
        <v>604</v>
      </c>
      <c r="B51" s="747"/>
      <c r="C51" s="751">
        <v>7447</v>
      </c>
      <c r="D51" s="765">
        <v>388.7</v>
      </c>
      <c r="E51" s="765">
        <v>1852.3</v>
      </c>
      <c r="F51" s="765">
        <v>26340</v>
      </c>
      <c r="G51" s="747"/>
      <c r="H51" s="751">
        <v>8966</v>
      </c>
      <c r="I51" s="751">
        <v>6576.6</v>
      </c>
      <c r="J51" s="751">
        <v>213.8</v>
      </c>
      <c r="K51" s="751">
        <v>2297</v>
      </c>
      <c r="L51" s="751">
        <v>29539</v>
      </c>
    </row>
    <row r="52" spans="1:12" ht="19.5" customHeight="1">
      <c r="A52" s="756" t="s">
        <v>1091</v>
      </c>
      <c r="B52" s="747"/>
      <c r="C52" s="751">
        <v>6421</v>
      </c>
      <c r="D52" s="765">
        <v>359.8</v>
      </c>
      <c r="E52" s="765">
        <v>1514.9</v>
      </c>
      <c r="F52" s="765">
        <v>20305</v>
      </c>
      <c r="G52" s="766"/>
      <c r="H52" s="751">
        <v>8973</v>
      </c>
      <c r="I52" s="751">
        <v>5896.3</v>
      </c>
      <c r="J52" s="751">
        <v>214.4</v>
      </c>
      <c r="K52" s="751">
        <v>2365</v>
      </c>
      <c r="L52" s="751">
        <f>21079+2523</f>
        <v>23602</v>
      </c>
    </row>
    <row r="53" spans="1:12" ht="19.5" customHeight="1">
      <c r="A53" s="756" t="s">
        <v>1212</v>
      </c>
      <c r="B53" s="747"/>
      <c r="C53" s="751">
        <v>6786</v>
      </c>
      <c r="D53" s="765">
        <v>425.5</v>
      </c>
      <c r="E53" s="765">
        <v>1704.4</v>
      </c>
      <c r="F53" s="765">
        <v>23903</v>
      </c>
      <c r="G53" s="766"/>
      <c r="H53" s="751">
        <v>10268</v>
      </c>
      <c r="I53" s="751">
        <v>7186.8</v>
      </c>
      <c r="J53" s="751">
        <v>237.7</v>
      </c>
      <c r="K53" s="751">
        <v>2720</v>
      </c>
      <c r="L53" s="751">
        <v>27630</v>
      </c>
    </row>
    <row r="54" spans="1:12" ht="19.5" customHeight="1">
      <c r="A54" s="756" t="s">
        <v>1293</v>
      </c>
      <c r="B54" s="747"/>
      <c r="C54" s="751">
        <v>7278</v>
      </c>
      <c r="D54" s="765">
        <v>405.2</v>
      </c>
      <c r="E54" s="765">
        <v>1665.9</v>
      </c>
      <c r="F54" s="765">
        <v>22179</v>
      </c>
      <c r="G54" s="766"/>
      <c r="H54" s="751">
        <v>10372</v>
      </c>
      <c r="I54" s="751">
        <v>7230</v>
      </c>
      <c r="J54" s="751">
        <v>240</v>
      </c>
      <c r="K54" s="751">
        <v>2605</v>
      </c>
      <c r="L54" s="751">
        <v>25810</v>
      </c>
    </row>
    <row r="55" spans="1:12" ht="19.5" customHeight="1">
      <c r="A55" s="756" t="s">
        <v>1426</v>
      </c>
      <c r="B55" s="747"/>
      <c r="C55" s="751">
        <v>6779</v>
      </c>
      <c r="D55" s="765">
        <v>378.3</v>
      </c>
      <c r="E55" s="765">
        <v>1573</v>
      </c>
      <c r="F55" s="765">
        <v>21020</v>
      </c>
      <c r="G55" s="766"/>
      <c r="H55" s="751">
        <v>9289</v>
      </c>
      <c r="I55" s="751">
        <v>6247</v>
      </c>
      <c r="J55" s="751">
        <v>242.5</v>
      </c>
      <c r="K55" s="751">
        <v>2710</v>
      </c>
      <c r="L55" s="751">
        <v>24867</v>
      </c>
    </row>
    <row r="56" spans="1:12" ht="19.5" customHeight="1">
      <c r="A56" s="756" t="s">
        <v>1624</v>
      </c>
      <c r="B56" s="747"/>
      <c r="C56" s="751">
        <v>6932</v>
      </c>
      <c r="D56" s="765">
        <v>401.5</v>
      </c>
      <c r="E56" s="765">
        <v>1633.2</v>
      </c>
      <c r="F56" s="765">
        <v>20858</v>
      </c>
      <c r="G56" s="766"/>
      <c r="H56" s="751">
        <v>8964</v>
      </c>
      <c r="I56" s="751">
        <v>6411.4</v>
      </c>
      <c r="J56" s="751">
        <v>221.7</v>
      </c>
      <c r="K56" s="751">
        <v>2457</v>
      </c>
      <c r="L56" s="751">
        <v>24234</v>
      </c>
    </row>
    <row r="57" spans="1:12" ht="12" customHeight="1">
      <c r="A57" s="757"/>
      <c r="B57" s="767"/>
      <c r="C57" s="751"/>
      <c r="D57" s="751"/>
      <c r="E57" s="751"/>
      <c r="F57" s="751"/>
      <c r="G57" s="751"/>
      <c r="H57" s="751"/>
      <c r="I57" s="751"/>
      <c r="J57" s="751"/>
      <c r="K57" s="751"/>
      <c r="L57" s="751"/>
    </row>
    <row r="58" spans="1:12" ht="18.95" customHeight="1">
      <c r="A58" s="759" t="s">
        <v>1236</v>
      </c>
      <c r="B58" s="768"/>
      <c r="C58" s="751"/>
      <c r="D58" s="751"/>
      <c r="E58" s="751"/>
      <c r="F58" s="751"/>
      <c r="G58" s="747"/>
      <c r="H58" s="747"/>
      <c r="I58" s="751"/>
      <c r="J58" s="751"/>
      <c r="K58" s="751"/>
      <c r="L58" s="751"/>
    </row>
    <row r="59" spans="1:12" ht="18.95" customHeight="1">
      <c r="B59" s="491"/>
      <c r="C59" s="491"/>
      <c r="D59" s="491"/>
      <c r="E59" s="491"/>
      <c r="F59" s="491"/>
      <c r="I59" s="490"/>
      <c r="J59" s="491"/>
      <c r="K59" s="490"/>
      <c r="L59" s="492"/>
    </row>
    <row r="60" spans="1:12" ht="15" customHeight="1">
      <c r="A60" s="493" t="s">
        <v>1745</v>
      </c>
      <c r="B60" s="494"/>
      <c r="C60" s="494"/>
      <c r="D60" s="494"/>
      <c r="E60" s="494"/>
      <c r="F60" s="494"/>
      <c r="G60" s="494"/>
      <c r="H60" s="494"/>
      <c r="I60" s="494"/>
      <c r="J60" s="494"/>
      <c r="K60" s="494"/>
    </row>
    <row r="61" spans="1:12" ht="15" customHeight="1">
      <c r="A61" s="487"/>
      <c r="B61" s="487"/>
      <c r="C61" s="487"/>
      <c r="D61" s="487"/>
      <c r="E61" s="487"/>
      <c r="F61" s="487"/>
      <c r="G61" s="487"/>
      <c r="H61" s="487"/>
      <c r="I61" s="487"/>
      <c r="J61" s="487"/>
      <c r="K61" s="487"/>
      <c r="L61" s="487"/>
    </row>
    <row r="62" spans="1:12" ht="15" customHeight="1">
      <c r="A62" s="487"/>
      <c r="B62" s="487"/>
      <c r="C62" s="487"/>
      <c r="D62" s="487"/>
      <c r="E62" s="487"/>
      <c r="F62" s="487"/>
      <c r="G62" s="487"/>
      <c r="H62" s="487"/>
      <c r="I62" s="487"/>
      <c r="J62" s="487"/>
      <c r="K62" s="487"/>
      <c r="L62" s="487"/>
    </row>
    <row r="63" spans="1:12" ht="15" customHeight="1">
      <c r="A63" s="487"/>
      <c r="B63" s="487"/>
      <c r="C63" s="487"/>
      <c r="D63" s="487"/>
      <c r="E63" s="487"/>
      <c r="F63" s="487"/>
      <c r="G63" s="487"/>
      <c r="H63" s="487"/>
      <c r="I63" s="487"/>
      <c r="J63" s="487"/>
      <c r="K63" s="487"/>
      <c r="L63" s="487"/>
    </row>
    <row r="64" spans="1:12" ht="15" customHeight="1">
      <c r="A64" s="487"/>
      <c r="B64" s="487"/>
      <c r="C64" s="487"/>
      <c r="D64" s="487"/>
      <c r="E64" s="487"/>
      <c r="F64" s="487"/>
      <c r="G64" s="487"/>
      <c r="H64" s="487"/>
      <c r="I64" s="487"/>
      <c r="J64" s="487"/>
      <c r="K64" s="487"/>
      <c r="L64" s="487"/>
    </row>
    <row r="65" spans="1:12" ht="15" customHeight="1">
      <c r="A65" s="487"/>
      <c r="B65" s="487"/>
      <c r="C65" s="487"/>
      <c r="D65" s="487"/>
      <c r="E65" s="487"/>
      <c r="F65" s="487"/>
      <c r="G65" s="487"/>
      <c r="H65" s="487"/>
      <c r="I65" s="487"/>
      <c r="J65" s="487"/>
      <c r="K65" s="487"/>
      <c r="L65" s="487"/>
    </row>
    <row r="66" spans="1:12" ht="15" customHeight="1">
      <c r="A66" s="487"/>
      <c r="B66" s="487"/>
      <c r="C66" s="487"/>
      <c r="D66" s="487"/>
      <c r="E66" s="487"/>
      <c r="F66" s="487"/>
      <c r="G66" s="487"/>
      <c r="H66" s="487"/>
      <c r="I66" s="487"/>
      <c r="J66" s="487"/>
      <c r="K66" s="487"/>
      <c r="L66" s="487"/>
    </row>
    <row r="67" spans="1:12" ht="15" customHeight="1">
      <c r="A67" s="487"/>
      <c r="B67" s="487"/>
      <c r="C67" s="487"/>
      <c r="D67" s="487"/>
      <c r="E67" s="487"/>
      <c r="F67" s="487"/>
      <c r="G67" s="487"/>
      <c r="H67" s="487"/>
      <c r="I67" s="487"/>
      <c r="J67" s="487"/>
      <c r="K67" s="487"/>
      <c r="L67" s="487"/>
    </row>
    <row r="68" spans="1:12" ht="15" customHeight="1">
      <c r="A68" s="487"/>
      <c r="B68" s="487"/>
      <c r="C68" s="487"/>
      <c r="D68" s="487"/>
      <c r="E68" s="487"/>
      <c r="F68" s="487"/>
      <c r="G68" s="487"/>
      <c r="H68" s="487"/>
      <c r="I68" s="487"/>
      <c r="J68" s="487"/>
      <c r="K68" s="487"/>
      <c r="L68" s="487"/>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07" t="s">
        <v>1764</v>
      </c>
    </row>
    <row r="2" spans="1:14" ht="15" customHeight="1">
      <c r="A2" s="1122" t="s">
        <v>133</v>
      </c>
      <c r="B2" s="1122"/>
      <c r="C2" s="1122"/>
      <c r="D2" s="1122"/>
      <c r="E2" s="1122"/>
      <c r="F2" s="1122"/>
      <c r="G2" s="1122"/>
      <c r="H2" s="1122"/>
      <c r="I2" s="1122"/>
      <c r="J2" s="1122"/>
      <c r="K2" s="1122"/>
      <c r="L2" s="1122"/>
      <c r="M2" s="1122"/>
      <c r="N2" s="1122"/>
    </row>
    <row r="3" spans="1:14" ht="15" customHeight="1">
      <c r="A3" s="1122" t="s">
        <v>903</v>
      </c>
      <c r="B3" s="1122"/>
      <c r="C3" s="1122"/>
      <c r="D3" s="1122"/>
      <c r="E3" s="1122"/>
      <c r="F3" s="1122"/>
      <c r="G3" s="1122"/>
      <c r="H3" s="1122"/>
      <c r="I3" s="1122"/>
      <c r="J3" s="1122"/>
      <c r="K3" s="1122"/>
      <c r="L3" s="1122"/>
      <c r="M3" s="1122"/>
      <c r="N3" s="1122"/>
    </row>
    <row r="4" spans="1:14" ht="15" customHeight="1">
      <c r="A4" s="1122" t="s">
        <v>1427</v>
      </c>
      <c r="B4" s="1122"/>
      <c r="C4" s="1122"/>
      <c r="D4" s="1122"/>
      <c r="E4" s="1122"/>
      <c r="F4" s="1122"/>
      <c r="G4" s="1122"/>
      <c r="H4" s="1122"/>
      <c r="I4" s="1122"/>
      <c r="J4" s="1122"/>
      <c r="K4" s="1122"/>
      <c r="L4" s="1122"/>
      <c r="M4" s="1122"/>
      <c r="N4" s="1122"/>
    </row>
    <row r="5" spans="1:14" ht="15" customHeight="1">
      <c r="A5" s="1122" t="s">
        <v>1629</v>
      </c>
      <c r="B5" s="1122"/>
      <c r="C5" s="1122"/>
      <c r="D5" s="1122"/>
      <c r="E5" s="1122"/>
      <c r="F5" s="1122"/>
      <c r="G5" s="1122"/>
      <c r="H5" s="1122"/>
      <c r="I5" s="1122"/>
      <c r="J5" s="1122"/>
      <c r="K5" s="1122"/>
      <c r="L5" s="1122"/>
      <c r="M5" s="1122"/>
      <c r="N5" s="1122"/>
    </row>
    <row r="6" spans="1:14" ht="20.100000000000001" customHeight="1">
      <c r="A6" s="1371" t="s">
        <v>345</v>
      </c>
      <c r="B6" s="1371"/>
      <c r="C6" s="1371"/>
      <c r="D6" s="1371"/>
      <c r="E6" s="1371"/>
      <c r="F6" s="1371"/>
      <c r="G6" s="1371"/>
      <c r="H6" s="1371"/>
      <c r="I6" s="1371"/>
      <c r="J6" s="1371"/>
      <c r="K6" s="1371"/>
      <c r="L6" s="1371"/>
      <c r="M6" s="1371"/>
      <c r="N6" s="1371"/>
    </row>
    <row r="7" spans="1:14" ht="12" customHeight="1">
      <c r="A7" s="1112" t="s">
        <v>43</v>
      </c>
      <c r="B7" s="1372"/>
      <c r="C7" s="232"/>
      <c r="D7" s="233"/>
      <c r="E7" s="1366"/>
      <c r="F7" s="1367"/>
      <c r="G7" s="1374"/>
      <c r="H7" s="1375"/>
      <c r="I7" s="1374" t="s">
        <v>1428</v>
      </c>
      <c r="J7" s="1375"/>
      <c r="K7" s="1374"/>
      <c r="L7" s="1375"/>
      <c r="M7" s="1111"/>
      <c r="N7" s="1111"/>
    </row>
    <row r="8" spans="1:14" ht="6" customHeight="1">
      <c r="A8" s="1373"/>
      <c r="B8" s="1373"/>
      <c r="C8" s="234"/>
      <c r="D8" s="235"/>
      <c r="E8" s="1366"/>
      <c r="F8" s="1367"/>
      <c r="G8" s="1366"/>
      <c r="H8" s="1367"/>
      <c r="I8" s="1366"/>
      <c r="J8" s="1367"/>
      <c r="K8" s="1366"/>
      <c r="L8" s="1367"/>
      <c r="M8" s="1368"/>
      <c r="N8" s="1368"/>
    </row>
    <row r="9" spans="1:14" ht="6" customHeight="1">
      <c r="A9" s="1373"/>
      <c r="B9" s="1373"/>
      <c r="C9" s="234"/>
      <c r="D9" s="235"/>
      <c r="E9" s="1366" t="s">
        <v>1429</v>
      </c>
      <c r="F9" s="1367"/>
      <c r="G9" s="1366" t="s">
        <v>1429</v>
      </c>
      <c r="H9" s="1367"/>
      <c r="I9" s="1366" t="s">
        <v>1430</v>
      </c>
      <c r="J9" s="1367"/>
      <c r="K9" s="884"/>
      <c r="L9" s="885"/>
      <c r="M9" s="1368" t="s">
        <v>1428</v>
      </c>
      <c r="N9" s="1368"/>
    </row>
    <row r="10" spans="1:14" ht="6" customHeight="1">
      <c r="A10" s="1373"/>
      <c r="B10" s="1373"/>
      <c r="C10" s="1366" t="s">
        <v>1429</v>
      </c>
      <c r="D10" s="1367"/>
      <c r="E10" s="1366"/>
      <c r="F10" s="1367"/>
      <c r="G10" s="1366"/>
      <c r="H10" s="1367"/>
      <c r="I10" s="1366"/>
      <c r="J10" s="1367"/>
      <c r="K10" s="884"/>
      <c r="L10" s="885"/>
      <c r="M10" s="1368"/>
      <c r="N10" s="1368"/>
    </row>
    <row r="11" spans="1:14" ht="6" customHeight="1">
      <c r="A11" s="1373"/>
      <c r="B11" s="1373"/>
      <c r="C11" s="1366"/>
      <c r="D11" s="1367"/>
      <c r="E11" s="1366" t="s">
        <v>1431</v>
      </c>
      <c r="F11" s="1367"/>
      <c r="G11" s="1366" t="s">
        <v>1432</v>
      </c>
      <c r="H11" s="1367"/>
      <c r="I11" s="1366" t="s">
        <v>1433</v>
      </c>
      <c r="J11" s="1367"/>
      <c r="K11" s="1366" t="s">
        <v>614</v>
      </c>
      <c r="L11" s="1367"/>
      <c r="M11" s="1368" t="s">
        <v>1434</v>
      </c>
      <c r="N11" s="1368"/>
    </row>
    <row r="12" spans="1:14" ht="6" customHeight="1">
      <c r="A12" s="1373"/>
      <c r="B12" s="1373"/>
      <c r="C12" s="1366" t="s">
        <v>1435</v>
      </c>
      <c r="D12" s="1367"/>
      <c r="E12" s="1366"/>
      <c r="F12" s="1367"/>
      <c r="G12" s="1366"/>
      <c r="H12" s="1367"/>
      <c r="I12" s="1366"/>
      <c r="J12" s="1367"/>
      <c r="K12" s="1366"/>
      <c r="L12" s="1367"/>
      <c r="M12" s="1368"/>
      <c r="N12" s="1368"/>
    </row>
    <row r="13" spans="1:14" ht="6" customHeight="1">
      <c r="A13" s="1373"/>
      <c r="B13" s="1373"/>
      <c r="C13" s="1366"/>
      <c r="D13" s="1367"/>
      <c r="E13" s="1366" t="s">
        <v>1436</v>
      </c>
      <c r="F13" s="1367"/>
      <c r="G13" s="1366" t="s">
        <v>1437</v>
      </c>
      <c r="H13" s="1367"/>
      <c r="I13" s="1366" t="s">
        <v>1438</v>
      </c>
      <c r="J13" s="1367"/>
      <c r="K13" s="1366" t="s">
        <v>1439</v>
      </c>
      <c r="L13" s="1367"/>
      <c r="M13" s="1368" t="s">
        <v>683</v>
      </c>
      <c r="N13" s="1368"/>
    </row>
    <row r="14" spans="1:14" ht="6" customHeight="1">
      <c r="A14" s="1373"/>
      <c r="B14" s="1373"/>
      <c r="C14" s="1366" t="s">
        <v>982</v>
      </c>
      <c r="D14" s="1367"/>
      <c r="E14" s="1366"/>
      <c r="F14" s="1367"/>
      <c r="G14" s="1366"/>
      <c r="H14" s="1367"/>
      <c r="I14" s="1366"/>
      <c r="J14" s="1367"/>
      <c r="K14" s="1366"/>
      <c r="L14" s="1367"/>
      <c r="M14" s="1368"/>
      <c r="N14" s="1368"/>
    </row>
    <row r="15" spans="1:14" ht="6" customHeight="1">
      <c r="A15" s="1373"/>
      <c r="B15" s="1373"/>
      <c r="C15" s="1366"/>
      <c r="D15" s="1367"/>
      <c r="E15" s="1366" t="s">
        <v>83</v>
      </c>
      <c r="F15" s="1367"/>
      <c r="G15" s="1366" t="s">
        <v>1440</v>
      </c>
      <c r="H15" s="1367"/>
      <c r="I15" s="1366" t="s">
        <v>1441</v>
      </c>
      <c r="J15" s="1367"/>
      <c r="K15" s="1366"/>
      <c r="L15" s="1367"/>
      <c r="M15" s="1368" t="s">
        <v>1442</v>
      </c>
      <c r="N15" s="1368"/>
    </row>
    <row r="16" spans="1:14" ht="6" customHeight="1">
      <c r="A16" s="1373"/>
      <c r="B16" s="1373"/>
      <c r="C16" s="234"/>
      <c r="D16" s="235"/>
      <c r="E16" s="1366"/>
      <c r="F16" s="1367"/>
      <c r="G16" s="1366"/>
      <c r="H16" s="1367"/>
      <c r="I16" s="1366"/>
      <c r="J16" s="1367"/>
      <c r="K16" s="1366"/>
      <c r="L16" s="1367"/>
      <c r="M16" s="1368"/>
      <c r="N16" s="1368"/>
    </row>
    <row r="17" spans="1:16" ht="6" customHeight="1">
      <c r="A17" s="1373"/>
      <c r="B17" s="1373"/>
      <c r="C17" s="234"/>
      <c r="D17" s="235"/>
      <c r="E17" s="1366"/>
      <c r="F17" s="1367"/>
      <c r="G17" s="1366"/>
      <c r="H17" s="1367"/>
      <c r="I17" s="1366" t="s">
        <v>1443</v>
      </c>
      <c r="J17" s="1367"/>
      <c r="K17" s="1366"/>
      <c r="L17" s="1367"/>
      <c r="M17" s="1368"/>
      <c r="N17" s="1368"/>
    </row>
    <row r="18" spans="1:16" ht="6" customHeight="1">
      <c r="A18" s="1373"/>
      <c r="B18" s="1373"/>
      <c r="C18" s="234"/>
      <c r="D18" s="235"/>
      <c r="E18" s="1366"/>
      <c r="F18" s="1367"/>
      <c r="G18" s="1366"/>
      <c r="H18" s="1367"/>
      <c r="I18" s="1366"/>
      <c r="J18" s="1367"/>
      <c r="K18" s="1366"/>
      <c r="L18" s="1367"/>
      <c r="M18" s="1368"/>
      <c r="N18" s="1368"/>
    </row>
    <row r="19" spans="1:16" ht="18" customHeight="1">
      <c r="A19" s="1373"/>
      <c r="B19" s="1373"/>
      <c r="C19" s="1147" t="s">
        <v>1444</v>
      </c>
      <c r="D19" s="1118"/>
      <c r="E19" s="1369" t="s">
        <v>1445</v>
      </c>
      <c r="F19" s="1370"/>
      <c r="G19" s="1369" t="s">
        <v>1446</v>
      </c>
      <c r="H19" s="1370"/>
      <c r="I19" s="1147" t="s">
        <v>1447</v>
      </c>
      <c r="J19" s="1118"/>
      <c r="K19" s="1369" t="s">
        <v>1448</v>
      </c>
      <c r="L19" s="1370"/>
      <c r="M19" s="1117" t="s">
        <v>1449</v>
      </c>
      <c r="N19" s="1117"/>
    </row>
    <row r="20" spans="1:16" ht="17.100000000000001" customHeight="1">
      <c r="A20" s="1373"/>
      <c r="B20" s="1373"/>
      <c r="C20" s="158" t="s">
        <v>1450</v>
      </c>
      <c r="D20" s="158" t="s">
        <v>797</v>
      </c>
      <c r="E20" s="158" t="s">
        <v>1450</v>
      </c>
      <c r="F20" s="158" t="s">
        <v>797</v>
      </c>
      <c r="G20" s="158" t="s">
        <v>1450</v>
      </c>
      <c r="H20" s="158" t="s">
        <v>797</v>
      </c>
      <c r="I20" s="158" t="s">
        <v>1450</v>
      </c>
      <c r="J20" s="158" t="s">
        <v>797</v>
      </c>
      <c r="K20" s="158" t="s">
        <v>1450</v>
      </c>
      <c r="L20" s="158" t="s">
        <v>797</v>
      </c>
      <c r="M20" s="158" t="s">
        <v>1450</v>
      </c>
      <c r="N20" s="888" t="s">
        <v>797</v>
      </c>
    </row>
    <row r="21" spans="1:16" ht="11.45" customHeight="1">
      <c r="A21" s="1373"/>
      <c r="B21" s="1373"/>
      <c r="C21" s="890" t="s">
        <v>1451</v>
      </c>
      <c r="D21" s="890" t="s">
        <v>1452</v>
      </c>
      <c r="E21" s="890" t="s">
        <v>1451</v>
      </c>
      <c r="F21" s="890" t="s">
        <v>1452</v>
      </c>
      <c r="G21" s="890" t="s">
        <v>1451</v>
      </c>
      <c r="H21" s="890" t="s">
        <v>1452</v>
      </c>
      <c r="I21" s="890" t="s">
        <v>1451</v>
      </c>
      <c r="J21" s="890" t="s">
        <v>1452</v>
      </c>
      <c r="K21" s="890" t="s">
        <v>1451</v>
      </c>
      <c r="L21" s="890" t="s">
        <v>1452</v>
      </c>
      <c r="M21" s="890" t="s">
        <v>1451</v>
      </c>
      <c r="N21" s="884" t="s">
        <v>1452</v>
      </c>
    </row>
    <row r="22" spans="1:16" ht="5.0999999999999996" customHeight="1">
      <c r="A22" s="1117"/>
      <c r="B22" s="1117"/>
      <c r="C22" s="159"/>
      <c r="D22" s="159"/>
      <c r="E22" s="159"/>
      <c r="F22" s="159"/>
      <c r="G22" s="159"/>
      <c r="H22" s="159"/>
      <c r="I22" s="159"/>
      <c r="J22" s="159"/>
      <c r="K22" s="159"/>
      <c r="L22" s="159"/>
      <c r="M22" s="159"/>
      <c r="N22" s="160"/>
    </row>
    <row r="23" spans="1:16"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c r="P23" s="237"/>
    </row>
    <row r="24" spans="1:16" ht="12" customHeight="1">
      <c r="A24" s="161">
        <v>2016</v>
      </c>
      <c r="B24" s="162" t="s">
        <v>276</v>
      </c>
      <c r="C24" s="163">
        <v>99.5</v>
      </c>
      <c r="D24" s="163">
        <v>100</v>
      </c>
      <c r="E24" s="163">
        <v>100.4</v>
      </c>
      <c r="F24" s="163">
        <v>100.6</v>
      </c>
      <c r="G24" s="163">
        <v>104.7</v>
      </c>
      <c r="H24" s="163">
        <v>104.4</v>
      </c>
      <c r="I24" s="163">
        <v>106.9</v>
      </c>
      <c r="J24" s="163">
        <v>108.2</v>
      </c>
      <c r="K24" s="163">
        <v>104.7</v>
      </c>
      <c r="L24" s="163">
        <v>104.5</v>
      </c>
      <c r="M24" s="163">
        <v>96.4</v>
      </c>
      <c r="N24" s="163">
        <v>103.9</v>
      </c>
      <c r="O24" s="236"/>
    </row>
    <row r="25" spans="1:16" ht="12" customHeight="1">
      <c r="A25" s="161">
        <v>2017</v>
      </c>
      <c r="B25" s="162" t="s">
        <v>276</v>
      </c>
      <c r="C25" s="163">
        <v>104.2</v>
      </c>
      <c r="D25" s="163">
        <v>105.1</v>
      </c>
      <c r="E25" s="163">
        <v>98</v>
      </c>
      <c r="F25" s="163">
        <v>97.1</v>
      </c>
      <c r="G25" s="163">
        <v>108</v>
      </c>
      <c r="H25" s="163">
        <v>107.1</v>
      </c>
      <c r="I25" s="163">
        <v>106.3</v>
      </c>
      <c r="J25" s="163">
        <v>107.2</v>
      </c>
      <c r="K25" s="163">
        <v>110</v>
      </c>
      <c r="L25" s="163">
        <v>107.8</v>
      </c>
      <c r="M25" s="163">
        <v>103.2</v>
      </c>
      <c r="N25" s="163">
        <v>112</v>
      </c>
    </row>
    <row r="26" spans="1:16" ht="12" customHeight="1">
      <c r="A26" s="161">
        <v>2018</v>
      </c>
      <c r="B26" s="162" t="s">
        <v>276</v>
      </c>
      <c r="C26" s="163">
        <v>106.8</v>
      </c>
      <c r="D26" s="163">
        <v>108</v>
      </c>
      <c r="E26" s="163">
        <v>105.1</v>
      </c>
      <c r="F26" s="163">
        <v>104.1</v>
      </c>
      <c r="G26" s="163">
        <v>112.3</v>
      </c>
      <c r="H26" s="163">
        <v>110.7</v>
      </c>
      <c r="I26" s="163">
        <v>110.8</v>
      </c>
      <c r="J26" s="163">
        <v>111.5</v>
      </c>
      <c r="K26" s="163">
        <v>111.7</v>
      </c>
      <c r="L26" s="163">
        <v>111.2</v>
      </c>
      <c r="M26" s="163">
        <v>116.7</v>
      </c>
      <c r="N26" s="163">
        <v>122.1</v>
      </c>
    </row>
    <row r="27" spans="1:16" ht="24.95" customHeight="1">
      <c r="A27" s="161">
        <v>2014</v>
      </c>
      <c r="B27" s="164" t="s">
        <v>702</v>
      </c>
      <c r="C27" s="163">
        <v>120.4</v>
      </c>
      <c r="D27" s="163">
        <v>125</v>
      </c>
      <c r="E27" s="163">
        <v>132.6</v>
      </c>
      <c r="F27" s="163">
        <v>137.30000000000001</v>
      </c>
      <c r="G27" s="163">
        <v>120.6</v>
      </c>
      <c r="H27" s="163">
        <v>121.2</v>
      </c>
      <c r="I27" s="163">
        <v>106.4</v>
      </c>
      <c r="J27" s="163">
        <v>107.1</v>
      </c>
      <c r="K27" s="163">
        <v>107.6</v>
      </c>
      <c r="L27" s="163">
        <v>111.7</v>
      </c>
      <c r="M27" s="163">
        <v>101</v>
      </c>
      <c r="N27" s="163">
        <v>107.7</v>
      </c>
      <c r="O27" s="238"/>
    </row>
    <row r="28" spans="1:16" ht="12" customHeight="1">
      <c r="A28" s="161"/>
      <c r="B28" s="164" t="s">
        <v>217</v>
      </c>
      <c r="C28" s="163">
        <v>100.4</v>
      </c>
      <c r="D28" s="163">
        <v>102.4</v>
      </c>
      <c r="E28" s="163">
        <v>108.6</v>
      </c>
      <c r="F28" s="163">
        <v>111.7</v>
      </c>
      <c r="G28" s="163">
        <v>102.3</v>
      </c>
      <c r="H28" s="163">
        <v>102.4</v>
      </c>
      <c r="I28" s="163">
        <v>80.8</v>
      </c>
      <c r="J28" s="163">
        <v>82.4</v>
      </c>
      <c r="K28" s="163">
        <v>97.4</v>
      </c>
      <c r="L28" s="163">
        <v>102.8</v>
      </c>
      <c r="M28" s="163">
        <v>76.5</v>
      </c>
      <c r="N28" s="163">
        <v>73</v>
      </c>
    </row>
    <row r="29" spans="1:16" ht="12" customHeight="1">
      <c r="A29" s="161"/>
      <c r="B29" s="164" t="s">
        <v>195</v>
      </c>
      <c r="C29" s="163">
        <v>120.1</v>
      </c>
      <c r="D29" s="163">
        <v>121.3</v>
      </c>
      <c r="E29" s="163">
        <v>130.19999999999999</v>
      </c>
      <c r="F29" s="163">
        <v>132.80000000000001</v>
      </c>
      <c r="G29" s="163">
        <v>117.2</v>
      </c>
      <c r="H29" s="163">
        <v>117.9</v>
      </c>
      <c r="I29" s="163">
        <v>105.8</v>
      </c>
      <c r="J29" s="163">
        <v>106.7</v>
      </c>
      <c r="K29" s="163">
        <v>103.5</v>
      </c>
      <c r="L29" s="163">
        <v>105.1</v>
      </c>
      <c r="M29" s="163">
        <v>104.5</v>
      </c>
      <c r="N29" s="163">
        <v>113.6</v>
      </c>
    </row>
    <row r="30" spans="1:16" ht="12" customHeight="1">
      <c r="A30" s="161"/>
      <c r="B30" s="164" t="s">
        <v>196</v>
      </c>
      <c r="C30" s="163">
        <v>118.4</v>
      </c>
      <c r="D30" s="163">
        <v>117.7</v>
      </c>
      <c r="E30" s="163">
        <v>128.4</v>
      </c>
      <c r="F30" s="163">
        <v>130.4</v>
      </c>
      <c r="G30" s="163">
        <v>116.6</v>
      </c>
      <c r="H30" s="163">
        <v>116.3</v>
      </c>
      <c r="I30" s="163">
        <v>105.8</v>
      </c>
      <c r="J30" s="163">
        <v>104.9</v>
      </c>
      <c r="K30" s="163">
        <v>104.5</v>
      </c>
      <c r="L30" s="163">
        <v>105.5</v>
      </c>
      <c r="M30" s="163">
        <v>94</v>
      </c>
      <c r="N30" s="163">
        <v>113.4</v>
      </c>
    </row>
    <row r="31" spans="1:16" ht="12" customHeight="1">
      <c r="A31" s="161"/>
      <c r="B31" s="164" t="s">
        <v>197</v>
      </c>
      <c r="C31" s="163">
        <v>105</v>
      </c>
      <c r="D31" s="163">
        <v>104.5</v>
      </c>
      <c r="E31" s="163">
        <v>99.9</v>
      </c>
      <c r="F31" s="163">
        <v>102.4</v>
      </c>
      <c r="G31" s="163">
        <v>101.9</v>
      </c>
      <c r="H31" s="163">
        <v>102.4</v>
      </c>
      <c r="I31" s="163">
        <v>105.7</v>
      </c>
      <c r="J31" s="163">
        <v>103</v>
      </c>
      <c r="K31" s="163">
        <v>108.5</v>
      </c>
      <c r="L31" s="163">
        <v>114.1</v>
      </c>
      <c r="M31" s="163">
        <v>92.6</v>
      </c>
      <c r="N31" s="163">
        <v>91.6</v>
      </c>
    </row>
    <row r="32" spans="1:16" ht="12" customHeight="1">
      <c r="A32" s="161"/>
      <c r="B32" s="164" t="s">
        <v>666</v>
      </c>
      <c r="C32" s="163">
        <v>69</v>
      </c>
      <c r="D32" s="163">
        <v>65.7</v>
      </c>
      <c r="E32" s="163">
        <v>57.3</v>
      </c>
      <c r="F32" s="163">
        <v>55.1</v>
      </c>
      <c r="G32" s="163">
        <v>75.2</v>
      </c>
      <c r="H32" s="163">
        <v>75.2</v>
      </c>
      <c r="I32" s="163">
        <v>102.6</v>
      </c>
      <c r="J32" s="163">
        <v>104.1</v>
      </c>
      <c r="K32" s="163">
        <v>112.9</v>
      </c>
      <c r="L32" s="163">
        <v>114.1</v>
      </c>
      <c r="M32" s="163">
        <v>119.7</v>
      </c>
      <c r="N32" s="163">
        <v>108.7</v>
      </c>
    </row>
    <row r="33" spans="1:14" ht="24" customHeight="1">
      <c r="A33" s="161">
        <v>2015</v>
      </c>
      <c r="B33" s="164" t="s">
        <v>846</v>
      </c>
      <c r="C33" s="163">
        <v>53.9</v>
      </c>
      <c r="D33" s="163">
        <v>49.5</v>
      </c>
      <c r="E33" s="163">
        <v>40.5</v>
      </c>
      <c r="F33" s="163">
        <v>37</v>
      </c>
      <c r="G33" s="163">
        <v>56.7</v>
      </c>
      <c r="H33" s="163">
        <v>55.8</v>
      </c>
      <c r="I33" s="163">
        <v>67.900000000000006</v>
      </c>
      <c r="J33" s="163">
        <v>68.3</v>
      </c>
      <c r="K33" s="163">
        <v>68.5</v>
      </c>
      <c r="L33" s="163">
        <v>67.900000000000006</v>
      </c>
      <c r="M33" s="163">
        <v>68.7</v>
      </c>
      <c r="N33" s="163">
        <v>79</v>
      </c>
    </row>
    <row r="34" spans="1:14" ht="12" customHeight="1">
      <c r="A34" s="161"/>
      <c r="B34" s="164" t="s">
        <v>56</v>
      </c>
      <c r="C34" s="163">
        <v>62.8</v>
      </c>
      <c r="D34" s="163">
        <v>59.5</v>
      </c>
      <c r="E34" s="163">
        <v>51.4</v>
      </c>
      <c r="F34" s="163">
        <v>47.4</v>
      </c>
      <c r="G34" s="163">
        <v>66.900000000000006</v>
      </c>
      <c r="H34" s="163">
        <v>66.3</v>
      </c>
      <c r="I34" s="163">
        <v>81.8</v>
      </c>
      <c r="J34" s="163">
        <v>81.5</v>
      </c>
      <c r="K34" s="163">
        <v>79.2</v>
      </c>
      <c r="L34" s="163">
        <v>78.7</v>
      </c>
      <c r="M34" s="163">
        <v>82.9</v>
      </c>
      <c r="N34" s="163">
        <v>94.4</v>
      </c>
    </row>
    <row r="35" spans="1:14" ht="12" customHeight="1">
      <c r="A35" s="161"/>
      <c r="B35" s="164" t="s">
        <v>61</v>
      </c>
      <c r="C35" s="163">
        <v>106.9</v>
      </c>
      <c r="D35" s="163">
        <v>105.4</v>
      </c>
      <c r="E35" s="163">
        <v>101.8</v>
      </c>
      <c r="F35" s="163">
        <v>101.8</v>
      </c>
      <c r="G35" s="163">
        <v>100.4</v>
      </c>
      <c r="H35" s="163">
        <v>99</v>
      </c>
      <c r="I35" s="163">
        <v>100.6</v>
      </c>
      <c r="J35" s="163">
        <v>101.2</v>
      </c>
      <c r="K35" s="163">
        <v>100</v>
      </c>
      <c r="L35" s="163">
        <v>96.3</v>
      </c>
      <c r="M35" s="163">
        <v>125.9</v>
      </c>
      <c r="N35" s="163">
        <v>130.69999999999999</v>
      </c>
    </row>
    <row r="36" spans="1:14" ht="12" customHeight="1">
      <c r="A36" s="161"/>
      <c r="B36" s="164" t="s">
        <v>62</v>
      </c>
      <c r="C36" s="163">
        <v>109.8</v>
      </c>
      <c r="D36" s="163">
        <v>109.9</v>
      </c>
      <c r="E36" s="163">
        <v>106.5</v>
      </c>
      <c r="F36" s="163">
        <v>107.4</v>
      </c>
      <c r="G36" s="163">
        <v>105.6</v>
      </c>
      <c r="H36" s="163">
        <v>105.6</v>
      </c>
      <c r="I36" s="163">
        <v>94.5</v>
      </c>
      <c r="J36" s="163">
        <v>95.4</v>
      </c>
      <c r="K36" s="163">
        <v>96.2</v>
      </c>
      <c r="L36" s="163">
        <v>94.4</v>
      </c>
      <c r="M36" s="163">
        <v>112.4</v>
      </c>
      <c r="N36" s="163">
        <v>115.7</v>
      </c>
    </row>
    <row r="37" spans="1:14" ht="12" customHeight="1">
      <c r="A37" s="161"/>
      <c r="B37" s="164" t="s">
        <v>700</v>
      </c>
      <c r="C37" s="163">
        <v>103.9</v>
      </c>
      <c r="D37" s="163">
        <v>103.7</v>
      </c>
      <c r="E37" s="163">
        <v>109</v>
      </c>
      <c r="F37" s="163">
        <v>109.8</v>
      </c>
      <c r="G37" s="163">
        <v>100.9</v>
      </c>
      <c r="H37" s="163">
        <v>101.4</v>
      </c>
      <c r="I37" s="163">
        <v>87.4</v>
      </c>
      <c r="J37" s="163">
        <v>87.7</v>
      </c>
      <c r="K37" s="163">
        <v>91.4</v>
      </c>
      <c r="L37" s="163">
        <v>90.7</v>
      </c>
      <c r="M37" s="163">
        <v>99.2</v>
      </c>
      <c r="N37" s="163">
        <v>107.1</v>
      </c>
    </row>
    <row r="38" spans="1:14" ht="12" customHeight="1">
      <c r="A38" s="161"/>
      <c r="B38" s="164" t="s">
        <v>701</v>
      </c>
      <c r="C38" s="163">
        <v>123.2</v>
      </c>
      <c r="D38" s="163">
        <v>122.9</v>
      </c>
      <c r="E38" s="163">
        <v>129.80000000000001</v>
      </c>
      <c r="F38" s="163">
        <v>131.80000000000001</v>
      </c>
      <c r="G38" s="163">
        <v>118.8</v>
      </c>
      <c r="H38" s="163">
        <v>118.4</v>
      </c>
      <c r="I38" s="163">
        <v>104.4</v>
      </c>
      <c r="J38" s="163">
        <v>104.8</v>
      </c>
      <c r="K38" s="163">
        <v>107.5</v>
      </c>
      <c r="L38" s="163">
        <v>104.9</v>
      </c>
      <c r="M38" s="163">
        <v>123.7</v>
      </c>
      <c r="N38" s="163">
        <v>121.9</v>
      </c>
    </row>
    <row r="39" spans="1:14" ht="12" customHeight="1">
      <c r="A39" s="161"/>
      <c r="B39" s="164" t="s">
        <v>702</v>
      </c>
      <c r="C39" s="163">
        <v>122.4</v>
      </c>
      <c r="D39" s="163">
        <v>125.7</v>
      </c>
      <c r="E39" s="163">
        <v>131.19999999999999</v>
      </c>
      <c r="F39" s="163">
        <v>134.19999999999999</v>
      </c>
      <c r="G39" s="163">
        <v>120.6</v>
      </c>
      <c r="H39" s="163">
        <v>121.5</v>
      </c>
      <c r="I39" s="163">
        <v>110.8</v>
      </c>
      <c r="J39" s="163">
        <v>109.5</v>
      </c>
      <c r="K39" s="163">
        <v>107</v>
      </c>
      <c r="L39" s="163">
        <v>107.1</v>
      </c>
      <c r="M39" s="163">
        <v>110.3</v>
      </c>
      <c r="N39" s="163">
        <v>102.5</v>
      </c>
    </row>
    <row r="40" spans="1:14" ht="12" customHeight="1">
      <c r="A40" s="161"/>
      <c r="B40" s="164" t="s">
        <v>217</v>
      </c>
      <c r="C40" s="163">
        <v>102.5</v>
      </c>
      <c r="D40" s="163">
        <v>104.8</v>
      </c>
      <c r="E40" s="163">
        <v>107.2</v>
      </c>
      <c r="F40" s="163">
        <v>108.4</v>
      </c>
      <c r="G40" s="163">
        <v>103.1</v>
      </c>
      <c r="H40" s="163">
        <v>103.9</v>
      </c>
      <c r="I40" s="163">
        <v>96.9</v>
      </c>
      <c r="J40" s="163">
        <v>97.9</v>
      </c>
      <c r="K40" s="163">
        <v>98.3</v>
      </c>
      <c r="L40" s="163">
        <v>101.6</v>
      </c>
      <c r="M40" s="163">
        <v>86.8</v>
      </c>
      <c r="N40" s="163">
        <v>73.099999999999994</v>
      </c>
    </row>
    <row r="41" spans="1:14" ht="12" customHeight="1">
      <c r="A41" s="161"/>
      <c r="B41" s="164" t="s">
        <v>195</v>
      </c>
      <c r="C41" s="163">
        <v>120</v>
      </c>
      <c r="D41" s="163">
        <v>120.8</v>
      </c>
      <c r="E41" s="163">
        <v>128.6</v>
      </c>
      <c r="F41" s="163">
        <v>129</v>
      </c>
      <c r="G41" s="163">
        <v>118.9</v>
      </c>
      <c r="H41" s="163">
        <v>118.6</v>
      </c>
      <c r="I41" s="163">
        <v>111.6</v>
      </c>
      <c r="J41" s="163">
        <v>111.7</v>
      </c>
      <c r="K41" s="163">
        <v>104.6</v>
      </c>
      <c r="L41" s="163">
        <v>107.3</v>
      </c>
      <c r="M41" s="163">
        <v>84.7</v>
      </c>
      <c r="N41" s="163">
        <v>96.9</v>
      </c>
    </row>
    <row r="42" spans="1:14" ht="12" customHeight="1">
      <c r="A42" s="161"/>
      <c r="B42" s="164" t="s">
        <v>196</v>
      </c>
      <c r="C42" s="163">
        <v>120.8</v>
      </c>
      <c r="D42" s="163">
        <v>120.9</v>
      </c>
      <c r="E42" s="163">
        <v>125.3</v>
      </c>
      <c r="F42" s="163">
        <v>126.5</v>
      </c>
      <c r="G42" s="163">
        <v>119.6</v>
      </c>
      <c r="H42" s="163">
        <v>120.3</v>
      </c>
      <c r="I42" s="163">
        <v>111.1</v>
      </c>
      <c r="J42" s="163">
        <v>109.8</v>
      </c>
      <c r="K42" s="163">
        <v>109.2</v>
      </c>
      <c r="L42" s="163">
        <v>107.3</v>
      </c>
      <c r="M42" s="163">
        <v>98.3</v>
      </c>
      <c r="N42" s="163">
        <v>98.6</v>
      </c>
    </row>
    <row r="43" spans="1:14" ht="12" customHeight="1">
      <c r="A43" s="161"/>
      <c r="B43" s="164" t="s">
        <v>197</v>
      </c>
      <c r="C43" s="163">
        <v>109.3</v>
      </c>
      <c r="D43" s="163">
        <v>109.8</v>
      </c>
      <c r="E43" s="163">
        <v>105</v>
      </c>
      <c r="F43" s="163">
        <v>105.3</v>
      </c>
      <c r="G43" s="163">
        <v>109</v>
      </c>
      <c r="H43" s="163">
        <v>109.5</v>
      </c>
      <c r="I43" s="163">
        <v>116.8</v>
      </c>
      <c r="J43" s="163">
        <v>116.2</v>
      </c>
      <c r="K43" s="163">
        <v>112.5</v>
      </c>
      <c r="L43" s="163">
        <v>116.9</v>
      </c>
      <c r="M43" s="163">
        <v>99</v>
      </c>
      <c r="N43" s="163">
        <v>90.8</v>
      </c>
    </row>
    <row r="44" spans="1:14" ht="12" customHeight="1">
      <c r="A44" s="161"/>
      <c r="B44" s="164" t="s">
        <v>666</v>
      </c>
      <c r="C44" s="163">
        <v>64.3</v>
      </c>
      <c r="D44" s="163">
        <v>67.099999999999994</v>
      </c>
      <c r="E44" s="163">
        <v>63.6</v>
      </c>
      <c r="F44" s="163">
        <v>61.3</v>
      </c>
      <c r="G44" s="163">
        <v>79.599999999999994</v>
      </c>
      <c r="H44" s="163">
        <v>79.7</v>
      </c>
      <c r="I44" s="163">
        <v>116.2</v>
      </c>
      <c r="J44" s="163">
        <v>116</v>
      </c>
      <c r="K44" s="163">
        <v>125.6</v>
      </c>
      <c r="L44" s="163">
        <v>127</v>
      </c>
      <c r="M44" s="163">
        <v>108.1</v>
      </c>
      <c r="N44" s="163">
        <v>89.4</v>
      </c>
    </row>
    <row r="45" spans="1:14" ht="24" customHeight="1">
      <c r="A45" s="161">
        <v>2016</v>
      </c>
      <c r="B45" s="164" t="s">
        <v>846</v>
      </c>
      <c r="C45" s="163">
        <v>44.7</v>
      </c>
      <c r="D45" s="163">
        <v>40.6</v>
      </c>
      <c r="E45" s="163">
        <v>39</v>
      </c>
      <c r="F45" s="163">
        <v>33.6</v>
      </c>
      <c r="G45" s="163">
        <v>56.6</v>
      </c>
      <c r="H45" s="163">
        <v>55.1</v>
      </c>
      <c r="I45" s="163">
        <v>67.099999999999994</v>
      </c>
      <c r="J45" s="163">
        <v>67</v>
      </c>
      <c r="K45" s="163">
        <v>70.900000000000006</v>
      </c>
      <c r="L45" s="163">
        <v>69.599999999999994</v>
      </c>
      <c r="M45" s="163">
        <v>64.2</v>
      </c>
      <c r="N45" s="163">
        <v>71.7</v>
      </c>
    </row>
    <row r="46" spans="1:14" ht="12" customHeight="1">
      <c r="A46" s="161"/>
      <c r="B46" s="164" t="s">
        <v>56</v>
      </c>
      <c r="C46" s="163">
        <v>77.400000000000006</v>
      </c>
      <c r="D46" s="163">
        <v>75.8</v>
      </c>
      <c r="E46" s="163">
        <v>68.099999999999994</v>
      </c>
      <c r="F46" s="163">
        <v>66.7</v>
      </c>
      <c r="G46" s="163">
        <v>84.4</v>
      </c>
      <c r="H46" s="163">
        <v>83.4</v>
      </c>
      <c r="I46" s="163">
        <v>97.8</v>
      </c>
      <c r="J46" s="163">
        <v>99</v>
      </c>
      <c r="K46" s="163">
        <v>89.2</v>
      </c>
      <c r="L46" s="163">
        <v>86.6</v>
      </c>
      <c r="M46" s="163">
        <v>100.1</v>
      </c>
      <c r="N46" s="163">
        <v>92.4</v>
      </c>
    </row>
    <row r="47" spans="1:14" ht="12" customHeight="1">
      <c r="A47" s="161"/>
      <c r="B47" s="164" t="s">
        <v>61</v>
      </c>
      <c r="C47" s="163">
        <v>97.1</v>
      </c>
      <c r="D47" s="163">
        <v>96.7</v>
      </c>
      <c r="E47" s="163">
        <v>98.3</v>
      </c>
      <c r="F47" s="163">
        <v>99.4</v>
      </c>
      <c r="G47" s="163">
        <v>99.2</v>
      </c>
      <c r="H47" s="163">
        <v>97.9</v>
      </c>
      <c r="I47" s="163">
        <v>105.1</v>
      </c>
      <c r="J47" s="163">
        <v>106.4</v>
      </c>
      <c r="K47" s="163">
        <v>106</v>
      </c>
      <c r="L47" s="163">
        <v>104.1</v>
      </c>
      <c r="M47" s="163">
        <v>107.8</v>
      </c>
      <c r="N47" s="163">
        <v>116.3</v>
      </c>
    </row>
    <row r="48" spans="1:14" ht="12" customHeight="1">
      <c r="A48" s="161"/>
      <c r="B48" s="164" t="s">
        <v>62</v>
      </c>
      <c r="C48" s="163">
        <v>114.6</v>
      </c>
      <c r="D48" s="163">
        <v>115.8</v>
      </c>
      <c r="E48" s="163">
        <v>116.7</v>
      </c>
      <c r="F48" s="163">
        <v>118.3</v>
      </c>
      <c r="G48" s="163">
        <v>114.8</v>
      </c>
      <c r="H48" s="163">
        <v>113.8</v>
      </c>
      <c r="I48" s="163">
        <v>106.7</v>
      </c>
      <c r="J48" s="163">
        <v>107.6</v>
      </c>
      <c r="K48" s="163">
        <v>105.4</v>
      </c>
      <c r="L48" s="163">
        <v>104.7</v>
      </c>
      <c r="M48" s="163">
        <v>107</v>
      </c>
      <c r="N48" s="163">
        <v>109.2</v>
      </c>
    </row>
    <row r="49" spans="1:14" ht="12" customHeight="1">
      <c r="A49" s="161"/>
      <c r="B49" s="164" t="s">
        <v>700</v>
      </c>
      <c r="C49" s="163">
        <v>106.2</v>
      </c>
      <c r="D49" s="163">
        <v>105.6</v>
      </c>
      <c r="E49" s="163">
        <v>112.7</v>
      </c>
      <c r="F49" s="163">
        <v>114.7</v>
      </c>
      <c r="G49" s="163">
        <v>110.1</v>
      </c>
      <c r="H49" s="163">
        <v>110</v>
      </c>
      <c r="I49" s="163">
        <v>101.4</v>
      </c>
      <c r="J49" s="163">
        <v>103.8</v>
      </c>
      <c r="K49" s="163">
        <v>103.7</v>
      </c>
      <c r="L49" s="163">
        <v>101</v>
      </c>
      <c r="M49" s="163">
        <v>94.4</v>
      </c>
      <c r="N49" s="163">
        <v>118.8</v>
      </c>
    </row>
    <row r="50" spans="1:14" ht="12" customHeight="1">
      <c r="A50" s="161"/>
      <c r="B50" s="164" t="s">
        <v>701</v>
      </c>
      <c r="C50" s="163">
        <v>122.3</v>
      </c>
      <c r="D50" s="163">
        <v>122.9</v>
      </c>
      <c r="E50" s="163">
        <v>126.5</v>
      </c>
      <c r="F50" s="163">
        <v>129</v>
      </c>
      <c r="G50" s="163">
        <v>127.5</v>
      </c>
      <c r="H50" s="163">
        <v>127.3</v>
      </c>
      <c r="I50" s="163">
        <v>122.6</v>
      </c>
      <c r="J50" s="163">
        <v>120.2</v>
      </c>
      <c r="K50" s="163">
        <v>120.1</v>
      </c>
      <c r="L50" s="163">
        <v>120.7</v>
      </c>
      <c r="M50" s="163">
        <v>108</v>
      </c>
      <c r="N50" s="163">
        <v>115.7</v>
      </c>
    </row>
    <row r="51" spans="1:14" ht="12" customHeight="1">
      <c r="A51" s="161"/>
      <c r="B51" s="164" t="s">
        <v>702</v>
      </c>
      <c r="C51" s="163">
        <v>111</v>
      </c>
      <c r="D51" s="163">
        <v>113.7</v>
      </c>
      <c r="E51" s="163">
        <v>116.8</v>
      </c>
      <c r="F51" s="163">
        <v>118.8</v>
      </c>
      <c r="G51" s="163">
        <v>116.7</v>
      </c>
      <c r="H51" s="163">
        <v>116.9</v>
      </c>
      <c r="I51" s="163">
        <v>107.2</v>
      </c>
      <c r="J51" s="163">
        <v>108.5</v>
      </c>
      <c r="K51" s="163">
        <v>101</v>
      </c>
      <c r="L51" s="163">
        <v>101.4</v>
      </c>
      <c r="M51" s="163">
        <v>85.4</v>
      </c>
      <c r="N51" s="163">
        <v>105.3</v>
      </c>
    </row>
    <row r="52" spans="1:14" ht="12" customHeight="1">
      <c r="A52" s="161"/>
      <c r="B52" s="164" t="s">
        <v>217</v>
      </c>
      <c r="C52" s="163">
        <v>110.1</v>
      </c>
      <c r="D52" s="163">
        <v>114.3</v>
      </c>
      <c r="E52" s="163">
        <v>117.9</v>
      </c>
      <c r="F52" s="163">
        <v>121.2</v>
      </c>
      <c r="G52" s="163">
        <v>117.1</v>
      </c>
      <c r="H52" s="163">
        <v>118.1</v>
      </c>
      <c r="I52" s="163">
        <v>101.8</v>
      </c>
      <c r="J52" s="163">
        <v>105.5</v>
      </c>
      <c r="K52" s="163">
        <v>107.1</v>
      </c>
      <c r="L52" s="163">
        <v>106.7</v>
      </c>
      <c r="M52" s="163">
        <v>86.3</v>
      </c>
      <c r="N52" s="163">
        <v>86.8</v>
      </c>
    </row>
    <row r="53" spans="1:14" ht="12" customHeight="1">
      <c r="A53" s="161"/>
      <c r="B53" s="164" t="s">
        <v>195</v>
      </c>
      <c r="C53" s="163">
        <v>122.8</v>
      </c>
      <c r="D53" s="163">
        <v>124.3</v>
      </c>
      <c r="E53" s="163">
        <v>128.1</v>
      </c>
      <c r="F53" s="163">
        <v>127.9</v>
      </c>
      <c r="G53" s="163">
        <v>124.2</v>
      </c>
      <c r="H53" s="163">
        <v>124.6</v>
      </c>
      <c r="I53" s="163">
        <v>119.2</v>
      </c>
      <c r="J53" s="163">
        <v>121.1</v>
      </c>
      <c r="K53" s="163">
        <v>113.4</v>
      </c>
      <c r="L53" s="163">
        <v>115.7</v>
      </c>
      <c r="M53" s="163">
        <v>104.6</v>
      </c>
      <c r="N53" s="163">
        <v>111.2</v>
      </c>
    </row>
    <row r="54" spans="1:14" ht="12" customHeight="1">
      <c r="A54" s="161"/>
      <c r="B54" s="164" t="s">
        <v>196</v>
      </c>
      <c r="C54" s="163">
        <v>106.6</v>
      </c>
      <c r="D54" s="163">
        <v>109</v>
      </c>
      <c r="E54" s="163">
        <v>114.4</v>
      </c>
      <c r="F54" s="163">
        <v>114.8</v>
      </c>
      <c r="G54" s="163">
        <v>113.7</v>
      </c>
      <c r="H54" s="163">
        <v>113</v>
      </c>
      <c r="I54" s="163">
        <v>111</v>
      </c>
      <c r="J54" s="163">
        <v>113.9</v>
      </c>
      <c r="K54" s="163">
        <v>102.9</v>
      </c>
      <c r="L54" s="163">
        <v>102.7</v>
      </c>
      <c r="M54" s="163">
        <v>85.9</v>
      </c>
      <c r="N54" s="163">
        <v>102.4</v>
      </c>
    </row>
    <row r="55" spans="1:14" ht="12" customHeight="1">
      <c r="A55" s="161"/>
      <c r="B55" s="164" t="s">
        <v>197</v>
      </c>
      <c r="C55" s="163">
        <v>110.6</v>
      </c>
      <c r="D55" s="163">
        <v>112.2</v>
      </c>
      <c r="E55" s="163">
        <v>106</v>
      </c>
      <c r="F55" s="163">
        <v>105.2</v>
      </c>
      <c r="G55" s="163">
        <v>110.8</v>
      </c>
      <c r="H55" s="163">
        <v>110.5</v>
      </c>
      <c r="I55" s="163">
        <v>119.5</v>
      </c>
      <c r="J55" s="163">
        <v>121.7</v>
      </c>
      <c r="K55" s="163">
        <v>116.6</v>
      </c>
      <c r="L55" s="163">
        <v>118</v>
      </c>
      <c r="M55" s="163">
        <v>113.8</v>
      </c>
      <c r="N55" s="163">
        <v>108.6</v>
      </c>
    </row>
    <row r="56" spans="1:14" ht="12" customHeight="1">
      <c r="A56" s="161"/>
      <c r="B56" s="164" t="s">
        <v>666</v>
      </c>
      <c r="C56" s="163">
        <v>70.5</v>
      </c>
      <c r="D56" s="163">
        <v>69.599999999999994</v>
      </c>
      <c r="E56" s="163">
        <v>60.4</v>
      </c>
      <c r="F56" s="163">
        <v>57.3</v>
      </c>
      <c r="G56" s="163">
        <v>81</v>
      </c>
      <c r="H56" s="163">
        <v>81.8</v>
      </c>
      <c r="I56" s="163">
        <v>123.9</v>
      </c>
      <c r="J56" s="163">
        <v>124.2</v>
      </c>
      <c r="K56" s="163">
        <v>119.6</v>
      </c>
      <c r="L56" s="163">
        <v>122.6</v>
      </c>
      <c r="M56" s="163">
        <v>99.7</v>
      </c>
      <c r="N56" s="163">
        <v>107.9</v>
      </c>
    </row>
    <row r="57" spans="1:14" ht="24" customHeight="1">
      <c r="A57" s="161">
        <v>2017</v>
      </c>
      <c r="B57" s="164" t="s">
        <v>846</v>
      </c>
      <c r="C57" s="163">
        <v>41.9</v>
      </c>
      <c r="D57" s="163">
        <v>37.6</v>
      </c>
      <c r="E57" s="163">
        <v>35.299999999999997</v>
      </c>
      <c r="F57" s="163">
        <v>28.8</v>
      </c>
      <c r="G57" s="163">
        <v>53.4</v>
      </c>
      <c r="H57" s="163">
        <v>51.3</v>
      </c>
      <c r="I57" s="163">
        <v>73.599999999999994</v>
      </c>
      <c r="J57" s="163">
        <v>74.900000000000006</v>
      </c>
      <c r="K57" s="163">
        <v>76.7</v>
      </c>
      <c r="L57" s="163">
        <v>75.5</v>
      </c>
      <c r="M57" s="163">
        <v>77.400000000000006</v>
      </c>
      <c r="N57" s="163">
        <v>79.900000000000006</v>
      </c>
    </row>
    <row r="58" spans="1:14" ht="12" customHeight="1">
      <c r="A58" s="161"/>
      <c r="B58" s="164" t="s">
        <v>56</v>
      </c>
      <c r="C58" s="163">
        <v>79.8</v>
      </c>
      <c r="D58" s="163">
        <v>77.599999999999994</v>
      </c>
      <c r="E58" s="163">
        <v>64.7</v>
      </c>
      <c r="F58" s="163">
        <v>61.8</v>
      </c>
      <c r="G58" s="163">
        <v>78</v>
      </c>
      <c r="H58" s="163">
        <v>76.3</v>
      </c>
      <c r="I58" s="163">
        <v>88.2</v>
      </c>
      <c r="J58" s="163">
        <v>88.1</v>
      </c>
      <c r="K58" s="163">
        <v>85.3</v>
      </c>
      <c r="L58" s="163">
        <v>84.1</v>
      </c>
      <c r="M58" s="163">
        <v>93</v>
      </c>
      <c r="N58" s="163">
        <v>96.3</v>
      </c>
    </row>
    <row r="59" spans="1:14" ht="12" customHeight="1">
      <c r="A59" s="161"/>
      <c r="B59" s="164" t="s">
        <v>61</v>
      </c>
      <c r="C59" s="163">
        <v>123.9</v>
      </c>
      <c r="D59" s="163">
        <v>124.2</v>
      </c>
      <c r="E59" s="163">
        <v>111.6</v>
      </c>
      <c r="F59" s="163">
        <v>111.5</v>
      </c>
      <c r="G59" s="163">
        <v>123.5</v>
      </c>
      <c r="H59" s="163">
        <v>122.3</v>
      </c>
      <c r="I59" s="163">
        <v>120.7</v>
      </c>
      <c r="J59" s="163">
        <v>121.4</v>
      </c>
      <c r="K59" s="163">
        <v>121.2</v>
      </c>
      <c r="L59" s="163">
        <v>117.5</v>
      </c>
      <c r="M59" s="163">
        <v>130.80000000000001</v>
      </c>
      <c r="N59" s="163">
        <v>151.80000000000001</v>
      </c>
    </row>
    <row r="60" spans="1:14" ht="12" customHeight="1">
      <c r="A60" s="161"/>
      <c r="B60" s="164" t="s">
        <v>62</v>
      </c>
      <c r="C60" s="163">
        <v>106</v>
      </c>
      <c r="D60" s="163">
        <v>106.9</v>
      </c>
      <c r="E60" s="163">
        <v>102.4</v>
      </c>
      <c r="F60" s="163">
        <v>101.3</v>
      </c>
      <c r="G60" s="163">
        <v>110.1</v>
      </c>
      <c r="H60" s="163">
        <v>110.1</v>
      </c>
      <c r="I60" s="163">
        <v>95.2</v>
      </c>
      <c r="J60" s="163">
        <v>97.3</v>
      </c>
      <c r="K60" s="163">
        <v>93.9</v>
      </c>
      <c r="L60" s="163">
        <v>93.6</v>
      </c>
      <c r="M60" s="163">
        <v>102.4</v>
      </c>
      <c r="N60" s="163">
        <v>130.4</v>
      </c>
    </row>
    <row r="61" spans="1:14" ht="12" customHeight="1">
      <c r="A61" s="161"/>
      <c r="B61" s="164" t="s">
        <v>700</v>
      </c>
      <c r="C61" s="163">
        <v>125.3</v>
      </c>
      <c r="D61" s="163">
        <v>126.7</v>
      </c>
      <c r="E61" s="163">
        <v>122.6</v>
      </c>
      <c r="F61" s="163">
        <v>123.5</v>
      </c>
      <c r="G61" s="163">
        <v>125.5</v>
      </c>
      <c r="H61" s="163">
        <v>124.5</v>
      </c>
      <c r="I61" s="163">
        <v>113</v>
      </c>
      <c r="J61" s="163">
        <v>113.4</v>
      </c>
      <c r="K61" s="163">
        <v>110.1</v>
      </c>
      <c r="L61" s="163">
        <v>107.8</v>
      </c>
      <c r="M61" s="163">
        <v>115.6</v>
      </c>
      <c r="N61" s="163">
        <v>138.6</v>
      </c>
    </row>
    <row r="62" spans="1:14" ht="12" customHeight="1">
      <c r="A62" s="161"/>
      <c r="B62" s="164" t="s">
        <v>701</v>
      </c>
      <c r="C62" s="163">
        <v>121.3</v>
      </c>
      <c r="D62" s="163">
        <v>121.7</v>
      </c>
      <c r="E62" s="163">
        <v>122.2</v>
      </c>
      <c r="F62" s="163">
        <v>121.4</v>
      </c>
      <c r="G62" s="163">
        <v>126.4</v>
      </c>
      <c r="H62" s="163">
        <v>124.9</v>
      </c>
      <c r="I62" s="163">
        <v>111.3</v>
      </c>
      <c r="J62" s="163">
        <v>110.5</v>
      </c>
      <c r="K62" s="163">
        <v>115.2</v>
      </c>
      <c r="L62" s="163">
        <v>113.5</v>
      </c>
      <c r="M62" s="163">
        <v>103</v>
      </c>
      <c r="N62" s="163">
        <v>112.6</v>
      </c>
    </row>
    <row r="63" spans="1:14" ht="12" customHeight="1">
      <c r="A63" s="161"/>
      <c r="B63" s="164" t="s">
        <v>702</v>
      </c>
      <c r="C63" s="163">
        <v>116.7</v>
      </c>
      <c r="D63" s="163">
        <v>120</v>
      </c>
      <c r="E63" s="163">
        <v>112.8</v>
      </c>
      <c r="F63" s="163">
        <v>113.3</v>
      </c>
      <c r="G63" s="163">
        <v>123.5</v>
      </c>
      <c r="H63" s="163">
        <v>123.3</v>
      </c>
      <c r="I63" s="163">
        <v>108.6</v>
      </c>
      <c r="J63" s="163">
        <v>109.8</v>
      </c>
      <c r="K63" s="163">
        <v>111.6</v>
      </c>
      <c r="L63" s="163">
        <v>112.4</v>
      </c>
      <c r="M63" s="163">
        <v>98.5</v>
      </c>
      <c r="N63" s="163">
        <v>107.1</v>
      </c>
    </row>
    <row r="64" spans="1:14" ht="12" customHeight="1">
      <c r="A64" s="161"/>
      <c r="B64" s="164" t="s">
        <v>217</v>
      </c>
      <c r="C64" s="163">
        <v>118.6</v>
      </c>
      <c r="D64" s="163">
        <v>124</v>
      </c>
      <c r="E64" s="163">
        <v>114.1</v>
      </c>
      <c r="F64" s="163">
        <v>116.6</v>
      </c>
      <c r="G64" s="163">
        <v>118.2</v>
      </c>
      <c r="H64" s="163">
        <v>118</v>
      </c>
      <c r="I64" s="163">
        <v>107.6</v>
      </c>
      <c r="J64" s="163">
        <v>110.1</v>
      </c>
      <c r="K64" s="163">
        <v>112.3</v>
      </c>
      <c r="L64" s="163">
        <v>113.7</v>
      </c>
      <c r="M64" s="163">
        <v>96</v>
      </c>
      <c r="N64" s="163">
        <v>97.7</v>
      </c>
    </row>
    <row r="65" spans="1:15" ht="12" customHeight="1">
      <c r="A65" s="161"/>
      <c r="B65" s="164" t="s">
        <v>195</v>
      </c>
      <c r="C65" s="163">
        <v>120.7</v>
      </c>
      <c r="D65" s="163">
        <v>123.1</v>
      </c>
      <c r="E65" s="163">
        <v>118.1</v>
      </c>
      <c r="F65" s="163">
        <v>118.3</v>
      </c>
      <c r="G65" s="163">
        <v>123.8</v>
      </c>
      <c r="H65" s="163">
        <v>123.3</v>
      </c>
      <c r="I65" s="163">
        <v>114.6</v>
      </c>
      <c r="J65" s="163">
        <v>115.4</v>
      </c>
      <c r="K65" s="163">
        <v>112.2</v>
      </c>
      <c r="L65" s="163">
        <v>111.1</v>
      </c>
      <c r="M65" s="163">
        <v>104.5</v>
      </c>
      <c r="N65" s="163">
        <v>115.4</v>
      </c>
    </row>
    <row r="66" spans="1:15" ht="12" customHeight="1">
      <c r="A66" s="161"/>
      <c r="B66" s="164" t="s">
        <v>196</v>
      </c>
      <c r="C66" s="163">
        <v>114.2</v>
      </c>
      <c r="D66" s="163">
        <v>115</v>
      </c>
      <c r="E66" s="163">
        <v>111.6</v>
      </c>
      <c r="F66" s="163">
        <v>110.8</v>
      </c>
      <c r="G66" s="163">
        <v>114.7</v>
      </c>
      <c r="H66" s="163">
        <v>112.8</v>
      </c>
      <c r="I66" s="163">
        <v>108.8</v>
      </c>
      <c r="J66" s="163">
        <v>108.2</v>
      </c>
      <c r="K66" s="163">
        <v>115.2</v>
      </c>
      <c r="L66" s="163">
        <v>109.2</v>
      </c>
      <c r="M66" s="163">
        <v>103.2</v>
      </c>
      <c r="N66" s="163">
        <v>103.4</v>
      </c>
    </row>
    <row r="67" spans="1:15" ht="12" customHeight="1">
      <c r="A67" s="161"/>
      <c r="B67" s="164" t="s">
        <v>197</v>
      </c>
      <c r="C67" s="163">
        <v>117.5</v>
      </c>
      <c r="D67" s="163">
        <v>120.5</v>
      </c>
      <c r="E67" s="163">
        <v>108.3</v>
      </c>
      <c r="F67" s="163">
        <v>107.4</v>
      </c>
      <c r="G67" s="163">
        <v>118.5</v>
      </c>
      <c r="H67" s="163">
        <v>117.1</v>
      </c>
      <c r="I67" s="163">
        <v>119.9</v>
      </c>
      <c r="J67" s="163">
        <v>120.5</v>
      </c>
      <c r="K67" s="163">
        <v>134.9</v>
      </c>
      <c r="L67" s="163">
        <v>126.2</v>
      </c>
      <c r="M67" s="163">
        <v>113.3</v>
      </c>
      <c r="N67" s="163">
        <v>112.2</v>
      </c>
    </row>
    <row r="68" spans="1:15" ht="12" customHeight="1">
      <c r="A68" s="161"/>
      <c r="B68" s="164" t="s">
        <v>666</v>
      </c>
      <c r="C68" s="163">
        <v>64.7</v>
      </c>
      <c r="D68" s="163">
        <v>64.2</v>
      </c>
      <c r="E68" s="163">
        <v>52.3</v>
      </c>
      <c r="F68" s="163">
        <v>50.7</v>
      </c>
      <c r="G68" s="163">
        <v>80.7</v>
      </c>
      <c r="H68" s="163">
        <v>81.3</v>
      </c>
      <c r="I68" s="163">
        <v>114.3</v>
      </c>
      <c r="J68" s="163">
        <v>117.1</v>
      </c>
      <c r="K68" s="163">
        <v>131.19999999999999</v>
      </c>
      <c r="L68" s="163">
        <v>128.5</v>
      </c>
      <c r="M68" s="163">
        <v>101</v>
      </c>
      <c r="N68" s="163">
        <v>98.4</v>
      </c>
    </row>
    <row r="69" spans="1:15" ht="24" customHeight="1">
      <c r="A69" s="161">
        <v>2018</v>
      </c>
      <c r="B69" s="164" t="s">
        <v>846</v>
      </c>
      <c r="C69" s="163">
        <v>63.9</v>
      </c>
      <c r="D69" s="163">
        <v>62.3</v>
      </c>
      <c r="E69" s="163">
        <v>60.5</v>
      </c>
      <c r="F69" s="163">
        <v>55.5</v>
      </c>
      <c r="G69" s="163">
        <v>69</v>
      </c>
      <c r="H69" s="163">
        <v>66.5</v>
      </c>
      <c r="I69" s="163">
        <v>81</v>
      </c>
      <c r="J69" s="163">
        <v>81</v>
      </c>
      <c r="K69" s="163">
        <v>85.9</v>
      </c>
      <c r="L69" s="163">
        <v>82.1</v>
      </c>
      <c r="M69" s="163">
        <v>91.5</v>
      </c>
      <c r="N69" s="163">
        <v>103.2</v>
      </c>
      <c r="O69" s="238"/>
    </row>
    <row r="70" spans="1:15" ht="12" customHeight="1">
      <c r="A70" s="161"/>
      <c r="B70" s="164" t="s">
        <v>56</v>
      </c>
      <c r="C70" s="163">
        <v>66</v>
      </c>
      <c r="D70" s="163">
        <v>62</v>
      </c>
      <c r="E70" s="163">
        <v>61.1</v>
      </c>
      <c r="F70" s="163">
        <v>57.2</v>
      </c>
      <c r="G70" s="163">
        <v>78</v>
      </c>
      <c r="H70" s="163">
        <v>75</v>
      </c>
      <c r="I70" s="163">
        <v>94</v>
      </c>
      <c r="J70" s="163">
        <v>94.2</v>
      </c>
      <c r="K70" s="163">
        <v>93.9</v>
      </c>
      <c r="L70" s="163">
        <v>92.3</v>
      </c>
      <c r="M70" s="163">
        <v>103.6</v>
      </c>
      <c r="N70" s="163">
        <v>113.1</v>
      </c>
    </row>
    <row r="71" spans="1:15" ht="12" customHeight="1">
      <c r="A71" s="161"/>
      <c r="B71" s="164" t="s">
        <v>61</v>
      </c>
      <c r="C71" s="163">
        <v>94.3</v>
      </c>
      <c r="D71" s="163">
        <v>93.1</v>
      </c>
      <c r="E71" s="163">
        <v>92.3</v>
      </c>
      <c r="F71" s="163">
        <v>90.4</v>
      </c>
      <c r="G71" s="163">
        <v>99.9</v>
      </c>
      <c r="H71" s="163">
        <v>97.4</v>
      </c>
      <c r="I71" s="163">
        <v>110.8</v>
      </c>
      <c r="J71" s="163">
        <v>110.2</v>
      </c>
      <c r="K71" s="163">
        <v>107.6</v>
      </c>
      <c r="L71" s="163">
        <v>103.3</v>
      </c>
      <c r="M71" s="163">
        <v>131.30000000000001</v>
      </c>
      <c r="N71" s="163">
        <v>137</v>
      </c>
    </row>
    <row r="72" spans="1:15" ht="12" customHeight="1">
      <c r="A72" s="161"/>
      <c r="B72" s="164" t="s">
        <v>62</v>
      </c>
      <c r="C72" s="163">
        <v>120.2</v>
      </c>
      <c r="D72" s="163">
        <v>121.7</v>
      </c>
      <c r="E72" s="163">
        <v>120.2</v>
      </c>
      <c r="F72" s="163">
        <v>121</v>
      </c>
      <c r="G72" s="163">
        <v>119</v>
      </c>
      <c r="H72" s="163">
        <v>117.4</v>
      </c>
      <c r="I72" s="163">
        <v>103.9</v>
      </c>
      <c r="J72" s="163">
        <v>104.3</v>
      </c>
      <c r="K72" s="163">
        <v>106.1</v>
      </c>
      <c r="L72" s="163">
        <v>104.9</v>
      </c>
      <c r="M72" s="163">
        <v>116.8</v>
      </c>
      <c r="N72" s="163">
        <v>134</v>
      </c>
    </row>
    <row r="73" spans="1:15" ht="12" customHeight="1">
      <c r="A73" s="161"/>
      <c r="B73" s="164" t="s">
        <v>700</v>
      </c>
      <c r="C73" s="163">
        <v>118.2</v>
      </c>
      <c r="D73" s="163">
        <v>121</v>
      </c>
      <c r="E73" s="163">
        <v>120.3</v>
      </c>
      <c r="F73" s="163">
        <v>119.7</v>
      </c>
      <c r="G73" s="163">
        <v>125.7</v>
      </c>
      <c r="H73" s="163">
        <v>123.9</v>
      </c>
      <c r="I73" s="163">
        <v>104.4</v>
      </c>
      <c r="J73" s="163">
        <v>105.5</v>
      </c>
      <c r="K73" s="163">
        <v>107.9</v>
      </c>
      <c r="L73" s="163">
        <v>108.3</v>
      </c>
      <c r="M73" s="163">
        <v>118.6</v>
      </c>
      <c r="N73" s="163">
        <v>117</v>
      </c>
    </row>
    <row r="74" spans="1:15" ht="12" customHeight="1">
      <c r="A74" s="161"/>
      <c r="B74" s="164" t="s">
        <v>701</v>
      </c>
      <c r="C74" s="163">
        <v>131.80000000000001</v>
      </c>
      <c r="D74" s="163">
        <v>133.69999999999999</v>
      </c>
      <c r="E74" s="163">
        <v>134.5</v>
      </c>
      <c r="F74" s="163">
        <v>133.5</v>
      </c>
      <c r="G74" s="163">
        <v>133.1</v>
      </c>
      <c r="H74" s="163">
        <v>131.30000000000001</v>
      </c>
      <c r="I74" s="163">
        <v>117.5</v>
      </c>
      <c r="J74" s="163">
        <v>116.6</v>
      </c>
      <c r="K74" s="163">
        <v>116.3</v>
      </c>
      <c r="L74" s="163">
        <v>115.9</v>
      </c>
      <c r="M74" s="163">
        <v>123.1</v>
      </c>
      <c r="N74" s="163">
        <v>138.5</v>
      </c>
    </row>
    <row r="75" spans="1:15" ht="12" customHeight="1">
      <c r="A75" s="161"/>
      <c r="B75" s="164" t="s">
        <v>702</v>
      </c>
      <c r="C75" s="163">
        <v>127.5</v>
      </c>
      <c r="D75" s="163">
        <v>132.4</v>
      </c>
      <c r="E75" s="163">
        <v>127.6</v>
      </c>
      <c r="F75" s="163">
        <v>128.69999999999999</v>
      </c>
      <c r="G75" s="163">
        <v>136.69999999999999</v>
      </c>
      <c r="H75" s="163">
        <v>134.9</v>
      </c>
      <c r="I75" s="163">
        <v>116.3</v>
      </c>
      <c r="J75" s="163">
        <v>116.4</v>
      </c>
      <c r="K75" s="163">
        <v>115.6</v>
      </c>
      <c r="L75" s="163">
        <v>114.7</v>
      </c>
      <c r="M75" s="163">
        <v>107.4</v>
      </c>
      <c r="N75" s="163">
        <v>122.5</v>
      </c>
    </row>
    <row r="76" spans="1:15" ht="12" customHeight="1">
      <c r="A76" s="161"/>
      <c r="B76" s="164" t="s">
        <v>217</v>
      </c>
      <c r="C76" s="163">
        <v>117.3</v>
      </c>
      <c r="D76" s="163">
        <v>122.9</v>
      </c>
      <c r="E76" s="163">
        <v>116.6</v>
      </c>
      <c r="F76" s="163">
        <v>118.7</v>
      </c>
      <c r="G76" s="163">
        <v>122</v>
      </c>
      <c r="H76" s="163">
        <v>122</v>
      </c>
      <c r="I76" s="163">
        <v>117.3</v>
      </c>
      <c r="J76" s="163">
        <v>119.2</v>
      </c>
      <c r="K76" s="163">
        <v>116.4</v>
      </c>
      <c r="L76" s="163">
        <v>116.2</v>
      </c>
      <c r="M76" s="163">
        <v>110.2</v>
      </c>
      <c r="N76" s="163">
        <v>114</v>
      </c>
    </row>
    <row r="77" spans="1:15" ht="12" customHeight="1">
      <c r="A77" s="161"/>
      <c r="B77" s="164" t="s">
        <v>195</v>
      </c>
      <c r="C77" s="163">
        <v>117.2</v>
      </c>
      <c r="D77" s="163">
        <v>119.9</v>
      </c>
      <c r="E77" s="163">
        <v>122</v>
      </c>
      <c r="F77" s="163">
        <v>122.2</v>
      </c>
      <c r="G77" s="163">
        <v>121.3</v>
      </c>
      <c r="H77" s="163">
        <v>119.8</v>
      </c>
      <c r="I77" s="163">
        <v>117.5</v>
      </c>
      <c r="J77" s="163">
        <v>116.9</v>
      </c>
      <c r="K77" s="163">
        <v>109.8</v>
      </c>
      <c r="L77" s="163">
        <v>109.6</v>
      </c>
      <c r="M77" s="163">
        <v>115.4</v>
      </c>
      <c r="N77" s="163">
        <v>110.5</v>
      </c>
    </row>
    <row r="78" spans="1:15" ht="12" customHeight="1">
      <c r="A78" s="161"/>
      <c r="B78" s="164" t="s">
        <v>196</v>
      </c>
      <c r="C78" s="163">
        <v>129.69999999999999</v>
      </c>
      <c r="D78" s="163">
        <v>131.19999999999999</v>
      </c>
      <c r="E78" s="163">
        <v>131.9</v>
      </c>
      <c r="F78" s="163">
        <v>131.1</v>
      </c>
      <c r="G78" s="163">
        <v>133.9</v>
      </c>
      <c r="H78" s="163">
        <v>132</v>
      </c>
      <c r="I78" s="163">
        <v>124.5</v>
      </c>
      <c r="J78" s="163">
        <v>126.4</v>
      </c>
      <c r="K78" s="163">
        <v>121.5</v>
      </c>
      <c r="L78" s="163">
        <v>122.8</v>
      </c>
      <c r="M78" s="163">
        <v>120.1</v>
      </c>
      <c r="N78" s="163">
        <v>125.4</v>
      </c>
    </row>
    <row r="79" spans="1:15" ht="12" customHeight="1">
      <c r="A79" s="161"/>
      <c r="B79" s="164" t="s">
        <v>197</v>
      </c>
      <c r="C79" s="163">
        <v>123.7</v>
      </c>
      <c r="D79" s="163">
        <v>125.9</v>
      </c>
      <c r="E79" s="163">
        <v>114.6</v>
      </c>
      <c r="F79" s="163">
        <v>113.9</v>
      </c>
      <c r="G79" s="163">
        <v>123.4</v>
      </c>
      <c r="H79" s="163">
        <v>121.5</v>
      </c>
      <c r="I79" s="163">
        <v>128.30000000000001</v>
      </c>
      <c r="J79" s="163">
        <v>130.9</v>
      </c>
      <c r="K79" s="163">
        <v>133.4</v>
      </c>
      <c r="L79" s="163">
        <v>132.19999999999999</v>
      </c>
      <c r="M79" s="163">
        <v>131.69999999999999</v>
      </c>
      <c r="N79" s="163">
        <v>126.2</v>
      </c>
    </row>
    <row r="80" spans="1:15" ht="12" customHeight="1">
      <c r="A80" s="161"/>
      <c r="B80" s="164" t="s">
        <v>666</v>
      </c>
      <c r="C80" s="163">
        <v>71.2</v>
      </c>
      <c r="D80" s="163">
        <v>70.3</v>
      </c>
      <c r="E80" s="163">
        <v>59.9</v>
      </c>
      <c r="F80" s="163">
        <v>57.7</v>
      </c>
      <c r="G80" s="163">
        <v>85.6</v>
      </c>
      <c r="H80" s="163">
        <v>86.1</v>
      </c>
      <c r="I80" s="163">
        <v>113.5</v>
      </c>
      <c r="J80" s="163">
        <v>116.2</v>
      </c>
      <c r="K80" s="163">
        <v>126.5</v>
      </c>
      <c r="L80" s="163">
        <v>131.9</v>
      </c>
      <c r="M80" s="163">
        <v>130.9</v>
      </c>
      <c r="N80" s="163">
        <v>123.4</v>
      </c>
    </row>
    <row r="81" spans="1:15" ht="24" customHeight="1">
      <c r="A81" s="161">
        <v>2019</v>
      </c>
      <c r="B81" s="164" t="s">
        <v>846</v>
      </c>
      <c r="C81" s="163">
        <v>59.5</v>
      </c>
      <c r="D81" s="163">
        <v>58.2</v>
      </c>
      <c r="E81" s="163">
        <v>55.8</v>
      </c>
      <c r="F81" s="163">
        <v>50</v>
      </c>
      <c r="G81" s="163">
        <v>72.5</v>
      </c>
      <c r="H81" s="163">
        <v>69.8</v>
      </c>
      <c r="I81" s="163">
        <v>85.6</v>
      </c>
      <c r="J81" s="163">
        <v>86.7</v>
      </c>
      <c r="K81" s="163">
        <v>92.8</v>
      </c>
      <c r="L81" s="163">
        <v>92.1</v>
      </c>
      <c r="M81" s="163">
        <v>121.6</v>
      </c>
      <c r="N81" s="163">
        <v>107.3</v>
      </c>
      <c r="O81" s="236"/>
    </row>
    <row r="82" spans="1:15" ht="12" customHeight="1">
      <c r="A82" s="161"/>
      <c r="B82" s="164" t="s">
        <v>56</v>
      </c>
      <c r="C82" s="163">
        <v>86.4</v>
      </c>
      <c r="D82" s="163">
        <v>85.1</v>
      </c>
      <c r="E82" s="163">
        <v>74.400000000000006</v>
      </c>
      <c r="F82" s="163">
        <v>70.3</v>
      </c>
      <c r="G82" s="163">
        <v>88.5</v>
      </c>
      <c r="H82" s="163">
        <v>85.3</v>
      </c>
      <c r="I82" s="163">
        <v>102.4</v>
      </c>
      <c r="J82" s="163">
        <v>102.5</v>
      </c>
      <c r="K82" s="163">
        <v>99.5</v>
      </c>
      <c r="L82" s="163">
        <v>97.7</v>
      </c>
      <c r="M82" s="163">
        <v>114.4</v>
      </c>
      <c r="N82" s="163">
        <v>124.7</v>
      </c>
    </row>
    <row r="83" spans="1:15" ht="12" customHeight="1">
      <c r="A83" s="161"/>
      <c r="B83" s="164" t="s">
        <v>61</v>
      </c>
      <c r="C83" s="163">
        <v>112.8</v>
      </c>
      <c r="D83" s="163">
        <v>113.8</v>
      </c>
      <c r="E83" s="163">
        <v>99.4</v>
      </c>
      <c r="F83" s="163">
        <v>96.4</v>
      </c>
      <c r="G83" s="163">
        <v>110.2</v>
      </c>
      <c r="H83" s="163">
        <v>107.6</v>
      </c>
      <c r="I83" s="163">
        <v>110.2</v>
      </c>
      <c r="J83" s="163">
        <v>112</v>
      </c>
      <c r="K83" s="163">
        <v>119.2</v>
      </c>
      <c r="L83" s="163">
        <v>115.9</v>
      </c>
      <c r="M83" s="163">
        <v>127.4</v>
      </c>
      <c r="N83" s="163">
        <v>133.5</v>
      </c>
    </row>
    <row r="84" spans="1:15" ht="12" customHeight="1">
      <c r="A84" s="161"/>
      <c r="B84" s="164" t="s">
        <v>62</v>
      </c>
      <c r="C84" s="163">
        <v>123.4</v>
      </c>
      <c r="D84" s="163">
        <v>126.2</v>
      </c>
      <c r="E84" s="163">
        <v>109.3</v>
      </c>
      <c r="F84" s="163">
        <v>108.5</v>
      </c>
      <c r="G84" s="163">
        <v>118</v>
      </c>
      <c r="H84" s="163">
        <v>116.2</v>
      </c>
      <c r="I84" s="163">
        <v>117</v>
      </c>
      <c r="J84" s="163">
        <v>117.6</v>
      </c>
      <c r="K84" s="163">
        <v>126.6</v>
      </c>
      <c r="L84" s="163">
        <v>119.3</v>
      </c>
      <c r="M84" s="163">
        <v>137.80000000000001</v>
      </c>
      <c r="N84" s="163">
        <v>138.19999999999999</v>
      </c>
    </row>
    <row r="85" spans="1:15" ht="12" customHeight="1">
      <c r="A85" s="161"/>
      <c r="B85" s="164" t="s">
        <v>700</v>
      </c>
      <c r="C85" s="163">
        <v>128.6</v>
      </c>
      <c r="D85" s="163">
        <v>133.5</v>
      </c>
      <c r="E85" s="163">
        <v>124.3</v>
      </c>
      <c r="F85" s="163">
        <v>123.2</v>
      </c>
      <c r="G85" s="163">
        <v>124.6</v>
      </c>
      <c r="H85" s="163">
        <v>122.6</v>
      </c>
      <c r="I85" s="163">
        <v>116</v>
      </c>
      <c r="J85" s="163">
        <v>117</v>
      </c>
      <c r="K85" s="163">
        <v>118</v>
      </c>
      <c r="L85" s="163">
        <v>118.8</v>
      </c>
      <c r="M85" s="163">
        <v>125.6</v>
      </c>
      <c r="N85" s="163">
        <v>139.6</v>
      </c>
    </row>
    <row r="86" spans="1:15" ht="12" customHeight="1">
      <c r="A86" s="161"/>
      <c r="B86" s="164" t="s">
        <v>701</v>
      </c>
      <c r="C86" s="163">
        <v>111.7</v>
      </c>
      <c r="D86" s="163">
        <v>115.9</v>
      </c>
      <c r="E86" s="163">
        <v>113.9</v>
      </c>
      <c r="F86" s="163">
        <v>112.2</v>
      </c>
      <c r="G86" s="163">
        <v>114.3</v>
      </c>
      <c r="H86" s="163">
        <v>112.2</v>
      </c>
      <c r="I86" s="163">
        <v>113.2</v>
      </c>
      <c r="J86" s="163">
        <v>114.9</v>
      </c>
      <c r="K86" s="163">
        <v>109.4</v>
      </c>
      <c r="L86" s="163">
        <v>110.9</v>
      </c>
      <c r="M86" s="163">
        <v>121.3</v>
      </c>
      <c r="N86" s="163">
        <v>113.3</v>
      </c>
    </row>
    <row r="87" spans="1:15" ht="12" customHeight="1">
      <c r="A87" s="161"/>
      <c r="B87" s="164" t="s">
        <v>702</v>
      </c>
      <c r="C87" s="163">
        <v>135.30000000000001</v>
      </c>
      <c r="D87" s="163">
        <v>142</v>
      </c>
      <c r="E87" s="163">
        <v>129.30000000000001</v>
      </c>
      <c r="F87" s="163">
        <v>132.1</v>
      </c>
      <c r="G87" s="163">
        <v>129.80000000000001</v>
      </c>
      <c r="H87" s="163">
        <v>128.19999999999999</v>
      </c>
      <c r="I87" s="163">
        <v>123.2</v>
      </c>
      <c r="J87" s="163">
        <v>122.3</v>
      </c>
      <c r="K87" s="163">
        <v>122.6</v>
      </c>
      <c r="L87" s="163">
        <v>125</v>
      </c>
      <c r="M87" s="163">
        <v>121.1</v>
      </c>
      <c r="N87" s="163">
        <v>133</v>
      </c>
    </row>
    <row r="88" spans="1:15" ht="20.100000000000001" customHeight="1">
      <c r="A88" s="239" t="s">
        <v>1453</v>
      </c>
      <c r="B88" s="239"/>
      <c r="C88" s="239"/>
      <c r="D88" s="239"/>
      <c r="E88" s="239"/>
      <c r="F88" s="239"/>
      <c r="G88" s="239"/>
      <c r="H88" s="239"/>
      <c r="I88" s="239"/>
      <c r="J88" s="239"/>
      <c r="K88" s="239"/>
      <c r="L88" s="239"/>
      <c r="M88" s="239"/>
      <c r="N88" s="239"/>
    </row>
    <row r="89" spans="1:15" ht="12" customHeight="1">
      <c r="A89" s="883" t="s">
        <v>1454</v>
      </c>
      <c r="B89" s="883"/>
      <c r="C89" s="883"/>
      <c r="D89" s="883"/>
      <c r="E89" s="883"/>
      <c r="F89" s="883"/>
      <c r="G89" s="883"/>
      <c r="H89" s="883"/>
      <c r="I89" s="883"/>
      <c r="J89" s="883"/>
      <c r="K89" s="883"/>
      <c r="L89" s="883"/>
      <c r="M89" s="883"/>
      <c r="N89" s="883"/>
    </row>
    <row r="90" spans="1:15" ht="12" customHeight="1">
      <c r="A90" s="883" t="s">
        <v>1455</v>
      </c>
      <c r="B90" s="883"/>
      <c r="C90" s="883"/>
      <c r="D90" s="883"/>
      <c r="E90" s="883"/>
      <c r="F90" s="883"/>
      <c r="G90" s="883"/>
      <c r="H90" s="883"/>
      <c r="I90" s="883"/>
      <c r="J90" s="883"/>
      <c r="K90" s="883"/>
      <c r="L90" s="883"/>
      <c r="M90" s="883"/>
      <c r="N90" s="883"/>
    </row>
    <row r="91" spans="1:15" s="240" customFormat="1" ht="15.95" customHeight="1">
      <c r="A91" s="892" t="s">
        <v>1745</v>
      </c>
      <c r="B91" s="883"/>
      <c r="C91" s="883"/>
      <c r="D91" s="883"/>
      <c r="E91" s="883"/>
      <c r="F91" s="883"/>
      <c r="G91" s="883"/>
      <c r="H91" s="883"/>
      <c r="I91" s="883"/>
      <c r="J91" s="883"/>
      <c r="K91" s="883"/>
      <c r="L91" s="883"/>
      <c r="M91" s="883"/>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07" t="s">
        <v>1764</v>
      </c>
    </row>
    <row r="2" spans="1:14" ht="15" customHeight="1">
      <c r="A2" s="1122" t="s">
        <v>133</v>
      </c>
      <c r="B2" s="1122"/>
      <c r="C2" s="1122"/>
      <c r="D2" s="1122"/>
      <c r="E2" s="1122"/>
      <c r="F2" s="1122"/>
      <c r="G2" s="1122"/>
      <c r="H2" s="1122"/>
      <c r="I2" s="1122"/>
      <c r="J2" s="1122"/>
      <c r="K2" s="1122"/>
      <c r="L2" s="1122"/>
      <c r="M2" s="1122"/>
      <c r="N2" s="1122"/>
    </row>
    <row r="3" spans="1:14" ht="15" customHeight="1">
      <c r="A3" s="1122" t="s">
        <v>903</v>
      </c>
      <c r="B3" s="1122"/>
      <c r="C3" s="1122"/>
      <c r="D3" s="1122"/>
      <c r="E3" s="1122"/>
      <c r="F3" s="1122"/>
      <c r="G3" s="1122"/>
      <c r="H3" s="1122"/>
      <c r="I3" s="1122"/>
      <c r="J3" s="1122"/>
      <c r="K3" s="1122"/>
      <c r="L3" s="1122"/>
      <c r="M3" s="1122"/>
      <c r="N3" s="1122"/>
    </row>
    <row r="4" spans="1:14" ht="15" customHeight="1">
      <c r="A4" s="1122" t="s">
        <v>1456</v>
      </c>
      <c r="B4" s="1122"/>
      <c r="C4" s="1122"/>
      <c r="D4" s="1122"/>
      <c r="E4" s="1122"/>
      <c r="F4" s="1122"/>
      <c r="G4" s="1122"/>
      <c r="H4" s="1122"/>
      <c r="I4" s="1122"/>
      <c r="J4" s="1122"/>
      <c r="K4" s="1122"/>
      <c r="L4" s="1122"/>
      <c r="M4" s="1122"/>
      <c r="N4" s="1122"/>
    </row>
    <row r="5" spans="1:14" ht="15" customHeight="1">
      <c r="A5" s="1122" t="s">
        <v>1630</v>
      </c>
      <c r="B5" s="1122"/>
      <c r="C5" s="1122"/>
      <c r="D5" s="1122"/>
      <c r="E5" s="1122"/>
      <c r="F5" s="1122"/>
      <c r="G5" s="1122"/>
      <c r="H5" s="1122"/>
      <c r="I5" s="1122"/>
      <c r="J5" s="1122"/>
      <c r="K5" s="1122"/>
      <c r="L5" s="1122"/>
      <c r="M5" s="1122"/>
      <c r="N5" s="1122"/>
    </row>
    <row r="6" spans="1:14" ht="20.100000000000001" customHeight="1">
      <c r="A6" s="1371" t="s">
        <v>345</v>
      </c>
      <c r="B6" s="1371"/>
      <c r="C6" s="1371"/>
      <c r="D6" s="1371"/>
      <c r="E6" s="1371"/>
      <c r="F6" s="1371"/>
      <c r="G6" s="1371"/>
      <c r="H6" s="1371"/>
      <c r="I6" s="1371"/>
      <c r="J6" s="1371"/>
      <c r="K6" s="1371"/>
      <c r="L6" s="1371"/>
      <c r="M6" s="1371"/>
      <c r="N6" s="1371"/>
    </row>
    <row r="7" spans="1:14" ht="12" customHeight="1">
      <c r="A7" s="1112" t="s">
        <v>43</v>
      </c>
      <c r="B7" s="1372"/>
      <c r="C7" s="232"/>
      <c r="D7" s="233"/>
      <c r="E7" s="1366"/>
      <c r="F7" s="1367"/>
      <c r="G7" s="1374"/>
      <c r="H7" s="1375"/>
      <c r="I7" s="1374" t="s">
        <v>1428</v>
      </c>
      <c r="J7" s="1375"/>
      <c r="K7" s="1374"/>
      <c r="L7" s="1375"/>
      <c r="M7" s="1111"/>
      <c r="N7" s="1111"/>
    </row>
    <row r="8" spans="1:14" ht="6" customHeight="1">
      <c r="A8" s="1373"/>
      <c r="B8" s="1373"/>
      <c r="C8" s="234"/>
      <c r="D8" s="235"/>
      <c r="E8" s="1366"/>
      <c r="F8" s="1367"/>
      <c r="G8" s="1366"/>
      <c r="H8" s="1367"/>
      <c r="I8" s="1366"/>
      <c r="J8" s="1367"/>
      <c r="K8" s="1366"/>
      <c r="L8" s="1367"/>
      <c r="M8" s="1368"/>
      <c r="N8" s="1368"/>
    </row>
    <row r="9" spans="1:14" ht="6" customHeight="1">
      <c r="A9" s="1373"/>
      <c r="B9" s="1373"/>
      <c r="C9" s="234"/>
      <c r="D9" s="235"/>
      <c r="E9" s="1366" t="s">
        <v>1429</v>
      </c>
      <c r="F9" s="1367"/>
      <c r="G9" s="1366" t="s">
        <v>1429</v>
      </c>
      <c r="H9" s="1367"/>
      <c r="I9" s="1366" t="s">
        <v>1430</v>
      </c>
      <c r="J9" s="1367"/>
      <c r="K9" s="884"/>
      <c r="L9" s="885"/>
      <c r="M9" s="1368" t="s">
        <v>1428</v>
      </c>
      <c r="N9" s="1368"/>
    </row>
    <row r="10" spans="1:14" ht="6" customHeight="1">
      <c r="A10" s="1373"/>
      <c r="B10" s="1373"/>
      <c r="C10" s="1366" t="s">
        <v>1429</v>
      </c>
      <c r="D10" s="1367"/>
      <c r="E10" s="1366"/>
      <c r="F10" s="1367"/>
      <c r="G10" s="1366"/>
      <c r="H10" s="1367"/>
      <c r="I10" s="1366"/>
      <c r="J10" s="1367"/>
      <c r="K10" s="884"/>
      <c r="L10" s="885"/>
      <c r="M10" s="1368"/>
      <c r="N10" s="1368"/>
    </row>
    <row r="11" spans="1:14" ht="6" customHeight="1">
      <c r="A11" s="1373"/>
      <c r="B11" s="1373"/>
      <c r="C11" s="1366"/>
      <c r="D11" s="1367"/>
      <c r="E11" s="1366" t="s">
        <v>1431</v>
      </c>
      <c r="F11" s="1367"/>
      <c r="G11" s="1366" t="s">
        <v>1432</v>
      </c>
      <c r="H11" s="1367"/>
      <c r="I11" s="1366" t="s">
        <v>1433</v>
      </c>
      <c r="J11" s="1367"/>
      <c r="K11" s="1366" t="s">
        <v>614</v>
      </c>
      <c r="L11" s="1367"/>
      <c r="M11" s="1368" t="s">
        <v>1434</v>
      </c>
      <c r="N11" s="1368"/>
    </row>
    <row r="12" spans="1:14" ht="6" customHeight="1">
      <c r="A12" s="1373"/>
      <c r="B12" s="1373"/>
      <c r="C12" s="1366" t="s">
        <v>1435</v>
      </c>
      <c r="D12" s="1367"/>
      <c r="E12" s="1366"/>
      <c r="F12" s="1367"/>
      <c r="G12" s="1366"/>
      <c r="H12" s="1367"/>
      <c r="I12" s="1366"/>
      <c r="J12" s="1367"/>
      <c r="K12" s="1366"/>
      <c r="L12" s="1367"/>
      <c r="M12" s="1368"/>
      <c r="N12" s="1368"/>
    </row>
    <row r="13" spans="1:14" ht="6" customHeight="1">
      <c r="A13" s="1373"/>
      <c r="B13" s="1373"/>
      <c r="C13" s="1366"/>
      <c r="D13" s="1367"/>
      <c r="E13" s="1366" t="s">
        <v>1436</v>
      </c>
      <c r="F13" s="1367"/>
      <c r="G13" s="1366" t="s">
        <v>1437</v>
      </c>
      <c r="H13" s="1367"/>
      <c r="I13" s="1366" t="s">
        <v>1438</v>
      </c>
      <c r="J13" s="1367"/>
      <c r="K13" s="1366" t="s">
        <v>1439</v>
      </c>
      <c r="L13" s="1367"/>
      <c r="M13" s="1368" t="s">
        <v>683</v>
      </c>
      <c r="N13" s="1368"/>
    </row>
    <row r="14" spans="1:14" ht="6" customHeight="1">
      <c r="A14" s="1373"/>
      <c r="B14" s="1373"/>
      <c r="C14" s="1366" t="s">
        <v>982</v>
      </c>
      <c r="D14" s="1367"/>
      <c r="E14" s="1366"/>
      <c r="F14" s="1367"/>
      <c r="G14" s="1366"/>
      <c r="H14" s="1367"/>
      <c r="I14" s="1366"/>
      <c r="J14" s="1367"/>
      <c r="K14" s="1366"/>
      <c r="L14" s="1367"/>
      <c r="M14" s="1368"/>
      <c r="N14" s="1368"/>
    </row>
    <row r="15" spans="1:14" ht="6" customHeight="1">
      <c r="A15" s="1373"/>
      <c r="B15" s="1373"/>
      <c r="C15" s="1366"/>
      <c r="D15" s="1367"/>
      <c r="E15" s="1366" t="s">
        <v>83</v>
      </c>
      <c r="F15" s="1367"/>
      <c r="G15" s="1366" t="s">
        <v>1440</v>
      </c>
      <c r="H15" s="1367"/>
      <c r="I15" s="1366" t="s">
        <v>1441</v>
      </c>
      <c r="J15" s="1367"/>
      <c r="K15" s="1366"/>
      <c r="L15" s="1367"/>
      <c r="M15" s="1368" t="s">
        <v>1442</v>
      </c>
      <c r="N15" s="1368"/>
    </row>
    <row r="16" spans="1:14" ht="6" customHeight="1">
      <c r="A16" s="1373"/>
      <c r="B16" s="1373"/>
      <c r="C16" s="234"/>
      <c r="D16" s="235"/>
      <c r="E16" s="1366"/>
      <c r="F16" s="1367"/>
      <c r="G16" s="1366"/>
      <c r="H16" s="1367"/>
      <c r="I16" s="1366"/>
      <c r="J16" s="1367"/>
      <c r="K16" s="1366"/>
      <c r="L16" s="1367"/>
      <c r="M16" s="1368"/>
      <c r="N16" s="1368"/>
    </row>
    <row r="17" spans="1:15" ht="6" customHeight="1">
      <c r="A17" s="1373"/>
      <c r="B17" s="1373"/>
      <c r="C17" s="234"/>
      <c r="D17" s="235"/>
      <c r="E17" s="1366"/>
      <c r="F17" s="1367"/>
      <c r="G17" s="1366"/>
      <c r="H17" s="1367"/>
      <c r="I17" s="1366" t="s">
        <v>1443</v>
      </c>
      <c r="J17" s="1367"/>
      <c r="K17" s="1366"/>
      <c r="L17" s="1367"/>
      <c r="M17" s="1368"/>
      <c r="N17" s="1368"/>
    </row>
    <row r="18" spans="1:15" ht="6" customHeight="1">
      <c r="A18" s="1373"/>
      <c r="B18" s="1373"/>
      <c r="C18" s="234"/>
      <c r="D18" s="235"/>
      <c r="E18" s="1366"/>
      <c r="F18" s="1367"/>
      <c r="G18" s="1366"/>
      <c r="H18" s="1367"/>
      <c r="I18" s="1366"/>
      <c r="J18" s="1367"/>
      <c r="K18" s="1366"/>
      <c r="L18" s="1367"/>
      <c r="M18" s="1368"/>
      <c r="N18" s="1368"/>
    </row>
    <row r="19" spans="1:15" ht="18" customHeight="1">
      <c r="A19" s="1373"/>
      <c r="B19" s="1373"/>
      <c r="C19" s="1147" t="s">
        <v>1444</v>
      </c>
      <c r="D19" s="1118"/>
      <c r="E19" s="1369" t="s">
        <v>1445</v>
      </c>
      <c r="F19" s="1370"/>
      <c r="G19" s="1369" t="s">
        <v>1446</v>
      </c>
      <c r="H19" s="1370"/>
      <c r="I19" s="1147" t="s">
        <v>1447</v>
      </c>
      <c r="J19" s="1118"/>
      <c r="K19" s="1369" t="s">
        <v>1448</v>
      </c>
      <c r="L19" s="1370"/>
      <c r="M19" s="1117" t="s">
        <v>1449</v>
      </c>
      <c r="N19" s="1117"/>
    </row>
    <row r="20" spans="1:15" ht="17.100000000000001" customHeight="1">
      <c r="A20" s="1373"/>
      <c r="B20" s="1373"/>
      <c r="C20" s="158" t="s">
        <v>1450</v>
      </c>
      <c r="D20" s="158" t="s">
        <v>797</v>
      </c>
      <c r="E20" s="158" t="s">
        <v>1450</v>
      </c>
      <c r="F20" s="158" t="s">
        <v>797</v>
      </c>
      <c r="G20" s="158" t="s">
        <v>1450</v>
      </c>
      <c r="H20" s="158" t="s">
        <v>797</v>
      </c>
      <c r="I20" s="158" t="s">
        <v>1450</v>
      </c>
      <c r="J20" s="158" t="s">
        <v>797</v>
      </c>
      <c r="K20" s="158" t="s">
        <v>1450</v>
      </c>
      <c r="L20" s="158" t="s">
        <v>797</v>
      </c>
      <c r="M20" s="158" t="s">
        <v>1450</v>
      </c>
      <c r="N20" s="888" t="s">
        <v>797</v>
      </c>
    </row>
    <row r="21" spans="1:15" ht="11.45" customHeight="1">
      <c r="A21" s="1373"/>
      <c r="B21" s="1373"/>
      <c r="C21" s="890" t="s">
        <v>1451</v>
      </c>
      <c r="D21" s="890" t="s">
        <v>1452</v>
      </c>
      <c r="E21" s="890" t="s">
        <v>1451</v>
      </c>
      <c r="F21" s="890" t="s">
        <v>1452</v>
      </c>
      <c r="G21" s="890" t="s">
        <v>1451</v>
      </c>
      <c r="H21" s="890" t="s">
        <v>1452</v>
      </c>
      <c r="I21" s="890" t="s">
        <v>1451</v>
      </c>
      <c r="J21" s="890" t="s">
        <v>1452</v>
      </c>
      <c r="K21" s="890" t="s">
        <v>1451</v>
      </c>
      <c r="L21" s="890" t="s">
        <v>1452</v>
      </c>
      <c r="M21" s="890" t="s">
        <v>1451</v>
      </c>
      <c r="N21" s="884" t="s">
        <v>1452</v>
      </c>
    </row>
    <row r="22" spans="1:15" ht="5.0999999999999996" customHeight="1">
      <c r="A22" s="1117"/>
      <c r="B22" s="1117"/>
      <c r="C22" s="159"/>
      <c r="D22" s="159"/>
      <c r="E22" s="159"/>
      <c r="F22" s="159"/>
      <c r="G22" s="159"/>
      <c r="H22" s="159"/>
      <c r="I22" s="159"/>
      <c r="J22" s="159"/>
      <c r="K22" s="159"/>
      <c r="L22" s="159"/>
      <c r="M22" s="159"/>
      <c r="N22" s="160"/>
    </row>
    <row r="23" spans="1:15"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row>
    <row r="24" spans="1:15" ht="12" customHeight="1">
      <c r="A24" s="161">
        <v>2016</v>
      </c>
      <c r="B24" s="162" t="s">
        <v>276</v>
      </c>
      <c r="C24" s="163">
        <v>99.8</v>
      </c>
      <c r="D24" s="163">
        <v>100.5</v>
      </c>
      <c r="E24" s="163">
        <v>99.4</v>
      </c>
      <c r="F24" s="163">
        <v>99.2</v>
      </c>
      <c r="G24" s="163">
        <v>104</v>
      </c>
      <c r="H24" s="163">
        <v>103.4</v>
      </c>
      <c r="I24" s="163">
        <v>105.1</v>
      </c>
      <c r="J24" s="163">
        <v>106.2</v>
      </c>
      <c r="K24" s="163">
        <v>104.8</v>
      </c>
      <c r="L24" s="163">
        <v>104.4</v>
      </c>
      <c r="M24" s="163">
        <v>96</v>
      </c>
      <c r="N24" s="163">
        <v>103.2</v>
      </c>
      <c r="O24" s="236"/>
    </row>
    <row r="25" spans="1:15" ht="12" customHeight="1">
      <c r="A25" s="161">
        <v>2017</v>
      </c>
      <c r="B25" s="162" t="s">
        <v>276</v>
      </c>
      <c r="C25" s="163">
        <v>104.4</v>
      </c>
      <c r="D25" s="163">
        <v>105.4</v>
      </c>
      <c r="E25" s="163">
        <v>96.9</v>
      </c>
      <c r="F25" s="163">
        <v>94</v>
      </c>
      <c r="G25" s="163">
        <v>106</v>
      </c>
      <c r="H25" s="163">
        <v>105.1</v>
      </c>
      <c r="I25" s="163">
        <v>102.6</v>
      </c>
      <c r="J25" s="163">
        <v>103.1</v>
      </c>
      <c r="K25" s="163">
        <v>107</v>
      </c>
      <c r="L25" s="163">
        <v>104.7</v>
      </c>
      <c r="M25" s="163">
        <v>101.6</v>
      </c>
      <c r="N25" s="163">
        <v>110.5</v>
      </c>
    </row>
    <row r="26" spans="1:15" ht="12" customHeight="1">
      <c r="A26" s="161">
        <v>2018</v>
      </c>
      <c r="B26" s="162" t="s">
        <v>276</v>
      </c>
      <c r="C26" s="163">
        <v>104.1</v>
      </c>
      <c r="D26" s="163">
        <v>106.1</v>
      </c>
      <c r="E26" s="163">
        <v>102</v>
      </c>
      <c r="F26" s="163">
        <v>98.9</v>
      </c>
      <c r="G26" s="163">
        <v>107.7</v>
      </c>
      <c r="H26" s="163">
        <v>105.9</v>
      </c>
      <c r="I26" s="163">
        <v>103.3</v>
      </c>
      <c r="J26" s="163">
        <v>103.7</v>
      </c>
      <c r="K26" s="163">
        <v>105.8</v>
      </c>
      <c r="L26" s="163">
        <v>105</v>
      </c>
      <c r="M26" s="163">
        <v>113.5</v>
      </c>
      <c r="N26" s="163">
        <v>118.7</v>
      </c>
    </row>
    <row r="27" spans="1:15" ht="24.95" customHeight="1">
      <c r="A27" s="161">
        <v>2014</v>
      </c>
      <c r="B27" s="164" t="s">
        <v>702</v>
      </c>
      <c r="C27" s="163">
        <v>120.8</v>
      </c>
      <c r="D27" s="163">
        <v>125.4</v>
      </c>
      <c r="E27" s="163">
        <v>134.80000000000001</v>
      </c>
      <c r="F27" s="163">
        <v>139.80000000000001</v>
      </c>
      <c r="G27" s="163">
        <v>121.8</v>
      </c>
      <c r="H27" s="163">
        <v>122.5</v>
      </c>
      <c r="I27" s="163">
        <v>107.6</v>
      </c>
      <c r="J27" s="163">
        <v>108.3</v>
      </c>
      <c r="K27" s="163">
        <v>108.1</v>
      </c>
      <c r="L27" s="163">
        <v>112.6</v>
      </c>
      <c r="M27" s="163">
        <v>101.9</v>
      </c>
      <c r="N27" s="163">
        <v>108.7</v>
      </c>
    </row>
    <row r="28" spans="1:15" ht="12" customHeight="1">
      <c r="A28" s="161"/>
      <c r="B28" s="164" t="s">
        <v>217</v>
      </c>
      <c r="C28" s="163">
        <v>100.7</v>
      </c>
      <c r="D28" s="163">
        <v>102.8</v>
      </c>
      <c r="E28" s="163">
        <v>110.5</v>
      </c>
      <c r="F28" s="163">
        <v>113.6</v>
      </c>
      <c r="G28" s="163">
        <v>103.3</v>
      </c>
      <c r="H28" s="163">
        <v>103.5</v>
      </c>
      <c r="I28" s="163">
        <v>81.5</v>
      </c>
      <c r="J28" s="163">
        <v>83.2</v>
      </c>
      <c r="K28" s="163">
        <v>98.1</v>
      </c>
      <c r="L28" s="163">
        <v>103.6</v>
      </c>
      <c r="M28" s="163">
        <v>77.2</v>
      </c>
      <c r="N28" s="163">
        <v>73.7</v>
      </c>
    </row>
    <row r="29" spans="1:15" ht="12" customHeight="1">
      <c r="A29" s="161"/>
      <c r="B29" s="164" t="s">
        <v>195</v>
      </c>
      <c r="C29" s="163">
        <v>120.7</v>
      </c>
      <c r="D29" s="163">
        <v>121.7</v>
      </c>
      <c r="E29" s="163">
        <v>132.80000000000001</v>
      </c>
      <c r="F29" s="163">
        <v>135.19999999999999</v>
      </c>
      <c r="G29" s="163">
        <v>118.5</v>
      </c>
      <c r="H29" s="163">
        <v>119.2</v>
      </c>
      <c r="I29" s="163">
        <v>106.4</v>
      </c>
      <c r="J29" s="163">
        <v>107.4</v>
      </c>
      <c r="K29" s="163">
        <v>103.7</v>
      </c>
      <c r="L29" s="163">
        <v>105.4</v>
      </c>
      <c r="M29" s="163">
        <v>105.4</v>
      </c>
      <c r="N29" s="163">
        <v>114.5</v>
      </c>
    </row>
    <row r="30" spans="1:15" ht="12" customHeight="1">
      <c r="A30" s="161"/>
      <c r="B30" s="164" t="s">
        <v>196</v>
      </c>
      <c r="C30" s="163">
        <v>119</v>
      </c>
      <c r="D30" s="163">
        <v>118.1</v>
      </c>
      <c r="E30" s="163">
        <v>130.80000000000001</v>
      </c>
      <c r="F30" s="163">
        <v>132.6</v>
      </c>
      <c r="G30" s="163">
        <v>117.8</v>
      </c>
      <c r="H30" s="163">
        <v>117.5</v>
      </c>
      <c r="I30" s="163">
        <v>106.7</v>
      </c>
      <c r="J30" s="163">
        <v>105.8</v>
      </c>
      <c r="K30" s="163">
        <v>104.9</v>
      </c>
      <c r="L30" s="163">
        <v>105.9</v>
      </c>
      <c r="M30" s="163">
        <v>94.8</v>
      </c>
      <c r="N30" s="163">
        <v>114.3</v>
      </c>
    </row>
    <row r="31" spans="1:15" ht="12" customHeight="1">
      <c r="A31" s="161"/>
      <c r="B31" s="164" t="s">
        <v>197</v>
      </c>
      <c r="C31" s="163">
        <v>105.5</v>
      </c>
      <c r="D31" s="163">
        <v>104.8</v>
      </c>
      <c r="E31" s="163">
        <v>101.7</v>
      </c>
      <c r="F31" s="163">
        <v>104</v>
      </c>
      <c r="G31" s="163">
        <v>102.9</v>
      </c>
      <c r="H31" s="163">
        <v>103.4</v>
      </c>
      <c r="I31" s="163">
        <v>106.6</v>
      </c>
      <c r="J31" s="163">
        <v>104.2</v>
      </c>
      <c r="K31" s="163">
        <v>108.9</v>
      </c>
      <c r="L31" s="163">
        <v>114.7</v>
      </c>
      <c r="M31" s="163">
        <v>93.7</v>
      </c>
      <c r="N31" s="163">
        <v>92.3</v>
      </c>
    </row>
    <row r="32" spans="1:15" ht="12" customHeight="1">
      <c r="A32" s="161"/>
      <c r="B32" s="164" t="s">
        <v>666</v>
      </c>
      <c r="C32" s="163">
        <v>69.3</v>
      </c>
      <c r="D32" s="163">
        <v>66</v>
      </c>
      <c r="E32" s="163">
        <v>58.2</v>
      </c>
      <c r="F32" s="163">
        <v>56</v>
      </c>
      <c r="G32" s="163">
        <v>75.8</v>
      </c>
      <c r="H32" s="163">
        <v>76</v>
      </c>
      <c r="I32" s="163">
        <v>103.5</v>
      </c>
      <c r="J32" s="163">
        <v>105.1</v>
      </c>
      <c r="K32" s="163">
        <v>113.7</v>
      </c>
      <c r="L32" s="163">
        <v>114.9</v>
      </c>
      <c r="M32" s="163">
        <v>121.4</v>
      </c>
      <c r="N32" s="163">
        <v>109.6</v>
      </c>
    </row>
    <row r="33" spans="1:14" ht="24" customHeight="1">
      <c r="A33" s="161">
        <v>2015</v>
      </c>
      <c r="B33" s="164" t="s">
        <v>846</v>
      </c>
      <c r="C33" s="163">
        <v>54</v>
      </c>
      <c r="D33" s="163">
        <v>49.5</v>
      </c>
      <c r="E33" s="163">
        <v>40.700000000000003</v>
      </c>
      <c r="F33" s="163">
        <v>37.1</v>
      </c>
      <c r="G33" s="163">
        <v>57</v>
      </c>
      <c r="H33" s="163">
        <v>56.2</v>
      </c>
      <c r="I33" s="163">
        <v>68</v>
      </c>
      <c r="J33" s="163">
        <v>68.400000000000006</v>
      </c>
      <c r="K33" s="163">
        <v>68.5</v>
      </c>
      <c r="L33" s="163">
        <v>68</v>
      </c>
      <c r="M33" s="163">
        <v>69</v>
      </c>
      <c r="N33" s="163">
        <v>79.2</v>
      </c>
    </row>
    <row r="34" spans="1:14" ht="12" customHeight="1">
      <c r="A34" s="161"/>
      <c r="B34" s="164" t="s">
        <v>56</v>
      </c>
      <c r="C34" s="163">
        <v>62.9</v>
      </c>
      <c r="D34" s="163">
        <v>59.6</v>
      </c>
      <c r="E34" s="163">
        <v>51.6</v>
      </c>
      <c r="F34" s="163">
        <v>47.5</v>
      </c>
      <c r="G34" s="163">
        <v>67.099999999999994</v>
      </c>
      <c r="H34" s="163">
        <v>66.599999999999994</v>
      </c>
      <c r="I34" s="163">
        <v>82</v>
      </c>
      <c r="J34" s="163">
        <v>81.7</v>
      </c>
      <c r="K34" s="163">
        <v>79.2</v>
      </c>
      <c r="L34" s="163">
        <v>78.900000000000006</v>
      </c>
      <c r="M34" s="163">
        <v>83.2</v>
      </c>
      <c r="N34" s="163">
        <v>94.7</v>
      </c>
    </row>
    <row r="35" spans="1:14" ht="12" customHeight="1">
      <c r="A35" s="161"/>
      <c r="B35" s="164" t="s">
        <v>61</v>
      </c>
      <c r="C35" s="163">
        <v>107</v>
      </c>
      <c r="D35" s="163">
        <v>105.5</v>
      </c>
      <c r="E35" s="163">
        <v>102.4</v>
      </c>
      <c r="F35" s="163">
        <v>102.3</v>
      </c>
      <c r="G35" s="163">
        <v>100.7</v>
      </c>
      <c r="H35" s="163">
        <v>99.3</v>
      </c>
      <c r="I35" s="163">
        <v>100.9</v>
      </c>
      <c r="J35" s="163">
        <v>101.5</v>
      </c>
      <c r="K35" s="163">
        <v>100.1</v>
      </c>
      <c r="L35" s="163">
        <v>96.5</v>
      </c>
      <c r="M35" s="163">
        <v>126</v>
      </c>
      <c r="N35" s="163">
        <v>131.1</v>
      </c>
    </row>
    <row r="36" spans="1:14" ht="12" customHeight="1">
      <c r="A36" s="161"/>
      <c r="B36" s="164" t="s">
        <v>62</v>
      </c>
      <c r="C36" s="163">
        <v>110.1</v>
      </c>
      <c r="D36" s="163">
        <v>110.1</v>
      </c>
      <c r="E36" s="163">
        <v>106.3</v>
      </c>
      <c r="F36" s="163">
        <v>107.3</v>
      </c>
      <c r="G36" s="163">
        <v>105.6</v>
      </c>
      <c r="H36" s="163">
        <v>105.6</v>
      </c>
      <c r="I36" s="163">
        <v>94.7</v>
      </c>
      <c r="J36" s="163">
        <v>95.7</v>
      </c>
      <c r="K36" s="163">
        <v>96.2</v>
      </c>
      <c r="L36" s="163">
        <v>94.4</v>
      </c>
      <c r="M36" s="163">
        <v>112.2</v>
      </c>
      <c r="N36" s="163">
        <v>115.8</v>
      </c>
    </row>
    <row r="37" spans="1:14" ht="12" customHeight="1">
      <c r="A37" s="161"/>
      <c r="B37" s="164" t="s">
        <v>700</v>
      </c>
      <c r="C37" s="163">
        <v>103.9</v>
      </c>
      <c r="D37" s="163">
        <v>103.6</v>
      </c>
      <c r="E37" s="163">
        <v>108.9</v>
      </c>
      <c r="F37" s="163">
        <v>109.7</v>
      </c>
      <c r="G37" s="163">
        <v>100.8</v>
      </c>
      <c r="H37" s="163">
        <v>101.4</v>
      </c>
      <c r="I37" s="163">
        <v>87.5</v>
      </c>
      <c r="J37" s="163">
        <v>87.8</v>
      </c>
      <c r="K37" s="163">
        <v>91.4</v>
      </c>
      <c r="L37" s="163">
        <v>90.6</v>
      </c>
      <c r="M37" s="163">
        <v>99</v>
      </c>
      <c r="N37" s="163">
        <v>107.2</v>
      </c>
    </row>
    <row r="38" spans="1:14" ht="12" customHeight="1">
      <c r="A38" s="161"/>
      <c r="B38" s="164" t="s">
        <v>701</v>
      </c>
      <c r="C38" s="163">
        <v>123.1</v>
      </c>
      <c r="D38" s="163">
        <v>122.9</v>
      </c>
      <c r="E38" s="163">
        <v>129.69999999999999</v>
      </c>
      <c r="F38" s="163">
        <v>131.69999999999999</v>
      </c>
      <c r="G38" s="163">
        <v>118.7</v>
      </c>
      <c r="H38" s="163">
        <v>118.2</v>
      </c>
      <c r="I38" s="163">
        <v>104.2</v>
      </c>
      <c r="J38" s="163">
        <v>104.7</v>
      </c>
      <c r="K38" s="163">
        <v>107.4</v>
      </c>
      <c r="L38" s="163">
        <v>104.7</v>
      </c>
      <c r="M38" s="163">
        <v>123.5</v>
      </c>
      <c r="N38" s="163">
        <v>121.9</v>
      </c>
    </row>
    <row r="39" spans="1:14" ht="12" customHeight="1">
      <c r="A39" s="161"/>
      <c r="B39" s="164" t="s">
        <v>702</v>
      </c>
      <c r="C39" s="163">
        <v>122.5</v>
      </c>
      <c r="D39" s="163">
        <v>125.8</v>
      </c>
      <c r="E39" s="163">
        <v>131</v>
      </c>
      <c r="F39" s="163">
        <v>134.1</v>
      </c>
      <c r="G39" s="163">
        <v>120.5</v>
      </c>
      <c r="H39" s="163">
        <v>121.4</v>
      </c>
      <c r="I39" s="163">
        <v>110.7</v>
      </c>
      <c r="J39" s="163">
        <v>109.4</v>
      </c>
      <c r="K39" s="163">
        <v>106.6</v>
      </c>
      <c r="L39" s="163">
        <v>106.6</v>
      </c>
      <c r="M39" s="163">
        <v>109.9</v>
      </c>
      <c r="N39" s="163">
        <v>102.4</v>
      </c>
    </row>
    <row r="40" spans="1:14" ht="12" customHeight="1">
      <c r="A40" s="161"/>
      <c r="B40" s="164" t="s">
        <v>217</v>
      </c>
      <c r="C40" s="163">
        <v>102.5</v>
      </c>
      <c r="D40" s="163">
        <v>104.8</v>
      </c>
      <c r="E40" s="163">
        <v>107</v>
      </c>
      <c r="F40" s="163">
        <v>108.3</v>
      </c>
      <c r="G40" s="163">
        <v>103</v>
      </c>
      <c r="H40" s="163">
        <v>103.8</v>
      </c>
      <c r="I40" s="163">
        <v>96.7</v>
      </c>
      <c r="J40" s="163">
        <v>97.7</v>
      </c>
      <c r="K40" s="163">
        <v>98.1</v>
      </c>
      <c r="L40" s="163">
        <v>101.3</v>
      </c>
      <c r="M40" s="163">
        <v>86.7</v>
      </c>
      <c r="N40" s="163">
        <v>73</v>
      </c>
    </row>
    <row r="41" spans="1:14" ht="12" customHeight="1">
      <c r="A41" s="161"/>
      <c r="B41" s="164" t="s">
        <v>195</v>
      </c>
      <c r="C41" s="163">
        <v>119.7</v>
      </c>
      <c r="D41" s="163">
        <v>120.5</v>
      </c>
      <c r="E41" s="163">
        <v>128.6</v>
      </c>
      <c r="F41" s="163">
        <v>129</v>
      </c>
      <c r="G41" s="163">
        <v>118.8</v>
      </c>
      <c r="H41" s="163">
        <v>118.5</v>
      </c>
      <c r="I41" s="163">
        <v>111.6</v>
      </c>
      <c r="J41" s="163">
        <v>111.6</v>
      </c>
      <c r="K41" s="163">
        <v>104.5</v>
      </c>
      <c r="L41" s="163">
        <v>107.1</v>
      </c>
      <c r="M41" s="163">
        <v>84.8</v>
      </c>
      <c r="N41" s="163">
        <v>96.8</v>
      </c>
    </row>
    <row r="42" spans="1:14" ht="12" customHeight="1">
      <c r="A42" s="161"/>
      <c r="B42" s="164" t="s">
        <v>196</v>
      </c>
      <c r="C42" s="163">
        <v>120.7</v>
      </c>
      <c r="D42" s="163">
        <v>120.8</v>
      </c>
      <c r="E42" s="163">
        <v>125.3</v>
      </c>
      <c r="F42" s="163">
        <v>126.5</v>
      </c>
      <c r="G42" s="163">
        <v>119.4</v>
      </c>
      <c r="H42" s="163">
        <v>120</v>
      </c>
      <c r="I42" s="163">
        <v>111.1</v>
      </c>
      <c r="J42" s="163">
        <v>109.7</v>
      </c>
      <c r="K42" s="163">
        <v>109.2</v>
      </c>
      <c r="L42" s="163">
        <v>107.3</v>
      </c>
      <c r="M42" s="163">
        <v>98.4</v>
      </c>
      <c r="N42" s="163">
        <v>98.4</v>
      </c>
    </row>
    <row r="43" spans="1:14" ht="12" customHeight="1">
      <c r="A43" s="161"/>
      <c r="B43" s="164" t="s">
        <v>197</v>
      </c>
      <c r="C43" s="163">
        <v>109.1</v>
      </c>
      <c r="D43" s="163">
        <v>109.6</v>
      </c>
      <c r="E43" s="163">
        <v>104.9</v>
      </c>
      <c r="F43" s="163">
        <v>105.2</v>
      </c>
      <c r="G43" s="163">
        <v>108.8</v>
      </c>
      <c r="H43" s="163">
        <v>109.2</v>
      </c>
      <c r="I43" s="163">
        <v>116.7</v>
      </c>
      <c r="J43" s="163">
        <v>116.1</v>
      </c>
      <c r="K43" s="163">
        <v>112.6</v>
      </c>
      <c r="L43" s="163">
        <v>117</v>
      </c>
      <c r="M43" s="163">
        <v>99</v>
      </c>
      <c r="N43" s="163">
        <v>90.6</v>
      </c>
    </row>
    <row r="44" spans="1:14" ht="12" customHeight="1">
      <c r="A44" s="161"/>
      <c r="B44" s="164" t="s">
        <v>666</v>
      </c>
      <c r="C44" s="163">
        <v>64.400000000000006</v>
      </c>
      <c r="D44" s="163">
        <v>67.3</v>
      </c>
      <c r="E44" s="163">
        <v>63.4</v>
      </c>
      <c r="F44" s="163">
        <v>61.2</v>
      </c>
      <c r="G44" s="163">
        <v>79.400000000000006</v>
      </c>
      <c r="H44" s="163">
        <v>79.599999999999994</v>
      </c>
      <c r="I44" s="163">
        <v>116</v>
      </c>
      <c r="J44" s="163">
        <v>115.7</v>
      </c>
      <c r="K44" s="163">
        <v>126.2</v>
      </c>
      <c r="L44" s="163">
        <v>127.7</v>
      </c>
      <c r="M44" s="163">
        <v>108.3</v>
      </c>
      <c r="N44" s="163">
        <v>89.2</v>
      </c>
    </row>
    <row r="45" spans="1:14" ht="24" customHeight="1">
      <c r="A45" s="161">
        <v>2016</v>
      </c>
      <c r="B45" s="164" t="s">
        <v>846</v>
      </c>
      <c r="C45" s="163">
        <v>44.7</v>
      </c>
      <c r="D45" s="163">
        <v>40.700000000000003</v>
      </c>
      <c r="E45" s="163">
        <v>38.700000000000003</v>
      </c>
      <c r="F45" s="163">
        <v>33.4</v>
      </c>
      <c r="G45" s="163">
        <v>56.5</v>
      </c>
      <c r="H45" s="163">
        <v>54.8</v>
      </c>
      <c r="I45" s="163">
        <v>66.7</v>
      </c>
      <c r="J45" s="163">
        <v>66.5</v>
      </c>
      <c r="K45" s="163">
        <v>71.3</v>
      </c>
      <c r="L45" s="163">
        <v>70.2</v>
      </c>
      <c r="M45" s="163">
        <v>64.2</v>
      </c>
      <c r="N45" s="163">
        <v>71.3</v>
      </c>
    </row>
    <row r="46" spans="1:14" ht="12" customHeight="1">
      <c r="A46" s="161"/>
      <c r="B46" s="164" t="s">
        <v>56</v>
      </c>
      <c r="C46" s="163">
        <v>77.3</v>
      </c>
      <c r="D46" s="163">
        <v>75.900000000000006</v>
      </c>
      <c r="E46" s="163">
        <v>67.599999999999994</v>
      </c>
      <c r="F46" s="163">
        <v>66.2</v>
      </c>
      <c r="G46" s="163">
        <v>84.2</v>
      </c>
      <c r="H46" s="163">
        <v>82.9</v>
      </c>
      <c r="I46" s="163">
        <v>97</v>
      </c>
      <c r="J46" s="163">
        <v>98</v>
      </c>
      <c r="K46" s="163">
        <v>90.1</v>
      </c>
      <c r="L46" s="163">
        <v>87.5</v>
      </c>
      <c r="M46" s="163">
        <v>100.1</v>
      </c>
      <c r="N46" s="163">
        <v>91.8</v>
      </c>
    </row>
    <row r="47" spans="1:14" ht="12" customHeight="1">
      <c r="A47" s="161"/>
      <c r="B47" s="164" t="s">
        <v>61</v>
      </c>
      <c r="C47" s="163">
        <v>97.2</v>
      </c>
      <c r="D47" s="163">
        <v>97</v>
      </c>
      <c r="E47" s="163">
        <v>97</v>
      </c>
      <c r="F47" s="163">
        <v>98.1</v>
      </c>
      <c r="G47" s="163">
        <v>98.8</v>
      </c>
      <c r="H47" s="163">
        <v>97.1</v>
      </c>
      <c r="I47" s="163">
        <v>104.1</v>
      </c>
      <c r="J47" s="163">
        <v>105.1</v>
      </c>
      <c r="K47" s="163">
        <v>106.9</v>
      </c>
      <c r="L47" s="163">
        <v>104.9</v>
      </c>
      <c r="M47" s="163">
        <v>107.5</v>
      </c>
      <c r="N47" s="163">
        <v>115.6</v>
      </c>
    </row>
    <row r="48" spans="1:14" ht="12" customHeight="1">
      <c r="A48" s="161"/>
      <c r="B48" s="164" t="s">
        <v>62</v>
      </c>
      <c r="C48" s="163">
        <v>114.9</v>
      </c>
      <c r="D48" s="163">
        <v>116.4</v>
      </c>
      <c r="E48" s="163">
        <v>114.8</v>
      </c>
      <c r="F48" s="163">
        <v>116.6</v>
      </c>
      <c r="G48" s="163">
        <v>114.1</v>
      </c>
      <c r="H48" s="163">
        <v>112.9</v>
      </c>
      <c r="I48" s="163">
        <v>105</v>
      </c>
      <c r="J48" s="163">
        <v>105.5</v>
      </c>
      <c r="K48" s="163">
        <v>106.5</v>
      </c>
      <c r="L48" s="163">
        <v>105.4</v>
      </c>
      <c r="M48" s="163">
        <v>106.8</v>
      </c>
      <c r="N48" s="163">
        <v>108.5</v>
      </c>
    </row>
    <row r="49" spans="1:14" ht="12" customHeight="1">
      <c r="A49" s="161"/>
      <c r="B49" s="164" t="s">
        <v>700</v>
      </c>
      <c r="C49" s="163">
        <v>106.3</v>
      </c>
      <c r="D49" s="163">
        <v>106</v>
      </c>
      <c r="E49" s="163">
        <v>111.1</v>
      </c>
      <c r="F49" s="163">
        <v>113</v>
      </c>
      <c r="G49" s="163">
        <v>109.5</v>
      </c>
      <c r="H49" s="163">
        <v>109.1</v>
      </c>
      <c r="I49" s="163">
        <v>99.6</v>
      </c>
      <c r="J49" s="163">
        <v>101.6</v>
      </c>
      <c r="K49" s="163">
        <v>104.5</v>
      </c>
      <c r="L49" s="163">
        <v>101.3</v>
      </c>
      <c r="M49" s="163">
        <v>94.1</v>
      </c>
      <c r="N49" s="163">
        <v>118.2</v>
      </c>
    </row>
    <row r="50" spans="1:14" ht="12" customHeight="1">
      <c r="A50" s="161"/>
      <c r="B50" s="164" t="s">
        <v>701</v>
      </c>
      <c r="C50" s="163">
        <v>122.3</v>
      </c>
      <c r="D50" s="163">
        <v>123.3</v>
      </c>
      <c r="E50" s="163">
        <v>124.7</v>
      </c>
      <c r="F50" s="163">
        <v>127.1</v>
      </c>
      <c r="G50" s="163">
        <v>126.5</v>
      </c>
      <c r="H50" s="163">
        <v>125.9</v>
      </c>
      <c r="I50" s="163">
        <v>120.3</v>
      </c>
      <c r="J50" s="163">
        <v>117.6</v>
      </c>
      <c r="K50" s="163">
        <v>120.9</v>
      </c>
      <c r="L50" s="163">
        <v>120.7</v>
      </c>
      <c r="M50" s="163">
        <v>107.3</v>
      </c>
      <c r="N50" s="163">
        <v>115.1</v>
      </c>
    </row>
    <row r="51" spans="1:14" ht="12" customHeight="1">
      <c r="A51" s="161"/>
      <c r="B51" s="164" t="s">
        <v>702</v>
      </c>
      <c r="C51" s="163">
        <v>111.3</v>
      </c>
      <c r="D51" s="163">
        <v>114.1</v>
      </c>
      <c r="E51" s="163">
        <v>115.6</v>
      </c>
      <c r="F51" s="163">
        <v>117.1</v>
      </c>
      <c r="G51" s="163">
        <v>115.8</v>
      </c>
      <c r="H51" s="163">
        <v>115.7</v>
      </c>
      <c r="I51" s="163">
        <v>105.3</v>
      </c>
      <c r="J51" s="163">
        <v>106.3</v>
      </c>
      <c r="K51" s="163">
        <v>100.8</v>
      </c>
      <c r="L51" s="163">
        <v>100.9</v>
      </c>
      <c r="M51" s="163">
        <v>84.8</v>
      </c>
      <c r="N51" s="163">
        <v>104.7</v>
      </c>
    </row>
    <row r="52" spans="1:14" ht="12" customHeight="1">
      <c r="A52" s="161"/>
      <c r="B52" s="164" t="s">
        <v>217</v>
      </c>
      <c r="C52" s="163">
        <v>110.4</v>
      </c>
      <c r="D52" s="163">
        <v>114.7</v>
      </c>
      <c r="E52" s="163">
        <v>117</v>
      </c>
      <c r="F52" s="163">
        <v>119.4</v>
      </c>
      <c r="G52" s="163">
        <v>116</v>
      </c>
      <c r="H52" s="163">
        <v>116.8</v>
      </c>
      <c r="I52" s="163">
        <v>99.9</v>
      </c>
      <c r="J52" s="163">
        <v>103.3</v>
      </c>
      <c r="K52" s="163">
        <v>106.9</v>
      </c>
      <c r="L52" s="163">
        <v>106.2</v>
      </c>
      <c r="M52" s="163">
        <v>85.9</v>
      </c>
      <c r="N52" s="163">
        <v>86.3</v>
      </c>
    </row>
    <row r="53" spans="1:14" ht="12" customHeight="1">
      <c r="A53" s="161"/>
      <c r="B53" s="164" t="s">
        <v>195</v>
      </c>
      <c r="C53" s="163">
        <v>123.5</v>
      </c>
      <c r="D53" s="163">
        <v>125.2</v>
      </c>
      <c r="E53" s="163">
        <v>127.1</v>
      </c>
      <c r="F53" s="163">
        <v>125.9</v>
      </c>
      <c r="G53" s="163">
        <v>123.1</v>
      </c>
      <c r="H53" s="163">
        <v>123.2</v>
      </c>
      <c r="I53" s="163">
        <v>117</v>
      </c>
      <c r="J53" s="163">
        <v>118.6</v>
      </c>
      <c r="K53" s="163">
        <v>113</v>
      </c>
      <c r="L53" s="163">
        <v>115</v>
      </c>
      <c r="M53" s="163">
        <v>104.1</v>
      </c>
      <c r="N53" s="163">
        <v>110.5</v>
      </c>
    </row>
    <row r="54" spans="1:14" ht="12" customHeight="1">
      <c r="A54" s="161"/>
      <c r="B54" s="164" t="s">
        <v>196</v>
      </c>
      <c r="C54" s="163">
        <v>107.3</v>
      </c>
      <c r="D54" s="163">
        <v>109.8</v>
      </c>
      <c r="E54" s="163">
        <v>113.7</v>
      </c>
      <c r="F54" s="163">
        <v>113</v>
      </c>
      <c r="G54" s="163">
        <v>112.9</v>
      </c>
      <c r="H54" s="163">
        <v>111.9</v>
      </c>
      <c r="I54" s="163">
        <v>108.7</v>
      </c>
      <c r="J54" s="163">
        <v>111.2</v>
      </c>
      <c r="K54" s="163">
        <v>102.5</v>
      </c>
      <c r="L54" s="163">
        <v>102.1</v>
      </c>
      <c r="M54" s="163">
        <v>85.4</v>
      </c>
      <c r="N54" s="163">
        <v>101.8</v>
      </c>
    </row>
    <row r="55" spans="1:14" ht="12" customHeight="1">
      <c r="A55" s="161"/>
      <c r="B55" s="164" t="s">
        <v>197</v>
      </c>
      <c r="C55" s="163">
        <v>111.3</v>
      </c>
      <c r="D55" s="163">
        <v>113</v>
      </c>
      <c r="E55" s="163">
        <v>105.5</v>
      </c>
      <c r="F55" s="163">
        <v>103.6</v>
      </c>
      <c r="G55" s="163">
        <v>110.1</v>
      </c>
      <c r="H55" s="163">
        <v>109.5</v>
      </c>
      <c r="I55" s="163">
        <v>116.9</v>
      </c>
      <c r="J55" s="163">
        <v>118.8</v>
      </c>
      <c r="K55" s="163">
        <v>116</v>
      </c>
      <c r="L55" s="163">
        <v>117.3</v>
      </c>
      <c r="M55" s="163">
        <v>112.9</v>
      </c>
      <c r="N55" s="163">
        <v>107.9</v>
      </c>
    </row>
    <row r="56" spans="1:14" ht="12" customHeight="1">
      <c r="A56" s="161"/>
      <c r="B56" s="164" t="s">
        <v>666</v>
      </c>
      <c r="C56" s="163">
        <v>70.900000000000006</v>
      </c>
      <c r="D56" s="163">
        <v>70.099999999999994</v>
      </c>
      <c r="E56" s="163">
        <v>60.2</v>
      </c>
      <c r="F56" s="163">
        <v>56.4</v>
      </c>
      <c r="G56" s="163">
        <v>80.599999999999994</v>
      </c>
      <c r="H56" s="163">
        <v>81</v>
      </c>
      <c r="I56" s="163">
        <v>121.2</v>
      </c>
      <c r="J56" s="163">
        <v>121.3</v>
      </c>
      <c r="K56" s="163">
        <v>118.7</v>
      </c>
      <c r="L56" s="163">
        <v>121.5</v>
      </c>
      <c r="M56" s="163">
        <v>98.8</v>
      </c>
      <c r="N56" s="163">
        <v>107.2</v>
      </c>
    </row>
    <row r="57" spans="1:14" ht="24" customHeight="1">
      <c r="A57" s="161">
        <v>2017</v>
      </c>
      <c r="B57" s="164" t="s">
        <v>846</v>
      </c>
      <c r="C57" s="163">
        <v>42.2</v>
      </c>
      <c r="D57" s="163">
        <v>38</v>
      </c>
      <c r="E57" s="163">
        <v>35.200000000000003</v>
      </c>
      <c r="F57" s="163">
        <v>28.1</v>
      </c>
      <c r="G57" s="163">
        <v>52.9</v>
      </c>
      <c r="H57" s="163">
        <v>50.8</v>
      </c>
      <c r="I57" s="163">
        <v>71.599999999999994</v>
      </c>
      <c r="J57" s="163">
        <v>72.7</v>
      </c>
      <c r="K57" s="163">
        <v>75.3</v>
      </c>
      <c r="L57" s="163">
        <v>74.099999999999994</v>
      </c>
      <c r="M57" s="163">
        <v>76.5</v>
      </c>
      <c r="N57" s="163">
        <v>79.099999999999994</v>
      </c>
    </row>
    <row r="58" spans="1:14" ht="12" customHeight="1">
      <c r="A58" s="161"/>
      <c r="B58" s="164" t="s">
        <v>56</v>
      </c>
      <c r="C58" s="163">
        <v>80.3</v>
      </c>
      <c r="D58" s="163">
        <v>78.3</v>
      </c>
      <c r="E58" s="163">
        <v>64.7</v>
      </c>
      <c r="F58" s="163">
        <v>60.3</v>
      </c>
      <c r="G58" s="163">
        <v>77.2</v>
      </c>
      <c r="H58" s="163">
        <v>75.5</v>
      </c>
      <c r="I58" s="163">
        <v>85.6</v>
      </c>
      <c r="J58" s="163">
        <v>85.1</v>
      </c>
      <c r="K58" s="163">
        <v>83.7</v>
      </c>
      <c r="L58" s="163">
        <v>82.5</v>
      </c>
      <c r="M58" s="163">
        <v>91.7</v>
      </c>
      <c r="N58" s="163">
        <v>95.3</v>
      </c>
    </row>
    <row r="59" spans="1:14" ht="12" customHeight="1">
      <c r="A59" s="161"/>
      <c r="B59" s="164" t="s">
        <v>61</v>
      </c>
      <c r="C59" s="163">
        <v>124.7</v>
      </c>
      <c r="D59" s="163">
        <v>125.3</v>
      </c>
      <c r="E59" s="163">
        <v>110.8</v>
      </c>
      <c r="F59" s="163">
        <v>108.5</v>
      </c>
      <c r="G59" s="163">
        <v>121.8</v>
      </c>
      <c r="H59" s="163">
        <v>120.6</v>
      </c>
      <c r="I59" s="163">
        <v>116.8</v>
      </c>
      <c r="J59" s="163">
        <v>117.1</v>
      </c>
      <c r="K59" s="163">
        <v>118.5</v>
      </c>
      <c r="L59" s="163">
        <v>115</v>
      </c>
      <c r="M59" s="163">
        <v>129.19999999999999</v>
      </c>
      <c r="N59" s="163">
        <v>150.30000000000001</v>
      </c>
    </row>
    <row r="60" spans="1:14" ht="12" customHeight="1">
      <c r="A60" s="161"/>
      <c r="B60" s="164" t="s">
        <v>62</v>
      </c>
      <c r="C60" s="163">
        <v>106.1</v>
      </c>
      <c r="D60" s="163">
        <v>107.2</v>
      </c>
      <c r="E60" s="163">
        <v>101.1</v>
      </c>
      <c r="F60" s="163">
        <v>97.9</v>
      </c>
      <c r="G60" s="163">
        <v>108.4</v>
      </c>
      <c r="H60" s="163">
        <v>108.3</v>
      </c>
      <c r="I60" s="163">
        <v>91.9</v>
      </c>
      <c r="J60" s="163">
        <v>93.7</v>
      </c>
      <c r="K60" s="163">
        <v>91.7</v>
      </c>
      <c r="L60" s="163">
        <v>91.5</v>
      </c>
      <c r="M60" s="163">
        <v>100.9</v>
      </c>
      <c r="N60" s="163">
        <v>128.80000000000001</v>
      </c>
    </row>
    <row r="61" spans="1:14" ht="12" customHeight="1">
      <c r="A61" s="161"/>
      <c r="B61" s="164" t="s">
        <v>700</v>
      </c>
      <c r="C61" s="163">
        <v>125.3</v>
      </c>
      <c r="D61" s="163">
        <v>126.8</v>
      </c>
      <c r="E61" s="163">
        <v>120.9</v>
      </c>
      <c r="F61" s="163">
        <v>119.3</v>
      </c>
      <c r="G61" s="163">
        <v>123.1</v>
      </c>
      <c r="H61" s="163">
        <v>122.1</v>
      </c>
      <c r="I61" s="163">
        <v>109.1</v>
      </c>
      <c r="J61" s="163">
        <v>109.2</v>
      </c>
      <c r="K61" s="163">
        <v>107.2</v>
      </c>
      <c r="L61" s="163">
        <v>104.9</v>
      </c>
      <c r="M61" s="163">
        <v>113.8</v>
      </c>
      <c r="N61" s="163">
        <v>136.69999999999999</v>
      </c>
    </row>
    <row r="62" spans="1:14" ht="12" customHeight="1">
      <c r="A62" s="161"/>
      <c r="B62" s="164" t="s">
        <v>701</v>
      </c>
      <c r="C62" s="163">
        <v>121.6</v>
      </c>
      <c r="D62" s="163">
        <v>122.1</v>
      </c>
      <c r="E62" s="163">
        <v>120.7</v>
      </c>
      <c r="F62" s="163">
        <v>117.3</v>
      </c>
      <c r="G62" s="163">
        <v>124.1</v>
      </c>
      <c r="H62" s="163">
        <v>122.7</v>
      </c>
      <c r="I62" s="163">
        <v>107.6</v>
      </c>
      <c r="J62" s="163">
        <v>106.4</v>
      </c>
      <c r="K62" s="163">
        <v>112.1</v>
      </c>
      <c r="L62" s="163">
        <v>110.5</v>
      </c>
      <c r="M62" s="163">
        <v>101.4</v>
      </c>
      <c r="N62" s="163">
        <v>111</v>
      </c>
    </row>
    <row r="63" spans="1:14" ht="12" customHeight="1">
      <c r="A63" s="161"/>
      <c r="B63" s="164" t="s">
        <v>702</v>
      </c>
      <c r="C63" s="163">
        <v>116.9</v>
      </c>
      <c r="D63" s="163">
        <v>120.4</v>
      </c>
      <c r="E63" s="163">
        <v>111.3</v>
      </c>
      <c r="F63" s="163">
        <v>109.5</v>
      </c>
      <c r="G63" s="163">
        <v>120.9</v>
      </c>
      <c r="H63" s="163">
        <v>120.6</v>
      </c>
      <c r="I63" s="163">
        <v>104.7</v>
      </c>
      <c r="J63" s="163">
        <v>105.6</v>
      </c>
      <c r="K63" s="163">
        <v>108.5</v>
      </c>
      <c r="L63" s="163">
        <v>109.1</v>
      </c>
      <c r="M63" s="163">
        <v>96.8</v>
      </c>
      <c r="N63" s="163">
        <v>105.6</v>
      </c>
    </row>
    <row r="64" spans="1:14" ht="12" customHeight="1">
      <c r="A64" s="161"/>
      <c r="B64" s="164" t="s">
        <v>217</v>
      </c>
      <c r="C64" s="163">
        <v>118.5</v>
      </c>
      <c r="D64" s="163">
        <v>124</v>
      </c>
      <c r="E64" s="163">
        <v>112.4</v>
      </c>
      <c r="F64" s="163">
        <v>112.7</v>
      </c>
      <c r="G64" s="163">
        <v>115.6</v>
      </c>
      <c r="H64" s="163">
        <v>115.3</v>
      </c>
      <c r="I64" s="163">
        <v>103.8</v>
      </c>
      <c r="J64" s="163">
        <v>105.9</v>
      </c>
      <c r="K64" s="163">
        <v>108.8</v>
      </c>
      <c r="L64" s="163">
        <v>110.1</v>
      </c>
      <c r="M64" s="163">
        <v>94.4</v>
      </c>
      <c r="N64" s="163">
        <v>96.2</v>
      </c>
    </row>
    <row r="65" spans="1:14" ht="12" customHeight="1">
      <c r="A65" s="161"/>
      <c r="B65" s="164" t="s">
        <v>195</v>
      </c>
      <c r="C65" s="163">
        <v>120.5</v>
      </c>
      <c r="D65" s="163">
        <v>123.1</v>
      </c>
      <c r="E65" s="163">
        <v>116.6</v>
      </c>
      <c r="F65" s="163">
        <v>114.2</v>
      </c>
      <c r="G65" s="163">
        <v>121.2</v>
      </c>
      <c r="H65" s="163">
        <v>120.6</v>
      </c>
      <c r="I65" s="163">
        <v>110.2</v>
      </c>
      <c r="J65" s="163">
        <v>110.7</v>
      </c>
      <c r="K65" s="163">
        <v>109</v>
      </c>
      <c r="L65" s="163">
        <v>107.8</v>
      </c>
      <c r="M65" s="163">
        <v>102.8</v>
      </c>
      <c r="N65" s="163">
        <v>113.7</v>
      </c>
    </row>
    <row r="66" spans="1:14" ht="12" customHeight="1">
      <c r="A66" s="161"/>
      <c r="B66" s="164" t="s">
        <v>196</v>
      </c>
      <c r="C66" s="163">
        <v>114.1</v>
      </c>
      <c r="D66" s="163">
        <v>115</v>
      </c>
      <c r="E66" s="163">
        <v>110.2</v>
      </c>
      <c r="F66" s="163">
        <v>107</v>
      </c>
      <c r="G66" s="163">
        <v>112.2</v>
      </c>
      <c r="H66" s="163">
        <v>110.4</v>
      </c>
      <c r="I66" s="163">
        <v>104.5</v>
      </c>
      <c r="J66" s="163">
        <v>103.7</v>
      </c>
      <c r="K66" s="163">
        <v>111.6</v>
      </c>
      <c r="L66" s="163">
        <v>105.6</v>
      </c>
      <c r="M66" s="163">
        <v>101.5</v>
      </c>
      <c r="N66" s="163">
        <v>101.7</v>
      </c>
    </row>
    <row r="67" spans="1:14" ht="12" customHeight="1">
      <c r="A67" s="161"/>
      <c r="B67" s="164" t="s">
        <v>197</v>
      </c>
      <c r="C67" s="163">
        <v>117.4</v>
      </c>
      <c r="D67" s="163">
        <v>120.5</v>
      </c>
      <c r="E67" s="163">
        <v>107</v>
      </c>
      <c r="F67" s="163">
        <v>103.7</v>
      </c>
      <c r="G67" s="163">
        <v>116</v>
      </c>
      <c r="H67" s="163">
        <v>114.5</v>
      </c>
      <c r="I67" s="163">
        <v>115.1</v>
      </c>
      <c r="J67" s="163">
        <v>115.4</v>
      </c>
      <c r="K67" s="163">
        <v>130.4</v>
      </c>
      <c r="L67" s="163">
        <v>121.7</v>
      </c>
      <c r="M67" s="163">
        <v>111.3</v>
      </c>
      <c r="N67" s="163">
        <v>110.4</v>
      </c>
    </row>
    <row r="68" spans="1:14" ht="12" customHeight="1">
      <c r="A68" s="161"/>
      <c r="B68" s="164" t="s">
        <v>666</v>
      </c>
      <c r="C68" s="163">
        <v>64.7</v>
      </c>
      <c r="D68" s="163">
        <v>64.3</v>
      </c>
      <c r="E68" s="163">
        <v>51.7</v>
      </c>
      <c r="F68" s="163">
        <v>48.9</v>
      </c>
      <c r="G68" s="163">
        <v>79</v>
      </c>
      <c r="H68" s="163">
        <v>79.400000000000006</v>
      </c>
      <c r="I68" s="163">
        <v>109.8</v>
      </c>
      <c r="J68" s="163">
        <v>112.2</v>
      </c>
      <c r="K68" s="163">
        <v>126.9</v>
      </c>
      <c r="L68" s="163">
        <v>123.8</v>
      </c>
      <c r="M68" s="163">
        <v>99.1</v>
      </c>
      <c r="N68" s="163">
        <v>96.8</v>
      </c>
    </row>
    <row r="69" spans="1:14" ht="24" customHeight="1">
      <c r="A69" s="161">
        <v>2018</v>
      </c>
      <c r="B69" s="164" t="s">
        <v>846</v>
      </c>
      <c r="C69" s="163">
        <v>63.1</v>
      </c>
      <c r="D69" s="163">
        <v>62</v>
      </c>
      <c r="E69" s="163">
        <v>59.2</v>
      </c>
      <c r="F69" s="163">
        <v>53.1</v>
      </c>
      <c r="G69" s="163">
        <v>67.099999999999994</v>
      </c>
      <c r="H69" s="163">
        <v>64.599999999999994</v>
      </c>
      <c r="I69" s="163">
        <v>76.5</v>
      </c>
      <c r="J69" s="163">
        <v>76.3</v>
      </c>
      <c r="K69" s="163">
        <v>82.5</v>
      </c>
      <c r="L69" s="163">
        <v>78.400000000000006</v>
      </c>
      <c r="M69" s="163">
        <v>89.3</v>
      </c>
      <c r="N69" s="163">
        <v>100.9</v>
      </c>
    </row>
    <row r="70" spans="1:14" ht="12" customHeight="1">
      <c r="A70" s="161"/>
      <c r="B70" s="164" t="s">
        <v>56</v>
      </c>
      <c r="C70" s="163">
        <v>65.3</v>
      </c>
      <c r="D70" s="163">
        <v>61.8</v>
      </c>
      <c r="E70" s="163">
        <v>59.7</v>
      </c>
      <c r="F70" s="163">
        <v>54.6</v>
      </c>
      <c r="G70" s="163">
        <v>75.599999999999994</v>
      </c>
      <c r="H70" s="163">
        <v>72.599999999999994</v>
      </c>
      <c r="I70" s="163">
        <v>88.6</v>
      </c>
      <c r="J70" s="163">
        <v>88.5</v>
      </c>
      <c r="K70" s="163">
        <v>90</v>
      </c>
      <c r="L70" s="163">
        <v>87.9</v>
      </c>
      <c r="M70" s="163">
        <v>101</v>
      </c>
      <c r="N70" s="163">
        <v>110.5</v>
      </c>
    </row>
    <row r="71" spans="1:14" ht="12" customHeight="1">
      <c r="A71" s="161"/>
      <c r="B71" s="164" t="s">
        <v>61</v>
      </c>
      <c r="C71" s="163">
        <v>93.3</v>
      </c>
      <c r="D71" s="163">
        <v>92.7</v>
      </c>
      <c r="E71" s="163">
        <v>89.7</v>
      </c>
      <c r="F71" s="163">
        <v>86.2</v>
      </c>
      <c r="G71" s="163">
        <v>96.5</v>
      </c>
      <c r="H71" s="163">
        <v>93.9</v>
      </c>
      <c r="I71" s="163">
        <v>104.5</v>
      </c>
      <c r="J71" s="163">
        <v>103.6</v>
      </c>
      <c r="K71" s="163">
        <v>103.2</v>
      </c>
      <c r="L71" s="163">
        <v>98.4</v>
      </c>
      <c r="M71" s="163">
        <v>127.8</v>
      </c>
      <c r="N71" s="163">
        <v>133.5</v>
      </c>
    </row>
    <row r="72" spans="1:14" ht="12" customHeight="1">
      <c r="A72" s="161"/>
      <c r="B72" s="164" t="s">
        <v>62</v>
      </c>
      <c r="C72" s="163">
        <v>117.6</v>
      </c>
      <c r="D72" s="163">
        <v>119.8</v>
      </c>
      <c r="E72" s="163">
        <v>116.6</v>
      </c>
      <c r="F72" s="163">
        <v>115.2</v>
      </c>
      <c r="G72" s="163">
        <v>114.3</v>
      </c>
      <c r="H72" s="163">
        <v>112.7</v>
      </c>
      <c r="I72" s="163">
        <v>97.8</v>
      </c>
      <c r="J72" s="163">
        <v>97.9</v>
      </c>
      <c r="K72" s="163">
        <v>100.9</v>
      </c>
      <c r="L72" s="163">
        <v>99.7</v>
      </c>
      <c r="M72" s="163">
        <v>113.6</v>
      </c>
      <c r="N72" s="163">
        <v>130.4</v>
      </c>
    </row>
    <row r="73" spans="1:14" ht="12" customHeight="1">
      <c r="A73" s="161"/>
      <c r="B73" s="164" t="s">
        <v>700</v>
      </c>
      <c r="C73" s="163">
        <v>115.1</v>
      </c>
      <c r="D73" s="163">
        <v>118.6</v>
      </c>
      <c r="E73" s="163">
        <v>116.6</v>
      </c>
      <c r="F73" s="163">
        <v>113.7</v>
      </c>
      <c r="G73" s="163">
        <v>120.6</v>
      </c>
      <c r="H73" s="163">
        <v>118.7</v>
      </c>
      <c r="I73" s="163">
        <v>98</v>
      </c>
      <c r="J73" s="163">
        <v>98.8</v>
      </c>
      <c r="K73" s="163">
        <v>102.4</v>
      </c>
      <c r="L73" s="163">
        <v>102.7</v>
      </c>
      <c r="M73" s="163">
        <v>115.4</v>
      </c>
      <c r="N73" s="163">
        <v>113.8</v>
      </c>
    </row>
    <row r="74" spans="1:14" ht="12" customHeight="1">
      <c r="A74" s="161"/>
      <c r="B74" s="164" t="s">
        <v>701</v>
      </c>
      <c r="C74" s="163">
        <v>128.19999999999999</v>
      </c>
      <c r="D74" s="163">
        <v>130.9</v>
      </c>
      <c r="E74" s="163">
        <v>130.4</v>
      </c>
      <c r="F74" s="163">
        <v>126.8</v>
      </c>
      <c r="G74" s="163">
        <v>127.6</v>
      </c>
      <c r="H74" s="163">
        <v>125.7</v>
      </c>
      <c r="I74" s="163">
        <v>110.2</v>
      </c>
      <c r="J74" s="163">
        <v>109.1</v>
      </c>
      <c r="K74" s="163">
        <v>110.1</v>
      </c>
      <c r="L74" s="163">
        <v>109.7</v>
      </c>
      <c r="M74" s="163">
        <v>119.5</v>
      </c>
      <c r="N74" s="163">
        <v>134.6</v>
      </c>
    </row>
    <row r="75" spans="1:14" ht="12" customHeight="1">
      <c r="A75" s="161"/>
      <c r="B75" s="164" t="s">
        <v>702</v>
      </c>
      <c r="C75" s="163">
        <v>123.9</v>
      </c>
      <c r="D75" s="163">
        <v>129.5</v>
      </c>
      <c r="E75" s="163">
        <v>123.5</v>
      </c>
      <c r="F75" s="163">
        <v>122.2</v>
      </c>
      <c r="G75" s="163">
        <v>130.80000000000001</v>
      </c>
      <c r="H75" s="163">
        <v>128.9</v>
      </c>
      <c r="I75" s="163">
        <v>108.3</v>
      </c>
      <c r="J75" s="163">
        <v>108</v>
      </c>
      <c r="K75" s="163">
        <v>109.3</v>
      </c>
      <c r="L75" s="163">
        <v>108.4</v>
      </c>
      <c r="M75" s="163">
        <v>104.3</v>
      </c>
      <c r="N75" s="163">
        <v>119</v>
      </c>
    </row>
    <row r="76" spans="1:14" ht="12" customHeight="1">
      <c r="A76" s="161"/>
      <c r="B76" s="164" t="s">
        <v>217</v>
      </c>
      <c r="C76" s="163">
        <v>114</v>
      </c>
      <c r="D76" s="163">
        <v>120.1</v>
      </c>
      <c r="E76" s="163">
        <v>112.9</v>
      </c>
      <c r="F76" s="163">
        <v>112.7</v>
      </c>
      <c r="G76" s="163">
        <v>116.8</v>
      </c>
      <c r="H76" s="163">
        <v>116.6</v>
      </c>
      <c r="I76" s="163">
        <v>108.9</v>
      </c>
      <c r="J76" s="163">
        <v>110.3</v>
      </c>
      <c r="K76" s="163">
        <v>109.8</v>
      </c>
      <c r="L76" s="163">
        <v>109.3</v>
      </c>
      <c r="M76" s="163">
        <v>107.1</v>
      </c>
      <c r="N76" s="163">
        <v>110.7</v>
      </c>
    </row>
    <row r="77" spans="1:14" ht="12" customHeight="1">
      <c r="A77" s="161"/>
      <c r="B77" s="164" t="s">
        <v>195</v>
      </c>
      <c r="C77" s="163">
        <v>113.7</v>
      </c>
      <c r="D77" s="163">
        <v>117.1</v>
      </c>
      <c r="E77" s="163">
        <v>118.2</v>
      </c>
      <c r="F77" s="163">
        <v>115.6</v>
      </c>
      <c r="G77" s="163">
        <v>116.1</v>
      </c>
      <c r="H77" s="163">
        <v>114.5</v>
      </c>
      <c r="I77" s="163">
        <v>108.8</v>
      </c>
      <c r="J77" s="163">
        <v>108</v>
      </c>
      <c r="K77" s="163">
        <v>103.6</v>
      </c>
      <c r="L77" s="163">
        <v>103.1</v>
      </c>
      <c r="M77" s="163">
        <v>112.1</v>
      </c>
      <c r="N77" s="163">
        <v>107.3</v>
      </c>
    </row>
    <row r="78" spans="1:14" ht="12" customHeight="1">
      <c r="A78" s="161"/>
      <c r="B78" s="164" t="s">
        <v>196</v>
      </c>
      <c r="C78" s="163">
        <v>126.2</v>
      </c>
      <c r="D78" s="163">
        <v>128.6</v>
      </c>
      <c r="E78" s="163">
        <v>127.7</v>
      </c>
      <c r="F78" s="163">
        <v>124</v>
      </c>
      <c r="G78" s="163">
        <v>127.6</v>
      </c>
      <c r="H78" s="163">
        <v>125.6</v>
      </c>
      <c r="I78" s="163">
        <v>115.2</v>
      </c>
      <c r="J78" s="163">
        <v>116.7</v>
      </c>
      <c r="K78" s="163">
        <v>114.3</v>
      </c>
      <c r="L78" s="163">
        <v>115.1</v>
      </c>
      <c r="M78" s="163">
        <v>116.6</v>
      </c>
      <c r="N78" s="163">
        <v>121.7</v>
      </c>
    </row>
    <row r="79" spans="1:14" ht="12" customHeight="1">
      <c r="A79" s="161"/>
      <c r="B79" s="164" t="s">
        <v>197</v>
      </c>
      <c r="C79" s="163">
        <v>120.2</v>
      </c>
      <c r="D79" s="163">
        <v>123.3</v>
      </c>
      <c r="E79" s="163">
        <v>111.2</v>
      </c>
      <c r="F79" s="163">
        <v>107.9</v>
      </c>
      <c r="G79" s="163">
        <v>117.5</v>
      </c>
      <c r="H79" s="163">
        <v>115.5</v>
      </c>
      <c r="I79" s="163">
        <v>118.6</v>
      </c>
      <c r="J79" s="163">
        <v>120.6</v>
      </c>
      <c r="K79" s="163">
        <v>125.2</v>
      </c>
      <c r="L79" s="163">
        <v>123.6</v>
      </c>
      <c r="M79" s="163">
        <v>127.9</v>
      </c>
      <c r="N79" s="163">
        <v>122.5</v>
      </c>
    </row>
    <row r="80" spans="1:14" ht="12" customHeight="1">
      <c r="A80" s="161"/>
      <c r="B80" s="164" t="s">
        <v>666</v>
      </c>
      <c r="C80" s="163">
        <v>69.099999999999994</v>
      </c>
      <c r="D80" s="163">
        <v>68.8</v>
      </c>
      <c r="E80" s="163">
        <v>58.2</v>
      </c>
      <c r="F80" s="163">
        <v>54.6</v>
      </c>
      <c r="G80" s="163">
        <v>81.5</v>
      </c>
      <c r="H80" s="163">
        <v>81.8</v>
      </c>
      <c r="I80" s="163">
        <v>104.7</v>
      </c>
      <c r="J80" s="163">
        <v>106.9</v>
      </c>
      <c r="K80" s="163">
        <v>118.5</v>
      </c>
      <c r="L80" s="163">
        <v>123.3</v>
      </c>
      <c r="M80" s="163">
        <v>126.9</v>
      </c>
      <c r="N80" s="163">
        <v>119.8</v>
      </c>
    </row>
    <row r="81" spans="1:14" ht="24" customHeight="1">
      <c r="A81" s="161">
        <v>2019</v>
      </c>
      <c r="B81" s="164" t="s">
        <v>846</v>
      </c>
      <c r="C81" s="163">
        <v>57.3</v>
      </c>
      <c r="D81" s="163">
        <v>56.4</v>
      </c>
      <c r="E81" s="163">
        <v>54</v>
      </c>
      <c r="F81" s="163">
        <v>47</v>
      </c>
      <c r="G81" s="163">
        <v>68.599999999999994</v>
      </c>
      <c r="H81" s="163">
        <v>65.900000000000006</v>
      </c>
      <c r="I81" s="163">
        <v>78.5</v>
      </c>
      <c r="J81" s="163">
        <v>79.3</v>
      </c>
      <c r="K81" s="163">
        <v>86.6</v>
      </c>
      <c r="L81" s="163">
        <v>85.8</v>
      </c>
      <c r="M81" s="163">
        <v>117.3</v>
      </c>
      <c r="N81" s="163">
        <v>103.5</v>
      </c>
    </row>
    <row r="82" spans="1:14" ht="12" customHeight="1">
      <c r="A82" s="161"/>
      <c r="B82" s="164" t="s">
        <v>56</v>
      </c>
      <c r="C82" s="163">
        <v>82.9</v>
      </c>
      <c r="D82" s="163">
        <v>82.4</v>
      </c>
      <c r="E82" s="163">
        <v>72.2</v>
      </c>
      <c r="F82" s="163">
        <v>66.599999999999994</v>
      </c>
      <c r="G82" s="163">
        <v>83</v>
      </c>
      <c r="H82" s="163">
        <v>79.900000000000006</v>
      </c>
      <c r="I82" s="163">
        <v>93.8</v>
      </c>
      <c r="J82" s="163">
        <v>93.5</v>
      </c>
      <c r="K82" s="163">
        <v>92.9</v>
      </c>
      <c r="L82" s="163">
        <v>90.9</v>
      </c>
      <c r="M82" s="163">
        <v>109.8</v>
      </c>
      <c r="N82" s="163">
        <v>119.9</v>
      </c>
    </row>
    <row r="83" spans="1:14" ht="12" customHeight="1">
      <c r="A83" s="161"/>
      <c r="B83" s="164" t="s">
        <v>61</v>
      </c>
      <c r="C83" s="163">
        <v>107.4</v>
      </c>
      <c r="D83" s="163">
        <v>109.1</v>
      </c>
      <c r="E83" s="163">
        <v>95.6</v>
      </c>
      <c r="F83" s="163">
        <v>90.5</v>
      </c>
      <c r="G83" s="163">
        <v>102.2</v>
      </c>
      <c r="H83" s="163">
        <v>99.6</v>
      </c>
      <c r="I83" s="163">
        <v>100.5</v>
      </c>
      <c r="J83" s="163">
        <v>101.8</v>
      </c>
      <c r="K83" s="163">
        <v>111</v>
      </c>
      <c r="L83" s="163">
        <v>107.8</v>
      </c>
      <c r="M83" s="163">
        <v>122.2</v>
      </c>
      <c r="N83" s="163">
        <v>128</v>
      </c>
    </row>
    <row r="84" spans="1:14" ht="12" customHeight="1">
      <c r="A84" s="161"/>
      <c r="B84" s="164" t="s">
        <v>62</v>
      </c>
      <c r="C84" s="163">
        <v>115.4</v>
      </c>
      <c r="D84" s="163">
        <v>118.5</v>
      </c>
      <c r="E84" s="163">
        <v>104.5</v>
      </c>
      <c r="F84" s="163">
        <v>101.5</v>
      </c>
      <c r="G84" s="163">
        <v>108.8</v>
      </c>
      <c r="H84" s="163">
        <v>107</v>
      </c>
      <c r="I84" s="163">
        <v>106.2</v>
      </c>
      <c r="J84" s="163">
        <v>106.3</v>
      </c>
      <c r="K84" s="163">
        <v>117.8</v>
      </c>
      <c r="L84" s="163">
        <v>111</v>
      </c>
      <c r="M84" s="163">
        <v>131.9</v>
      </c>
      <c r="N84" s="163">
        <v>132.1</v>
      </c>
    </row>
    <row r="85" spans="1:14" ht="12" customHeight="1">
      <c r="A85" s="161"/>
      <c r="B85" s="164" t="s">
        <v>700</v>
      </c>
      <c r="C85" s="163">
        <v>119.9</v>
      </c>
      <c r="D85" s="163">
        <v>124.9</v>
      </c>
      <c r="E85" s="163">
        <v>119.1</v>
      </c>
      <c r="F85" s="163">
        <v>115.3</v>
      </c>
      <c r="G85" s="163">
        <v>115</v>
      </c>
      <c r="H85" s="163">
        <v>112.8</v>
      </c>
      <c r="I85" s="163">
        <v>105.2</v>
      </c>
      <c r="J85" s="163">
        <v>105.8</v>
      </c>
      <c r="K85" s="163">
        <v>109.7</v>
      </c>
      <c r="L85" s="163">
        <v>110.3</v>
      </c>
      <c r="M85" s="163">
        <v>120.2</v>
      </c>
      <c r="N85" s="163">
        <v>133.19999999999999</v>
      </c>
    </row>
    <row r="86" spans="1:14" ht="12" customHeight="1">
      <c r="A86" s="161"/>
      <c r="B86" s="164" t="s">
        <v>701</v>
      </c>
      <c r="C86" s="163">
        <v>104.1</v>
      </c>
      <c r="D86" s="163">
        <v>108.4</v>
      </c>
      <c r="E86" s="163">
        <v>109.1</v>
      </c>
      <c r="F86" s="163">
        <v>104.9</v>
      </c>
      <c r="G86" s="163">
        <v>105.3</v>
      </c>
      <c r="H86" s="163">
        <v>102.9</v>
      </c>
      <c r="I86" s="163">
        <v>102.1</v>
      </c>
      <c r="J86" s="163">
        <v>103.2</v>
      </c>
      <c r="K86" s="163">
        <v>101.7</v>
      </c>
      <c r="L86" s="163">
        <v>103</v>
      </c>
      <c r="M86" s="163">
        <v>116</v>
      </c>
      <c r="N86" s="163">
        <v>108</v>
      </c>
    </row>
    <row r="87" spans="1:14" ht="12" customHeight="1">
      <c r="A87" s="161"/>
      <c r="B87" s="164" t="s">
        <v>702</v>
      </c>
      <c r="C87" s="163">
        <v>126.4</v>
      </c>
      <c r="D87" s="163">
        <v>133.19999999999999</v>
      </c>
      <c r="E87" s="163">
        <v>123.7</v>
      </c>
      <c r="F87" s="163">
        <v>123.4</v>
      </c>
      <c r="G87" s="163">
        <v>119.4</v>
      </c>
      <c r="H87" s="163">
        <v>117.5</v>
      </c>
      <c r="I87" s="163">
        <v>110.9</v>
      </c>
      <c r="J87" s="163">
        <v>109.6</v>
      </c>
      <c r="K87" s="163">
        <v>113.8</v>
      </c>
      <c r="L87" s="163">
        <v>115.9</v>
      </c>
      <c r="M87" s="163">
        <v>115.8</v>
      </c>
      <c r="N87" s="163">
        <v>126.5</v>
      </c>
    </row>
    <row r="88" spans="1:14" ht="20.100000000000001" customHeight="1">
      <c r="A88" s="239" t="s">
        <v>1453</v>
      </c>
      <c r="B88" s="239"/>
      <c r="C88" s="239"/>
      <c r="D88" s="239"/>
      <c r="E88" s="239"/>
      <c r="F88" s="239"/>
      <c r="G88" s="239"/>
      <c r="H88" s="239"/>
      <c r="I88" s="239"/>
      <c r="J88" s="239"/>
      <c r="K88" s="239"/>
      <c r="L88" s="239"/>
      <c r="M88" s="239"/>
      <c r="N88" s="239"/>
    </row>
    <row r="89" spans="1:14" ht="12" customHeight="1">
      <c r="A89" s="1122" t="s">
        <v>1457</v>
      </c>
      <c r="B89" s="1122"/>
      <c r="C89" s="1122"/>
      <c r="D89" s="1122"/>
      <c r="E89" s="1122"/>
      <c r="F89" s="1122"/>
      <c r="G89" s="1122"/>
      <c r="H89" s="1122"/>
      <c r="I89" s="1122"/>
      <c r="J89" s="1122"/>
      <c r="K89" s="1122"/>
      <c r="L89" s="1122"/>
      <c r="M89" s="1122"/>
      <c r="N89" s="1122"/>
    </row>
    <row r="90" spans="1:14" ht="12" customHeight="1">
      <c r="A90" s="1122" t="s">
        <v>1455</v>
      </c>
      <c r="B90" s="1122"/>
      <c r="C90" s="1122"/>
      <c r="D90" s="1122"/>
      <c r="E90" s="1122"/>
      <c r="F90" s="1122"/>
      <c r="G90" s="1122"/>
      <c r="H90" s="1122"/>
      <c r="I90" s="1122"/>
      <c r="J90" s="1122"/>
      <c r="K90" s="1122"/>
      <c r="L90" s="1122"/>
      <c r="M90" s="1122"/>
      <c r="N90" s="1122"/>
    </row>
    <row r="91" spans="1:14" s="240" customFormat="1" ht="15.95" customHeight="1">
      <c r="A91" s="892" t="s">
        <v>1745</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907" t="s">
        <v>1764</v>
      </c>
    </row>
    <row r="2" spans="1:8" ht="16.5" customHeight="1">
      <c r="A2" s="1122" t="s">
        <v>133</v>
      </c>
      <c r="B2" s="1122"/>
      <c r="C2" s="1122"/>
      <c r="D2" s="1122"/>
      <c r="E2" s="1122"/>
      <c r="F2" s="1122"/>
      <c r="G2" s="1122"/>
      <c r="H2" s="1122"/>
    </row>
    <row r="3" spans="1:8" ht="16.5" customHeight="1">
      <c r="A3" s="1122" t="s">
        <v>903</v>
      </c>
      <c r="B3" s="1122"/>
      <c r="C3" s="1122"/>
      <c r="D3" s="1122"/>
      <c r="E3" s="1122"/>
      <c r="F3" s="1122"/>
      <c r="G3" s="1122"/>
      <c r="H3" s="1122"/>
    </row>
    <row r="4" spans="1:8" ht="16.5" customHeight="1">
      <c r="A4" s="1122" t="s">
        <v>1458</v>
      </c>
      <c r="B4" s="1122"/>
      <c r="C4" s="1122"/>
      <c r="D4" s="1122"/>
      <c r="E4" s="1122"/>
      <c r="F4" s="1122"/>
      <c r="G4" s="1122"/>
      <c r="H4" s="1122"/>
    </row>
    <row r="5" spans="1:8" ht="16.5" customHeight="1">
      <c r="A5" s="1122" t="s">
        <v>1631</v>
      </c>
      <c r="B5" s="1122"/>
      <c r="C5" s="1122"/>
      <c r="D5" s="1122"/>
      <c r="E5" s="1122"/>
      <c r="F5" s="1122"/>
      <c r="G5" s="1122"/>
      <c r="H5" s="1122"/>
    </row>
    <row r="6" spans="1:8" ht="24" customHeight="1">
      <c r="A6" s="1376" t="s">
        <v>345</v>
      </c>
      <c r="B6" s="1376"/>
      <c r="C6" s="1376"/>
      <c r="D6" s="1376"/>
      <c r="E6" s="1376"/>
      <c r="F6" s="1376"/>
      <c r="G6" s="1376"/>
      <c r="H6" s="1376"/>
    </row>
    <row r="7" spans="1:8" ht="6" customHeight="1">
      <c r="A7" s="1112" t="s">
        <v>43</v>
      </c>
      <c r="B7" s="1113"/>
      <c r="C7" s="241"/>
      <c r="D7" s="1377" t="s">
        <v>761</v>
      </c>
      <c r="E7" s="1372"/>
      <c r="F7" s="1372"/>
      <c r="G7" s="1372"/>
      <c r="H7" s="1372"/>
    </row>
    <row r="8" spans="1:8" ht="6" customHeight="1">
      <c r="A8" s="1373"/>
      <c r="B8" s="1115"/>
      <c r="C8" s="242"/>
      <c r="D8" s="1146"/>
      <c r="E8" s="1373"/>
      <c r="F8" s="1373"/>
      <c r="G8" s="1373"/>
      <c r="H8" s="1373"/>
    </row>
    <row r="9" spans="1:8" ht="6" customHeight="1">
      <c r="A9" s="1373"/>
      <c r="B9" s="1115"/>
      <c r="C9" s="1378" t="s">
        <v>1459</v>
      </c>
      <c r="D9" s="1147"/>
      <c r="E9" s="1117"/>
      <c r="F9" s="1117"/>
      <c r="G9" s="1117"/>
      <c r="H9" s="1117"/>
    </row>
    <row r="10" spans="1:8" ht="6" customHeight="1">
      <c r="A10" s="1373"/>
      <c r="B10" s="1115"/>
      <c r="C10" s="1378"/>
      <c r="D10" s="1379" t="s">
        <v>1632</v>
      </c>
      <c r="E10" s="241"/>
      <c r="F10" s="1377" t="s">
        <v>657</v>
      </c>
      <c r="G10" s="1372"/>
      <c r="H10" s="1372"/>
    </row>
    <row r="11" spans="1:8" ht="6" customHeight="1">
      <c r="A11" s="1373"/>
      <c r="B11" s="1115"/>
      <c r="C11" s="1378" t="s">
        <v>96</v>
      </c>
      <c r="D11" s="1380"/>
      <c r="E11" s="1378"/>
      <c r="F11" s="1146"/>
      <c r="G11" s="1373"/>
      <c r="H11" s="1373"/>
    </row>
    <row r="12" spans="1:8" ht="6" customHeight="1">
      <c r="A12" s="1373"/>
      <c r="B12" s="1115"/>
      <c r="C12" s="1378"/>
      <c r="D12" s="1380"/>
      <c r="E12" s="1378"/>
      <c r="F12" s="1146"/>
      <c r="G12" s="1373"/>
      <c r="H12" s="1373"/>
    </row>
    <row r="13" spans="1:8" ht="6" customHeight="1">
      <c r="A13" s="1373"/>
      <c r="B13" s="1115"/>
      <c r="C13" s="242"/>
      <c r="D13" s="1380"/>
      <c r="E13" s="1378" t="s">
        <v>1460</v>
      </c>
      <c r="F13" s="1147"/>
      <c r="G13" s="1117"/>
      <c r="H13" s="1117"/>
    </row>
    <row r="14" spans="1:8" ht="6" customHeight="1">
      <c r="A14" s="1373"/>
      <c r="B14" s="1115"/>
      <c r="C14" s="1378" t="s">
        <v>1461</v>
      </c>
      <c r="D14" s="1380"/>
      <c r="E14" s="1378"/>
      <c r="F14" s="1144" t="s">
        <v>663</v>
      </c>
      <c r="G14" s="242"/>
      <c r="H14" s="234"/>
    </row>
    <row r="15" spans="1:8" ht="6" customHeight="1">
      <c r="A15" s="1373"/>
      <c r="B15" s="1115"/>
      <c r="C15" s="1378"/>
      <c r="D15" s="1380"/>
      <c r="E15" s="1378" t="s">
        <v>96</v>
      </c>
      <c r="F15" s="1144"/>
      <c r="G15" s="1378" t="s">
        <v>1462</v>
      </c>
      <c r="H15" s="1366" t="s">
        <v>1463</v>
      </c>
    </row>
    <row r="16" spans="1:8" ht="6" customHeight="1">
      <c r="A16" s="1373"/>
      <c r="B16" s="1115"/>
      <c r="C16" s="1378" t="s">
        <v>1464</v>
      </c>
      <c r="D16" s="1380"/>
      <c r="E16" s="1378"/>
      <c r="F16" s="1144"/>
      <c r="G16" s="1378"/>
      <c r="H16" s="1366"/>
    </row>
    <row r="17" spans="1:8" ht="6" customHeight="1">
      <c r="A17" s="1373"/>
      <c r="B17" s="1115"/>
      <c r="C17" s="1378"/>
      <c r="D17" s="1380"/>
      <c r="E17" s="1378"/>
      <c r="F17" s="1144"/>
      <c r="G17" s="1378" t="s">
        <v>1465</v>
      </c>
      <c r="H17" s="1366" t="s">
        <v>1465</v>
      </c>
    </row>
    <row r="18" spans="1:8" ht="6" customHeight="1">
      <c r="A18" s="1373"/>
      <c r="B18" s="1115"/>
      <c r="C18" s="242"/>
      <c r="D18" s="1380"/>
      <c r="E18" s="1378"/>
      <c r="F18" s="1144"/>
      <c r="G18" s="1378"/>
      <c r="H18" s="1366"/>
    </row>
    <row r="19" spans="1:8" ht="6" customHeight="1">
      <c r="A19" s="1117"/>
      <c r="B19" s="1118"/>
      <c r="C19" s="243"/>
      <c r="D19" s="1381"/>
      <c r="E19" s="243"/>
      <c r="F19" s="1145"/>
      <c r="G19" s="243"/>
      <c r="H19" s="244"/>
    </row>
    <row r="20" spans="1:8" ht="30" customHeight="1">
      <c r="A20" s="161">
        <v>2015</v>
      </c>
      <c r="B20" s="162" t="s">
        <v>276</v>
      </c>
      <c r="C20" s="163">
        <v>100</v>
      </c>
      <c r="D20" s="163">
        <v>100</v>
      </c>
      <c r="E20" s="163">
        <v>100</v>
      </c>
      <c r="F20" s="163">
        <v>100</v>
      </c>
      <c r="G20" s="163">
        <v>100</v>
      </c>
      <c r="H20" s="163">
        <v>100</v>
      </c>
    </row>
    <row r="21" spans="1:8" ht="12" customHeight="1">
      <c r="A21" s="161">
        <v>2016</v>
      </c>
      <c r="B21" s="162" t="s">
        <v>276</v>
      </c>
      <c r="C21" s="163">
        <v>102</v>
      </c>
      <c r="D21" s="163">
        <v>94.4</v>
      </c>
      <c r="E21" s="163">
        <v>101.5</v>
      </c>
      <c r="F21" s="163">
        <v>103.6</v>
      </c>
      <c r="G21" s="163">
        <v>104.8</v>
      </c>
      <c r="H21" s="163">
        <v>103</v>
      </c>
    </row>
    <row r="22" spans="1:8" ht="12" customHeight="1">
      <c r="A22" s="161">
        <v>2017</v>
      </c>
      <c r="B22" s="162" t="s">
        <v>276</v>
      </c>
      <c r="C22" s="163">
        <v>104.7</v>
      </c>
      <c r="D22" s="163">
        <v>94.8</v>
      </c>
      <c r="E22" s="163">
        <v>104.5</v>
      </c>
      <c r="F22" s="163">
        <v>109</v>
      </c>
      <c r="G22" s="163">
        <v>112.1</v>
      </c>
      <c r="H22" s="163">
        <v>107.4</v>
      </c>
    </row>
    <row r="23" spans="1:8" ht="12" customHeight="1">
      <c r="A23" s="161">
        <v>2018</v>
      </c>
      <c r="B23" s="162" t="s">
        <v>276</v>
      </c>
      <c r="C23" s="163">
        <v>105.6</v>
      </c>
      <c r="D23" s="163">
        <v>88.6</v>
      </c>
      <c r="E23" s="163">
        <v>105.6</v>
      </c>
      <c r="F23" s="163">
        <v>117.4</v>
      </c>
      <c r="G23" s="163">
        <v>119.1</v>
      </c>
      <c r="H23" s="163">
        <v>112.8</v>
      </c>
    </row>
    <row r="24" spans="1:8" ht="30" customHeight="1">
      <c r="A24" s="161">
        <v>2014</v>
      </c>
      <c r="B24" s="164" t="s">
        <v>702</v>
      </c>
      <c r="C24" s="163">
        <v>104.6</v>
      </c>
      <c r="D24" s="163">
        <v>107.6</v>
      </c>
      <c r="E24" s="163">
        <v>105.1</v>
      </c>
      <c r="F24" s="163">
        <v>116.6</v>
      </c>
      <c r="G24" s="163">
        <v>115</v>
      </c>
      <c r="H24" s="163">
        <v>119.7</v>
      </c>
    </row>
    <row r="25" spans="1:8" ht="12" customHeight="1">
      <c r="A25" s="161"/>
      <c r="B25" s="164" t="s">
        <v>217</v>
      </c>
      <c r="C25" s="163">
        <v>87.9</v>
      </c>
      <c r="D25" s="163">
        <v>104.1</v>
      </c>
      <c r="E25" s="163">
        <v>86.8</v>
      </c>
      <c r="F25" s="163">
        <v>98.9</v>
      </c>
      <c r="G25" s="163">
        <v>96.6</v>
      </c>
      <c r="H25" s="163">
        <v>103.1</v>
      </c>
    </row>
    <row r="26" spans="1:8" ht="12" customHeight="1">
      <c r="A26" s="161"/>
      <c r="B26" s="164" t="s">
        <v>195</v>
      </c>
      <c r="C26" s="163">
        <v>105.9</v>
      </c>
      <c r="D26" s="163">
        <v>112.6</v>
      </c>
      <c r="E26" s="163">
        <v>106.5</v>
      </c>
      <c r="F26" s="163">
        <v>116</v>
      </c>
      <c r="G26" s="163">
        <v>113.5</v>
      </c>
      <c r="H26" s="163">
        <v>120.8</v>
      </c>
    </row>
    <row r="27" spans="1:8" ht="12" customHeight="1">
      <c r="A27" s="161"/>
      <c r="B27" s="164" t="s">
        <v>196</v>
      </c>
      <c r="C27" s="163">
        <v>106.3</v>
      </c>
      <c r="D27" s="163">
        <v>112.2</v>
      </c>
      <c r="E27" s="163">
        <v>105.6</v>
      </c>
      <c r="F27" s="163">
        <v>118.7</v>
      </c>
      <c r="G27" s="163">
        <v>116.6</v>
      </c>
      <c r="H27" s="163">
        <v>122.5</v>
      </c>
    </row>
    <row r="28" spans="1:8" ht="12" customHeight="1">
      <c r="A28" s="161"/>
      <c r="B28" s="164" t="s">
        <v>197</v>
      </c>
      <c r="C28" s="163">
        <v>103.3</v>
      </c>
      <c r="D28" s="163">
        <v>104.9</v>
      </c>
      <c r="E28" s="163">
        <v>102.7</v>
      </c>
      <c r="F28" s="163">
        <v>109.2</v>
      </c>
      <c r="G28" s="163">
        <v>107.2</v>
      </c>
      <c r="H28" s="163">
        <v>112.9</v>
      </c>
    </row>
    <row r="29" spans="1:8" ht="12" customHeight="1">
      <c r="A29" s="161"/>
      <c r="B29" s="164" t="s">
        <v>666</v>
      </c>
      <c r="C29" s="163">
        <v>96.4</v>
      </c>
      <c r="D29" s="163">
        <v>94.8</v>
      </c>
      <c r="E29" s="163">
        <v>94</v>
      </c>
      <c r="F29" s="163">
        <v>81.099999999999994</v>
      </c>
      <c r="G29" s="163">
        <v>81.599999999999994</v>
      </c>
      <c r="H29" s="163">
        <v>80</v>
      </c>
    </row>
    <row r="30" spans="1:8" ht="24" customHeight="1">
      <c r="A30" s="161">
        <v>2015</v>
      </c>
      <c r="B30" s="164" t="s">
        <v>846</v>
      </c>
      <c r="C30" s="163">
        <v>86.3</v>
      </c>
      <c r="D30" s="163">
        <v>94.7</v>
      </c>
      <c r="E30" s="163">
        <v>88.7</v>
      </c>
      <c r="F30" s="163">
        <v>63.3</v>
      </c>
      <c r="G30" s="163">
        <v>73</v>
      </c>
      <c r="H30" s="163">
        <v>58.5</v>
      </c>
    </row>
    <row r="31" spans="1:8" ht="12" customHeight="1">
      <c r="A31" s="161"/>
      <c r="B31" s="164" t="s">
        <v>56</v>
      </c>
      <c r="C31" s="163">
        <v>91.9</v>
      </c>
      <c r="D31" s="163">
        <v>96.5</v>
      </c>
      <c r="E31" s="163">
        <v>94.5</v>
      </c>
      <c r="F31" s="163">
        <v>67.5</v>
      </c>
      <c r="G31" s="163">
        <v>75.2</v>
      </c>
      <c r="H31" s="163">
        <v>63.7</v>
      </c>
    </row>
    <row r="32" spans="1:8" ht="12" customHeight="1">
      <c r="A32" s="161"/>
      <c r="B32" s="164" t="s">
        <v>61</v>
      </c>
      <c r="C32" s="163">
        <v>107.3</v>
      </c>
      <c r="D32" s="163">
        <v>113.3</v>
      </c>
      <c r="E32" s="163">
        <v>108.8</v>
      </c>
      <c r="F32" s="163">
        <v>98.6</v>
      </c>
      <c r="G32" s="163">
        <v>100.2</v>
      </c>
      <c r="H32" s="163">
        <v>97.8</v>
      </c>
    </row>
    <row r="33" spans="1:8" ht="12" customHeight="1">
      <c r="A33" s="161"/>
      <c r="B33" s="164" t="s">
        <v>62</v>
      </c>
      <c r="C33" s="163">
        <v>99.3</v>
      </c>
      <c r="D33" s="163">
        <v>108.7</v>
      </c>
      <c r="E33" s="163">
        <v>99.5</v>
      </c>
      <c r="F33" s="163">
        <v>106.8</v>
      </c>
      <c r="G33" s="163">
        <v>104.4</v>
      </c>
      <c r="H33" s="163">
        <v>108</v>
      </c>
    </row>
    <row r="34" spans="1:8" ht="12" customHeight="1">
      <c r="A34" s="161"/>
      <c r="B34" s="164" t="s">
        <v>700</v>
      </c>
      <c r="C34" s="163">
        <v>92.6</v>
      </c>
      <c r="D34" s="163">
        <v>98.9</v>
      </c>
      <c r="E34" s="163">
        <v>92.6</v>
      </c>
      <c r="F34" s="163">
        <v>98.8</v>
      </c>
      <c r="G34" s="163">
        <v>96.6</v>
      </c>
      <c r="H34" s="163">
        <v>99.9</v>
      </c>
    </row>
    <row r="35" spans="1:8" ht="12" customHeight="1">
      <c r="A35" s="161"/>
      <c r="B35" s="164" t="s">
        <v>701</v>
      </c>
      <c r="C35" s="163">
        <v>105.6</v>
      </c>
      <c r="D35" s="163">
        <v>102.4</v>
      </c>
      <c r="E35" s="163">
        <v>106.3</v>
      </c>
      <c r="F35" s="163">
        <v>113.9</v>
      </c>
      <c r="G35" s="163">
        <v>111.2</v>
      </c>
      <c r="H35" s="163">
        <v>115.3</v>
      </c>
    </row>
    <row r="36" spans="1:8" ht="12" customHeight="1">
      <c r="A36" s="161"/>
      <c r="B36" s="164" t="s">
        <v>702</v>
      </c>
      <c r="C36" s="163">
        <v>106.2</v>
      </c>
      <c r="D36" s="163">
        <v>107.4</v>
      </c>
      <c r="E36" s="163">
        <v>105.8</v>
      </c>
      <c r="F36" s="163">
        <v>117.6</v>
      </c>
      <c r="G36" s="163">
        <v>114.3</v>
      </c>
      <c r="H36" s="163">
        <v>119.3</v>
      </c>
    </row>
    <row r="37" spans="1:8" ht="12" customHeight="1">
      <c r="A37" s="161"/>
      <c r="B37" s="164" t="s">
        <v>217</v>
      </c>
      <c r="C37" s="163">
        <v>90.9</v>
      </c>
      <c r="D37" s="163">
        <v>96.1</v>
      </c>
      <c r="E37" s="163">
        <v>89.2</v>
      </c>
      <c r="F37" s="163">
        <v>102</v>
      </c>
      <c r="G37" s="163">
        <v>98.6</v>
      </c>
      <c r="H37" s="163">
        <v>103.7</v>
      </c>
    </row>
    <row r="38" spans="1:8" ht="12" customHeight="1">
      <c r="A38" s="161"/>
      <c r="B38" s="164" t="s">
        <v>195</v>
      </c>
      <c r="C38" s="163">
        <v>106.7</v>
      </c>
      <c r="D38" s="163">
        <v>99.3</v>
      </c>
      <c r="E38" s="163">
        <v>106.8</v>
      </c>
      <c r="F38" s="163">
        <v>118.3</v>
      </c>
      <c r="G38" s="163">
        <v>114.4</v>
      </c>
      <c r="H38" s="163">
        <v>120.3</v>
      </c>
    </row>
    <row r="39" spans="1:8" ht="12" customHeight="1">
      <c r="A39" s="161"/>
      <c r="B39" s="164" t="s">
        <v>196</v>
      </c>
      <c r="C39" s="163">
        <v>107.3</v>
      </c>
      <c r="D39" s="163">
        <v>101.9</v>
      </c>
      <c r="E39" s="163">
        <v>106.5</v>
      </c>
      <c r="F39" s="163">
        <v>118.6</v>
      </c>
      <c r="G39" s="163">
        <v>115.9</v>
      </c>
      <c r="H39" s="163">
        <v>120</v>
      </c>
    </row>
    <row r="40" spans="1:8" ht="12" customHeight="1">
      <c r="A40" s="161"/>
      <c r="B40" s="164" t="s">
        <v>197</v>
      </c>
      <c r="C40" s="163">
        <v>107.2</v>
      </c>
      <c r="D40" s="163">
        <v>98.9</v>
      </c>
      <c r="E40" s="163">
        <v>106.2</v>
      </c>
      <c r="F40" s="163">
        <v>112.9</v>
      </c>
      <c r="G40" s="163">
        <v>112</v>
      </c>
      <c r="H40" s="163">
        <v>113.4</v>
      </c>
    </row>
    <row r="41" spans="1:8" ht="12" customHeight="1">
      <c r="A41" s="161"/>
      <c r="B41" s="164" t="s">
        <v>666</v>
      </c>
      <c r="C41" s="163">
        <v>98.5</v>
      </c>
      <c r="D41" s="163">
        <v>82</v>
      </c>
      <c r="E41" s="163">
        <v>95</v>
      </c>
      <c r="F41" s="163">
        <v>81.599999999999994</v>
      </c>
      <c r="G41" s="163">
        <v>84.5</v>
      </c>
      <c r="H41" s="163">
        <v>80.2</v>
      </c>
    </row>
    <row r="42" spans="1:8" ht="24" customHeight="1">
      <c r="A42" s="161">
        <v>2016</v>
      </c>
      <c r="B42" s="164" t="s">
        <v>846</v>
      </c>
      <c r="C42" s="163">
        <v>86</v>
      </c>
      <c r="D42" s="163">
        <v>80.5</v>
      </c>
      <c r="E42" s="163">
        <v>88.3</v>
      </c>
      <c r="F42" s="163">
        <v>58.3</v>
      </c>
      <c r="G42" s="163">
        <v>69.7</v>
      </c>
      <c r="H42" s="163">
        <v>52.6</v>
      </c>
    </row>
    <row r="43" spans="1:8" ht="12" customHeight="1">
      <c r="A43" s="161"/>
      <c r="B43" s="164" t="s">
        <v>56</v>
      </c>
      <c r="C43" s="163">
        <v>98.3</v>
      </c>
      <c r="D43" s="163">
        <v>86.8</v>
      </c>
      <c r="E43" s="163">
        <v>100.4</v>
      </c>
      <c r="F43" s="163">
        <v>79.400000000000006</v>
      </c>
      <c r="G43" s="163">
        <v>88.8</v>
      </c>
      <c r="H43" s="163">
        <v>74.7</v>
      </c>
    </row>
    <row r="44" spans="1:8" ht="12" customHeight="1">
      <c r="A44" s="161"/>
      <c r="B44" s="164" t="s">
        <v>61</v>
      </c>
      <c r="C44" s="163">
        <v>105.2</v>
      </c>
      <c r="D44" s="163">
        <v>98.5</v>
      </c>
      <c r="E44" s="163">
        <v>106.2</v>
      </c>
      <c r="F44" s="163">
        <v>98.3</v>
      </c>
      <c r="G44" s="163">
        <v>102.1</v>
      </c>
      <c r="H44" s="163">
        <v>96.4</v>
      </c>
    </row>
    <row r="45" spans="1:8" ht="12" customHeight="1">
      <c r="A45" s="161"/>
      <c r="B45" s="164" t="s">
        <v>62</v>
      </c>
      <c r="C45" s="163">
        <v>104.4</v>
      </c>
      <c r="D45" s="163">
        <v>101.4</v>
      </c>
      <c r="E45" s="163">
        <v>104.5</v>
      </c>
      <c r="F45" s="163">
        <v>113.6</v>
      </c>
      <c r="G45" s="163">
        <v>112.5</v>
      </c>
      <c r="H45" s="163">
        <v>114.1</v>
      </c>
    </row>
    <row r="46" spans="1:8" ht="12" customHeight="1">
      <c r="A46" s="161"/>
      <c r="B46" s="164" t="s">
        <v>700</v>
      </c>
      <c r="C46" s="163">
        <v>96.9</v>
      </c>
      <c r="D46" s="163">
        <v>101.7</v>
      </c>
      <c r="E46" s="163">
        <v>96.3</v>
      </c>
      <c r="F46" s="163">
        <v>105.8</v>
      </c>
      <c r="G46" s="163">
        <v>105.1</v>
      </c>
      <c r="H46" s="163">
        <v>106.1</v>
      </c>
    </row>
    <row r="47" spans="1:8" ht="12" customHeight="1">
      <c r="A47" s="161"/>
      <c r="B47" s="164" t="s">
        <v>701</v>
      </c>
      <c r="C47" s="163">
        <v>110.4</v>
      </c>
      <c r="D47" s="163">
        <v>100.2</v>
      </c>
      <c r="E47" s="163">
        <v>110.7</v>
      </c>
      <c r="F47" s="163">
        <v>121.2</v>
      </c>
      <c r="G47" s="163">
        <v>120.1</v>
      </c>
      <c r="H47" s="163">
        <v>121.8</v>
      </c>
    </row>
    <row r="48" spans="1:8" ht="12" customHeight="1">
      <c r="A48" s="161"/>
      <c r="B48" s="164" t="s">
        <v>702</v>
      </c>
      <c r="C48" s="163">
        <v>98.5</v>
      </c>
      <c r="D48" s="163">
        <v>96.9</v>
      </c>
      <c r="E48" s="163">
        <v>96.8</v>
      </c>
      <c r="F48" s="163">
        <v>112.2</v>
      </c>
      <c r="G48" s="163">
        <v>111.1</v>
      </c>
      <c r="H48" s="163">
        <v>112.7</v>
      </c>
    </row>
    <row r="49" spans="1:8" ht="12" customHeight="1">
      <c r="A49" s="161"/>
      <c r="B49" s="164" t="s">
        <v>217</v>
      </c>
      <c r="C49" s="163">
        <v>99.7</v>
      </c>
      <c r="D49" s="163">
        <v>97.6</v>
      </c>
      <c r="E49" s="163">
        <v>98</v>
      </c>
      <c r="F49" s="163">
        <v>115.7</v>
      </c>
      <c r="G49" s="163">
        <v>112.9</v>
      </c>
      <c r="H49" s="163">
        <v>117.1</v>
      </c>
    </row>
    <row r="50" spans="1:8" ht="12" customHeight="1">
      <c r="A50" s="161"/>
      <c r="B50" s="164" t="s">
        <v>195</v>
      </c>
      <c r="C50" s="163">
        <v>109.5</v>
      </c>
      <c r="D50" s="163">
        <v>97.1</v>
      </c>
      <c r="E50" s="163">
        <v>109.2</v>
      </c>
      <c r="F50" s="163">
        <v>122</v>
      </c>
      <c r="G50" s="163">
        <v>119.6</v>
      </c>
      <c r="H50" s="163">
        <v>123.2</v>
      </c>
    </row>
    <row r="51" spans="1:8" ht="12" customHeight="1">
      <c r="A51" s="161"/>
      <c r="B51" s="164" t="s">
        <v>196</v>
      </c>
      <c r="C51" s="163">
        <v>101.9</v>
      </c>
      <c r="D51" s="163">
        <v>95.1</v>
      </c>
      <c r="E51" s="163">
        <v>100.4</v>
      </c>
      <c r="F51" s="163">
        <v>112.4</v>
      </c>
      <c r="G51" s="163">
        <v>110.7</v>
      </c>
      <c r="H51" s="163">
        <v>113.2</v>
      </c>
    </row>
    <row r="52" spans="1:8" ht="12" customHeight="1">
      <c r="A52" s="161"/>
      <c r="B52" s="164" t="s">
        <v>197</v>
      </c>
      <c r="C52" s="163">
        <v>111.6</v>
      </c>
      <c r="D52" s="163">
        <v>94.2</v>
      </c>
      <c r="E52" s="163">
        <v>110.4</v>
      </c>
      <c r="F52" s="163">
        <v>119</v>
      </c>
      <c r="G52" s="163">
        <v>116.9</v>
      </c>
      <c r="H52" s="163">
        <v>120.1</v>
      </c>
    </row>
    <row r="53" spans="1:8" ht="12" customHeight="1">
      <c r="A53" s="161"/>
      <c r="B53" s="164" t="s">
        <v>666</v>
      </c>
      <c r="C53" s="163">
        <v>101.2</v>
      </c>
      <c r="D53" s="163">
        <v>82.3</v>
      </c>
      <c r="E53" s="163">
        <v>96.9</v>
      </c>
      <c r="F53" s="163">
        <v>85.2</v>
      </c>
      <c r="G53" s="163">
        <v>87.5</v>
      </c>
      <c r="H53" s="163">
        <v>84</v>
      </c>
    </row>
    <row r="54" spans="1:8" ht="24" customHeight="1">
      <c r="A54" s="161">
        <v>2017</v>
      </c>
      <c r="B54" s="164" t="s">
        <v>846</v>
      </c>
      <c r="C54" s="163">
        <v>91.7</v>
      </c>
      <c r="D54" s="163">
        <v>84.6</v>
      </c>
      <c r="E54" s="163">
        <v>94.8</v>
      </c>
      <c r="F54" s="163">
        <v>58.4</v>
      </c>
      <c r="G54" s="163">
        <v>70.599999999999994</v>
      </c>
      <c r="H54" s="163">
        <v>52.3</v>
      </c>
    </row>
    <row r="55" spans="1:8" ht="12" customHeight="1">
      <c r="A55" s="161"/>
      <c r="B55" s="164" t="s">
        <v>56</v>
      </c>
      <c r="C55" s="163">
        <v>95.8</v>
      </c>
      <c r="D55" s="163">
        <v>81.8</v>
      </c>
      <c r="E55" s="163">
        <v>97.9</v>
      </c>
      <c r="F55" s="163">
        <v>80.400000000000006</v>
      </c>
      <c r="G55" s="163">
        <v>93.6</v>
      </c>
      <c r="H55" s="163">
        <v>73.8</v>
      </c>
    </row>
    <row r="56" spans="1:8" ht="12" customHeight="1">
      <c r="A56" s="161"/>
      <c r="B56" s="164" t="s">
        <v>61</v>
      </c>
      <c r="C56" s="163">
        <v>115</v>
      </c>
      <c r="D56" s="163">
        <v>102.1</v>
      </c>
      <c r="E56" s="163">
        <v>116.4</v>
      </c>
      <c r="F56" s="163">
        <v>117.9</v>
      </c>
      <c r="G56" s="163">
        <v>123.6</v>
      </c>
      <c r="H56" s="163">
        <v>115</v>
      </c>
    </row>
    <row r="57" spans="1:8" ht="12" customHeight="1">
      <c r="A57" s="161"/>
      <c r="B57" s="164" t="s">
        <v>62</v>
      </c>
      <c r="C57" s="163">
        <v>96.6</v>
      </c>
      <c r="D57" s="163">
        <v>97.2</v>
      </c>
      <c r="E57" s="163">
        <v>95.8</v>
      </c>
      <c r="F57" s="163">
        <v>110</v>
      </c>
      <c r="G57" s="163">
        <v>111.1</v>
      </c>
      <c r="H57" s="163">
        <v>109.4</v>
      </c>
    </row>
    <row r="58" spans="1:8" ht="12" customHeight="1">
      <c r="A58" s="161"/>
      <c r="B58" s="164" t="s">
        <v>700</v>
      </c>
      <c r="C58" s="163">
        <v>107.8</v>
      </c>
      <c r="D58" s="163">
        <v>105.3</v>
      </c>
      <c r="E58" s="163">
        <v>107.3</v>
      </c>
      <c r="F58" s="163">
        <v>124.4</v>
      </c>
      <c r="G58" s="163">
        <v>125.9</v>
      </c>
      <c r="H58" s="163">
        <v>123.6</v>
      </c>
    </row>
    <row r="59" spans="1:8" ht="12" customHeight="1">
      <c r="A59" s="161"/>
      <c r="B59" s="164" t="s">
        <v>701</v>
      </c>
      <c r="C59" s="163">
        <v>106.7</v>
      </c>
      <c r="D59" s="163">
        <v>95</v>
      </c>
      <c r="E59" s="163">
        <v>106.4</v>
      </c>
      <c r="F59" s="163">
        <v>120.3</v>
      </c>
      <c r="G59" s="163">
        <v>121.6</v>
      </c>
      <c r="H59" s="163">
        <v>119.6</v>
      </c>
    </row>
    <row r="60" spans="1:8" ht="12" customHeight="1">
      <c r="A60" s="161"/>
      <c r="B60" s="164" t="s">
        <v>702</v>
      </c>
      <c r="C60" s="163">
        <v>102.3</v>
      </c>
      <c r="D60" s="163">
        <v>98.8</v>
      </c>
      <c r="E60" s="163">
        <v>101.2</v>
      </c>
      <c r="F60" s="163">
        <v>118.7</v>
      </c>
      <c r="G60" s="163">
        <v>120</v>
      </c>
      <c r="H60" s="163">
        <v>118</v>
      </c>
    </row>
    <row r="61" spans="1:8" ht="12" customHeight="1">
      <c r="A61" s="161"/>
      <c r="B61" s="164" t="s">
        <v>217</v>
      </c>
      <c r="C61" s="163">
        <v>104.2</v>
      </c>
      <c r="D61" s="163">
        <v>101</v>
      </c>
      <c r="E61" s="163">
        <v>102.9</v>
      </c>
      <c r="F61" s="163">
        <v>122.7</v>
      </c>
      <c r="G61" s="163">
        <v>121.5</v>
      </c>
      <c r="H61" s="163">
        <v>123.3</v>
      </c>
    </row>
    <row r="62" spans="1:8" ht="12" customHeight="1">
      <c r="A62" s="161"/>
      <c r="B62" s="164" t="s">
        <v>195</v>
      </c>
      <c r="C62" s="163">
        <v>109.8</v>
      </c>
      <c r="D62" s="163">
        <v>100.6</v>
      </c>
      <c r="E62" s="163">
        <v>109.9</v>
      </c>
      <c r="F62" s="163">
        <v>123.8</v>
      </c>
      <c r="G62" s="163">
        <v>123.5</v>
      </c>
      <c r="H62" s="163">
        <v>124</v>
      </c>
    </row>
    <row r="63" spans="1:8" ht="12" customHeight="1">
      <c r="A63" s="161"/>
      <c r="B63" s="164" t="s">
        <v>196</v>
      </c>
      <c r="C63" s="163">
        <v>104.5</v>
      </c>
      <c r="D63" s="163">
        <v>93.5</v>
      </c>
      <c r="E63" s="163">
        <v>102.8</v>
      </c>
      <c r="F63" s="163">
        <v>117.8</v>
      </c>
      <c r="G63" s="163">
        <v>117.6</v>
      </c>
      <c r="H63" s="163">
        <v>117.9</v>
      </c>
    </row>
    <row r="64" spans="1:8" ht="12" customHeight="1">
      <c r="A64" s="161"/>
      <c r="B64" s="164" t="s">
        <v>197</v>
      </c>
      <c r="C64" s="163">
        <v>117.9</v>
      </c>
      <c r="D64" s="163">
        <v>96.9</v>
      </c>
      <c r="E64" s="163">
        <v>117.5</v>
      </c>
      <c r="F64" s="163">
        <v>127.6</v>
      </c>
      <c r="G64" s="163">
        <v>127.2</v>
      </c>
      <c r="H64" s="163">
        <v>127.8</v>
      </c>
    </row>
    <row r="65" spans="1:8" ht="12" customHeight="1">
      <c r="A65" s="161"/>
      <c r="B65" s="164" t="s">
        <v>666</v>
      </c>
      <c r="C65" s="163">
        <v>103.8</v>
      </c>
      <c r="D65" s="163">
        <v>81.3</v>
      </c>
      <c r="E65" s="163">
        <v>100.5</v>
      </c>
      <c r="F65" s="163">
        <v>85.4</v>
      </c>
      <c r="G65" s="163">
        <v>89.3</v>
      </c>
      <c r="H65" s="163">
        <v>83.5</v>
      </c>
    </row>
    <row r="66" spans="1:8" ht="24" customHeight="1">
      <c r="A66" s="161">
        <v>2018</v>
      </c>
      <c r="B66" s="164" t="s">
        <v>846</v>
      </c>
      <c r="C66" s="163">
        <v>98.5</v>
      </c>
      <c r="D66" s="163">
        <v>81.7</v>
      </c>
      <c r="E66" s="163">
        <v>101.5</v>
      </c>
      <c r="F66" s="163">
        <v>90.6</v>
      </c>
      <c r="G66" s="163">
        <v>97.6</v>
      </c>
      <c r="H66" s="163">
        <v>72.5</v>
      </c>
    </row>
    <row r="67" spans="1:8" ht="12" customHeight="1">
      <c r="A67" s="161"/>
      <c r="B67" s="164" t="s">
        <v>56</v>
      </c>
      <c r="C67" s="163">
        <v>97.7</v>
      </c>
      <c r="D67" s="163">
        <v>78.8</v>
      </c>
      <c r="E67" s="163">
        <v>100.2</v>
      </c>
      <c r="F67" s="163">
        <v>84</v>
      </c>
      <c r="G67" s="163">
        <v>89.2</v>
      </c>
      <c r="H67" s="163">
        <v>70.599999999999994</v>
      </c>
    </row>
    <row r="68" spans="1:8" ht="12" customHeight="1">
      <c r="A68" s="161"/>
      <c r="B68" s="164" t="s">
        <v>61</v>
      </c>
      <c r="C68" s="163">
        <v>110.8</v>
      </c>
      <c r="D68" s="163">
        <v>91.3</v>
      </c>
      <c r="E68" s="163">
        <v>112.7</v>
      </c>
      <c r="F68" s="163">
        <v>107.9</v>
      </c>
      <c r="G68" s="163">
        <v>111.7</v>
      </c>
      <c r="H68" s="163">
        <v>98</v>
      </c>
    </row>
    <row r="69" spans="1:8" ht="12" customHeight="1">
      <c r="A69" s="161"/>
      <c r="B69" s="164" t="s">
        <v>62</v>
      </c>
      <c r="C69" s="163">
        <v>105</v>
      </c>
      <c r="D69" s="163">
        <v>97.6</v>
      </c>
      <c r="E69" s="163">
        <v>105.4</v>
      </c>
      <c r="F69" s="163">
        <v>124.3</v>
      </c>
      <c r="G69" s="163">
        <v>125.1</v>
      </c>
      <c r="H69" s="163">
        <v>122.3</v>
      </c>
    </row>
    <row r="70" spans="1:8" ht="12" customHeight="1">
      <c r="A70" s="161"/>
      <c r="B70" s="164" t="s">
        <v>700</v>
      </c>
      <c r="C70" s="163">
        <v>104.4</v>
      </c>
      <c r="D70" s="163">
        <v>96.1</v>
      </c>
      <c r="E70" s="163">
        <v>104.6</v>
      </c>
      <c r="F70" s="163">
        <v>124.9</v>
      </c>
      <c r="G70" s="163">
        <v>125.8</v>
      </c>
      <c r="H70" s="163">
        <v>122.7</v>
      </c>
    </row>
    <row r="71" spans="1:8" ht="12" customHeight="1">
      <c r="A71" s="161"/>
      <c r="B71" s="164" t="s">
        <v>701</v>
      </c>
      <c r="C71" s="163">
        <v>112.1</v>
      </c>
      <c r="D71" s="163">
        <v>98.8</v>
      </c>
      <c r="E71" s="163">
        <v>113</v>
      </c>
      <c r="F71" s="163">
        <v>130.4</v>
      </c>
      <c r="G71" s="163">
        <v>131.1</v>
      </c>
      <c r="H71" s="163">
        <v>128.6</v>
      </c>
    </row>
    <row r="72" spans="1:8" ht="12" customHeight="1">
      <c r="A72" s="161"/>
      <c r="B72" s="164" t="s">
        <v>702</v>
      </c>
      <c r="C72" s="163">
        <v>106.6</v>
      </c>
      <c r="D72" s="163">
        <v>97.6</v>
      </c>
      <c r="E72" s="163">
        <v>105.6</v>
      </c>
      <c r="F72" s="163">
        <v>130.69999999999999</v>
      </c>
      <c r="G72" s="163">
        <v>131</v>
      </c>
      <c r="H72" s="163">
        <v>130.1</v>
      </c>
    </row>
    <row r="73" spans="1:8" ht="12" customHeight="1">
      <c r="A73" s="161"/>
      <c r="B73" s="164" t="s">
        <v>217</v>
      </c>
      <c r="C73" s="163">
        <v>103.3</v>
      </c>
      <c r="D73" s="163">
        <v>90</v>
      </c>
      <c r="E73" s="163">
        <v>101.9</v>
      </c>
      <c r="F73" s="163">
        <v>126.4</v>
      </c>
      <c r="G73" s="163">
        <v>126.1</v>
      </c>
      <c r="H73" s="163">
        <v>127.1</v>
      </c>
    </row>
    <row r="74" spans="1:8" ht="12" customHeight="1">
      <c r="A74" s="161"/>
      <c r="B74" s="164" t="s">
        <v>195</v>
      </c>
      <c r="C74" s="163">
        <v>105.7</v>
      </c>
      <c r="D74" s="163">
        <v>86</v>
      </c>
      <c r="E74" s="163">
        <v>105.6</v>
      </c>
      <c r="F74" s="163">
        <v>127.2</v>
      </c>
      <c r="G74" s="163">
        <v>127.5</v>
      </c>
      <c r="H74" s="163">
        <v>126.5</v>
      </c>
    </row>
    <row r="75" spans="1:8" ht="12" customHeight="1">
      <c r="A75" s="161"/>
      <c r="B75" s="164" t="s">
        <v>196</v>
      </c>
      <c r="C75" s="163">
        <v>111.9</v>
      </c>
      <c r="D75" s="163">
        <v>88.9</v>
      </c>
      <c r="E75" s="163">
        <v>110.9</v>
      </c>
      <c r="F75" s="163">
        <v>136.19999999999999</v>
      </c>
      <c r="G75" s="163">
        <v>136.5</v>
      </c>
      <c r="H75" s="163">
        <v>135.6</v>
      </c>
    </row>
    <row r="76" spans="1:8" ht="12" customHeight="1">
      <c r="A76" s="161"/>
      <c r="B76" s="164" t="s">
        <v>197</v>
      </c>
      <c r="C76" s="163">
        <v>113.3</v>
      </c>
      <c r="D76" s="163">
        <v>85.9</v>
      </c>
      <c r="E76" s="163">
        <v>112.3</v>
      </c>
      <c r="F76" s="163">
        <v>132.80000000000001</v>
      </c>
      <c r="G76" s="163">
        <v>133.30000000000001</v>
      </c>
      <c r="H76" s="163">
        <v>131.6</v>
      </c>
    </row>
    <row r="77" spans="1:8" ht="12" customHeight="1">
      <c r="A77" s="161"/>
      <c r="B77" s="164" t="s">
        <v>666</v>
      </c>
      <c r="C77" s="163">
        <v>97.5</v>
      </c>
      <c r="D77" s="163">
        <v>70.599999999999994</v>
      </c>
      <c r="E77" s="163">
        <v>93.8</v>
      </c>
      <c r="F77" s="163">
        <v>92.8</v>
      </c>
      <c r="G77" s="163">
        <v>94.8</v>
      </c>
      <c r="H77" s="163">
        <v>87.7</v>
      </c>
    </row>
    <row r="78" spans="1:8" ht="24" customHeight="1">
      <c r="A78" s="161">
        <v>2019</v>
      </c>
      <c r="B78" s="164" t="s">
        <v>846</v>
      </c>
      <c r="C78" s="163">
        <v>95.5</v>
      </c>
      <c r="D78" s="163">
        <v>66.900000000000006</v>
      </c>
      <c r="E78" s="163">
        <v>97.6</v>
      </c>
      <c r="F78" s="163">
        <v>87.9</v>
      </c>
      <c r="G78" s="163">
        <v>94.5</v>
      </c>
      <c r="H78" s="163">
        <v>71.099999999999994</v>
      </c>
    </row>
    <row r="79" spans="1:8" ht="12" customHeight="1">
      <c r="A79" s="161"/>
      <c r="B79" s="164" t="s">
        <v>56</v>
      </c>
      <c r="C79" s="163">
        <v>98.7</v>
      </c>
      <c r="D79" s="163">
        <v>66.2</v>
      </c>
      <c r="E79" s="163">
        <v>100</v>
      </c>
      <c r="F79" s="163">
        <v>105.6</v>
      </c>
      <c r="G79" s="163">
        <v>111.6</v>
      </c>
      <c r="H79" s="163">
        <v>90.4</v>
      </c>
    </row>
    <row r="80" spans="1:8" ht="12" customHeight="1">
      <c r="A80" s="161"/>
      <c r="B80" s="164" t="s">
        <v>61</v>
      </c>
      <c r="C80" s="163">
        <v>107.7</v>
      </c>
      <c r="D80" s="163">
        <v>77.2</v>
      </c>
      <c r="E80" s="163">
        <v>108.3</v>
      </c>
      <c r="F80" s="163">
        <v>121.2</v>
      </c>
      <c r="G80" s="163">
        <v>124.3</v>
      </c>
      <c r="H80" s="163">
        <v>113.4</v>
      </c>
    </row>
    <row r="81" spans="1:8" ht="12" customHeight="1">
      <c r="A81" s="161"/>
      <c r="B81" s="164" t="s">
        <v>62</v>
      </c>
      <c r="C81" s="163">
        <v>102</v>
      </c>
      <c r="D81" s="163">
        <v>81.400000000000006</v>
      </c>
      <c r="E81" s="163">
        <v>101.1</v>
      </c>
      <c r="F81" s="163">
        <v>132.69999999999999</v>
      </c>
      <c r="G81" s="163">
        <v>133.5</v>
      </c>
      <c r="H81" s="163">
        <v>130.5</v>
      </c>
    </row>
    <row r="82" spans="1:8" ht="12" customHeight="1">
      <c r="A82" s="161"/>
      <c r="B82" s="164" t="s">
        <v>700</v>
      </c>
      <c r="C82" s="163">
        <v>106</v>
      </c>
      <c r="D82" s="163">
        <v>84.3</v>
      </c>
      <c r="E82" s="163">
        <v>105.8</v>
      </c>
      <c r="F82" s="163">
        <v>135.6</v>
      </c>
      <c r="G82" s="163">
        <v>136.9</v>
      </c>
      <c r="H82" s="163">
        <v>132.30000000000001</v>
      </c>
    </row>
    <row r="83" spans="1:8" ht="12" customHeight="1">
      <c r="A83" s="161"/>
      <c r="B83" s="164" t="s">
        <v>701</v>
      </c>
      <c r="C83" s="163">
        <v>96.9</v>
      </c>
      <c r="D83" s="163">
        <v>73.5</v>
      </c>
      <c r="E83" s="163">
        <v>96.7</v>
      </c>
      <c r="F83" s="163">
        <v>124.2</v>
      </c>
      <c r="G83" s="163">
        <v>125.4</v>
      </c>
      <c r="H83" s="163">
        <v>121</v>
      </c>
    </row>
    <row r="84" spans="1:8" ht="12" customHeight="1">
      <c r="A84" s="161"/>
      <c r="B84" s="164" t="s">
        <v>702</v>
      </c>
      <c r="C84" s="163">
        <v>106</v>
      </c>
      <c r="D84" s="163">
        <v>80.8</v>
      </c>
      <c r="E84" s="163">
        <v>104.5</v>
      </c>
      <c r="F84" s="163">
        <v>143.19999999999999</v>
      </c>
      <c r="G84" s="163">
        <v>144</v>
      </c>
      <c r="H84" s="163">
        <v>141.30000000000001</v>
      </c>
    </row>
    <row r="85" spans="1:8" ht="50.1" customHeight="1">
      <c r="A85" s="239" t="s">
        <v>1466</v>
      </c>
      <c r="B85" s="239"/>
      <c r="C85" s="239"/>
      <c r="D85" s="239"/>
      <c r="E85" s="239"/>
      <c r="F85" s="239"/>
      <c r="G85" s="239"/>
      <c r="H85" s="239"/>
    </row>
    <row r="86" spans="1:8" s="240" customFormat="1" ht="42" customHeight="1">
      <c r="A86" s="892" t="s">
        <v>1745</v>
      </c>
      <c r="B86" s="892"/>
      <c r="C86" s="892"/>
      <c r="D86" s="892"/>
      <c r="E86" s="892"/>
      <c r="F86" s="892"/>
      <c r="G86" s="892"/>
      <c r="H86" s="892"/>
    </row>
    <row r="87" spans="1:8">
      <c r="A87" s="239"/>
      <c r="B87" s="239"/>
      <c r="C87" s="239"/>
      <c r="D87" s="239"/>
      <c r="E87" s="239"/>
      <c r="F87" s="239"/>
      <c r="G87" s="239"/>
      <c r="H87" s="239"/>
    </row>
  </sheetData>
  <mergeCells count="22">
    <mergeCell ref="E15:E16"/>
    <mergeCell ref="G15:G16"/>
    <mergeCell ref="H15:H16"/>
    <mergeCell ref="C16:C17"/>
    <mergeCell ref="E17:E18"/>
    <mergeCell ref="G17:G18"/>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39" customWidth="1"/>
    <col min="2" max="2" width="6.7109375" style="339" customWidth="1"/>
    <col min="3" max="25" width="1.5703125" style="339" customWidth="1"/>
    <col min="26" max="34" width="1.7109375" style="339" customWidth="1"/>
    <col min="35" max="43" width="1.5703125" style="339" customWidth="1"/>
    <col min="44" max="54" width="1.7109375" style="339" customWidth="1"/>
    <col min="55" max="55" width="1.5703125" style="339" customWidth="1"/>
    <col min="56" max="58" width="1.42578125" style="339" customWidth="1"/>
    <col min="59" max="60" width="1.5703125" style="339" customWidth="1"/>
    <col min="61" max="62" width="1.42578125" style="339" customWidth="1"/>
    <col min="63" max="69" width="1.5703125" style="339" customWidth="1"/>
    <col min="70" max="81" width="1.42578125" style="339" customWidth="1"/>
    <col min="82" max="82" width="1.7109375" style="339" customWidth="1"/>
    <col min="83" max="257" width="16.28515625" style="339"/>
    <col min="258" max="258" width="5.5703125" style="339" customWidth="1"/>
    <col min="259" max="259" width="6.7109375" style="339" customWidth="1"/>
    <col min="260" max="282" width="1.5703125" style="339" customWidth="1"/>
    <col min="283" max="291" width="1.7109375" style="339" customWidth="1"/>
    <col min="292" max="300" width="1.5703125" style="339" customWidth="1"/>
    <col min="301" max="311" width="1.7109375" style="339" customWidth="1"/>
    <col min="312" max="312" width="1.5703125" style="339" customWidth="1"/>
    <col min="313" max="315" width="1.42578125" style="339" customWidth="1"/>
    <col min="316" max="317" width="1.5703125" style="339" customWidth="1"/>
    <col min="318" max="319" width="1.42578125" style="339" customWidth="1"/>
    <col min="320" max="326" width="1.5703125" style="339" customWidth="1"/>
    <col min="327" max="338" width="1.42578125" style="339" customWidth="1"/>
    <col min="339" max="513" width="16.28515625" style="339"/>
    <col min="514" max="514" width="5.5703125" style="339" customWidth="1"/>
    <col min="515" max="515" width="6.7109375" style="339" customWidth="1"/>
    <col min="516" max="538" width="1.5703125" style="339" customWidth="1"/>
    <col min="539" max="547" width="1.7109375" style="339" customWidth="1"/>
    <col min="548" max="556" width="1.5703125" style="339" customWidth="1"/>
    <col min="557" max="567" width="1.7109375" style="339" customWidth="1"/>
    <col min="568" max="568" width="1.5703125" style="339" customWidth="1"/>
    <col min="569" max="571" width="1.42578125" style="339" customWidth="1"/>
    <col min="572" max="573" width="1.5703125" style="339" customWidth="1"/>
    <col min="574" max="575" width="1.42578125" style="339" customWidth="1"/>
    <col min="576" max="582" width="1.5703125" style="339" customWidth="1"/>
    <col min="583" max="594" width="1.42578125" style="339" customWidth="1"/>
    <col min="595" max="769" width="16.28515625" style="339"/>
    <col min="770" max="770" width="5.5703125" style="339" customWidth="1"/>
    <col min="771" max="771" width="6.7109375" style="339" customWidth="1"/>
    <col min="772" max="794" width="1.5703125" style="339" customWidth="1"/>
    <col min="795" max="803" width="1.7109375" style="339" customWidth="1"/>
    <col min="804" max="812" width="1.5703125" style="339" customWidth="1"/>
    <col min="813" max="823" width="1.7109375" style="339" customWidth="1"/>
    <col min="824" max="824" width="1.5703125" style="339" customWidth="1"/>
    <col min="825" max="827" width="1.42578125" style="339" customWidth="1"/>
    <col min="828" max="829" width="1.5703125" style="339" customWidth="1"/>
    <col min="830" max="831" width="1.42578125" style="339" customWidth="1"/>
    <col min="832" max="838" width="1.5703125" style="339" customWidth="1"/>
    <col min="839" max="850" width="1.42578125" style="339" customWidth="1"/>
    <col min="851" max="1025" width="16.28515625" style="339"/>
    <col min="1026" max="1026" width="5.5703125" style="339" customWidth="1"/>
    <col min="1027" max="1027" width="6.7109375" style="339" customWidth="1"/>
    <col min="1028" max="1050" width="1.5703125" style="339" customWidth="1"/>
    <col min="1051" max="1059" width="1.7109375" style="339" customWidth="1"/>
    <col min="1060" max="1068" width="1.5703125" style="339" customWidth="1"/>
    <col min="1069" max="1079" width="1.7109375" style="339" customWidth="1"/>
    <col min="1080" max="1080" width="1.5703125" style="339" customWidth="1"/>
    <col min="1081" max="1083" width="1.42578125" style="339" customWidth="1"/>
    <col min="1084" max="1085" width="1.5703125" style="339" customWidth="1"/>
    <col min="1086" max="1087" width="1.42578125" style="339" customWidth="1"/>
    <col min="1088" max="1094" width="1.5703125" style="339" customWidth="1"/>
    <col min="1095" max="1106" width="1.42578125" style="339" customWidth="1"/>
    <col min="1107" max="1281" width="16.28515625" style="339"/>
    <col min="1282" max="1282" width="5.5703125" style="339" customWidth="1"/>
    <col min="1283" max="1283" width="6.7109375" style="339" customWidth="1"/>
    <col min="1284" max="1306" width="1.5703125" style="339" customWidth="1"/>
    <col min="1307" max="1315" width="1.7109375" style="339" customWidth="1"/>
    <col min="1316" max="1324" width="1.5703125" style="339" customWidth="1"/>
    <col min="1325" max="1335" width="1.7109375" style="339" customWidth="1"/>
    <col min="1336" max="1336" width="1.5703125" style="339" customWidth="1"/>
    <col min="1337" max="1339" width="1.42578125" style="339" customWidth="1"/>
    <col min="1340" max="1341" width="1.5703125" style="339" customWidth="1"/>
    <col min="1342" max="1343" width="1.42578125" style="339" customWidth="1"/>
    <col min="1344" max="1350" width="1.5703125" style="339" customWidth="1"/>
    <col min="1351" max="1362" width="1.42578125" style="339" customWidth="1"/>
    <col min="1363" max="1537" width="16.28515625" style="339"/>
    <col min="1538" max="1538" width="5.5703125" style="339" customWidth="1"/>
    <col min="1539" max="1539" width="6.7109375" style="339" customWidth="1"/>
    <col min="1540" max="1562" width="1.5703125" style="339" customWidth="1"/>
    <col min="1563" max="1571" width="1.7109375" style="339" customWidth="1"/>
    <col min="1572" max="1580" width="1.5703125" style="339" customWidth="1"/>
    <col min="1581" max="1591" width="1.7109375" style="339" customWidth="1"/>
    <col min="1592" max="1592" width="1.5703125" style="339" customWidth="1"/>
    <col min="1593" max="1595" width="1.42578125" style="339" customWidth="1"/>
    <col min="1596" max="1597" width="1.5703125" style="339" customWidth="1"/>
    <col min="1598" max="1599" width="1.42578125" style="339" customWidth="1"/>
    <col min="1600" max="1606" width="1.5703125" style="339" customWidth="1"/>
    <col min="1607" max="1618" width="1.42578125" style="339" customWidth="1"/>
    <col min="1619" max="1793" width="16.28515625" style="339"/>
    <col min="1794" max="1794" width="5.5703125" style="339" customWidth="1"/>
    <col min="1795" max="1795" width="6.7109375" style="339" customWidth="1"/>
    <col min="1796" max="1818" width="1.5703125" style="339" customWidth="1"/>
    <col min="1819" max="1827" width="1.7109375" style="339" customWidth="1"/>
    <col min="1828" max="1836" width="1.5703125" style="339" customWidth="1"/>
    <col min="1837" max="1847" width="1.7109375" style="339" customWidth="1"/>
    <col min="1848" max="1848" width="1.5703125" style="339" customWidth="1"/>
    <col min="1849" max="1851" width="1.42578125" style="339" customWidth="1"/>
    <col min="1852" max="1853" width="1.5703125" style="339" customWidth="1"/>
    <col min="1854" max="1855" width="1.42578125" style="339" customWidth="1"/>
    <col min="1856" max="1862" width="1.5703125" style="339" customWidth="1"/>
    <col min="1863" max="1874" width="1.42578125" style="339" customWidth="1"/>
    <col min="1875" max="2049" width="16.28515625" style="339"/>
    <col min="2050" max="2050" width="5.5703125" style="339" customWidth="1"/>
    <col min="2051" max="2051" width="6.7109375" style="339" customWidth="1"/>
    <col min="2052" max="2074" width="1.5703125" style="339" customWidth="1"/>
    <col min="2075" max="2083" width="1.7109375" style="339" customWidth="1"/>
    <col min="2084" max="2092" width="1.5703125" style="339" customWidth="1"/>
    <col min="2093" max="2103" width="1.7109375" style="339" customWidth="1"/>
    <col min="2104" max="2104" width="1.5703125" style="339" customWidth="1"/>
    <col min="2105" max="2107" width="1.42578125" style="339" customWidth="1"/>
    <col min="2108" max="2109" width="1.5703125" style="339" customWidth="1"/>
    <col min="2110" max="2111" width="1.42578125" style="339" customWidth="1"/>
    <col min="2112" max="2118" width="1.5703125" style="339" customWidth="1"/>
    <col min="2119" max="2130" width="1.42578125" style="339" customWidth="1"/>
    <col min="2131" max="2305" width="16.28515625" style="339"/>
    <col min="2306" max="2306" width="5.5703125" style="339" customWidth="1"/>
    <col min="2307" max="2307" width="6.7109375" style="339" customWidth="1"/>
    <col min="2308" max="2330" width="1.5703125" style="339" customWidth="1"/>
    <col min="2331" max="2339" width="1.7109375" style="339" customWidth="1"/>
    <col min="2340" max="2348" width="1.5703125" style="339" customWidth="1"/>
    <col min="2349" max="2359" width="1.7109375" style="339" customWidth="1"/>
    <col min="2360" max="2360" width="1.5703125" style="339" customWidth="1"/>
    <col min="2361" max="2363" width="1.42578125" style="339" customWidth="1"/>
    <col min="2364" max="2365" width="1.5703125" style="339" customWidth="1"/>
    <col min="2366" max="2367" width="1.42578125" style="339" customWidth="1"/>
    <col min="2368" max="2374" width="1.5703125" style="339" customWidth="1"/>
    <col min="2375" max="2386" width="1.42578125" style="339" customWidth="1"/>
    <col min="2387" max="2561" width="16.28515625" style="339"/>
    <col min="2562" max="2562" width="5.5703125" style="339" customWidth="1"/>
    <col min="2563" max="2563" width="6.7109375" style="339" customWidth="1"/>
    <col min="2564" max="2586" width="1.5703125" style="339" customWidth="1"/>
    <col min="2587" max="2595" width="1.7109375" style="339" customWidth="1"/>
    <col min="2596" max="2604" width="1.5703125" style="339" customWidth="1"/>
    <col min="2605" max="2615" width="1.7109375" style="339" customWidth="1"/>
    <col min="2616" max="2616" width="1.5703125" style="339" customWidth="1"/>
    <col min="2617" max="2619" width="1.42578125" style="339" customWidth="1"/>
    <col min="2620" max="2621" width="1.5703125" style="339" customWidth="1"/>
    <col min="2622" max="2623" width="1.42578125" style="339" customWidth="1"/>
    <col min="2624" max="2630" width="1.5703125" style="339" customWidth="1"/>
    <col min="2631" max="2642" width="1.42578125" style="339" customWidth="1"/>
    <col min="2643" max="2817" width="16.28515625" style="339"/>
    <col min="2818" max="2818" width="5.5703125" style="339" customWidth="1"/>
    <col min="2819" max="2819" width="6.7109375" style="339" customWidth="1"/>
    <col min="2820" max="2842" width="1.5703125" style="339" customWidth="1"/>
    <col min="2843" max="2851" width="1.7109375" style="339" customWidth="1"/>
    <col min="2852" max="2860" width="1.5703125" style="339" customWidth="1"/>
    <col min="2861" max="2871" width="1.7109375" style="339" customWidth="1"/>
    <col min="2872" max="2872" width="1.5703125" style="339" customWidth="1"/>
    <col min="2873" max="2875" width="1.42578125" style="339" customWidth="1"/>
    <col min="2876" max="2877" width="1.5703125" style="339" customWidth="1"/>
    <col min="2878" max="2879" width="1.42578125" style="339" customWidth="1"/>
    <col min="2880" max="2886" width="1.5703125" style="339" customWidth="1"/>
    <col min="2887" max="2898" width="1.42578125" style="339" customWidth="1"/>
    <col min="2899" max="3073" width="16.28515625" style="339"/>
    <col min="3074" max="3074" width="5.5703125" style="339" customWidth="1"/>
    <col min="3075" max="3075" width="6.7109375" style="339" customWidth="1"/>
    <col min="3076" max="3098" width="1.5703125" style="339" customWidth="1"/>
    <col min="3099" max="3107" width="1.7109375" style="339" customWidth="1"/>
    <col min="3108" max="3116" width="1.5703125" style="339" customWidth="1"/>
    <col min="3117" max="3127" width="1.7109375" style="339" customWidth="1"/>
    <col min="3128" max="3128" width="1.5703125" style="339" customWidth="1"/>
    <col min="3129" max="3131" width="1.42578125" style="339" customWidth="1"/>
    <col min="3132" max="3133" width="1.5703125" style="339" customWidth="1"/>
    <col min="3134" max="3135" width="1.42578125" style="339" customWidth="1"/>
    <col min="3136" max="3142" width="1.5703125" style="339" customWidth="1"/>
    <col min="3143" max="3154" width="1.42578125" style="339" customWidth="1"/>
    <col min="3155" max="3329" width="16.28515625" style="339"/>
    <col min="3330" max="3330" width="5.5703125" style="339" customWidth="1"/>
    <col min="3331" max="3331" width="6.7109375" style="339" customWidth="1"/>
    <col min="3332" max="3354" width="1.5703125" style="339" customWidth="1"/>
    <col min="3355" max="3363" width="1.7109375" style="339" customWidth="1"/>
    <col min="3364" max="3372" width="1.5703125" style="339" customWidth="1"/>
    <col min="3373" max="3383" width="1.7109375" style="339" customWidth="1"/>
    <col min="3384" max="3384" width="1.5703125" style="339" customWidth="1"/>
    <col min="3385" max="3387" width="1.42578125" style="339" customWidth="1"/>
    <col min="3388" max="3389" width="1.5703125" style="339" customWidth="1"/>
    <col min="3390" max="3391" width="1.42578125" style="339" customWidth="1"/>
    <col min="3392" max="3398" width="1.5703125" style="339" customWidth="1"/>
    <col min="3399" max="3410" width="1.42578125" style="339" customWidth="1"/>
    <col min="3411" max="3585" width="16.28515625" style="339"/>
    <col min="3586" max="3586" width="5.5703125" style="339" customWidth="1"/>
    <col min="3587" max="3587" width="6.7109375" style="339" customWidth="1"/>
    <col min="3588" max="3610" width="1.5703125" style="339" customWidth="1"/>
    <col min="3611" max="3619" width="1.7109375" style="339" customWidth="1"/>
    <col min="3620" max="3628" width="1.5703125" style="339" customWidth="1"/>
    <col min="3629" max="3639" width="1.7109375" style="339" customWidth="1"/>
    <col min="3640" max="3640" width="1.5703125" style="339" customWidth="1"/>
    <col min="3641" max="3643" width="1.42578125" style="339" customWidth="1"/>
    <col min="3644" max="3645" width="1.5703125" style="339" customWidth="1"/>
    <col min="3646" max="3647" width="1.42578125" style="339" customWidth="1"/>
    <col min="3648" max="3654" width="1.5703125" style="339" customWidth="1"/>
    <col min="3655" max="3666" width="1.42578125" style="339" customWidth="1"/>
    <col min="3667" max="3841" width="16.28515625" style="339"/>
    <col min="3842" max="3842" width="5.5703125" style="339" customWidth="1"/>
    <col min="3843" max="3843" width="6.7109375" style="339" customWidth="1"/>
    <col min="3844" max="3866" width="1.5703125" style="339" customWidth="1"/>
    <col min="3867" max="3875" width="1.7109375" style="339" customWidth="1"/>
    <col min="3876" max="3884" width="1.5703125" style="339" customWidth="1"/>
    <col min="3885" max="3895" width="1.7109375" style="339" customWidth="1"/>
    <col min="3896" max="3896" width="1.5703125" style="339" customWidth="1"/>
    <col min="3897" max="3899" width="1.42578125" style="339" customWidth="1"/>
    <col min="3900" max="3901" width="1.5703125" style="339" customWidth="1"/>
    <col min="3902" max="3903" width="1.42578125" style="339" customWidth="1"/>
    <col min="3904" max="3910" width="1.5703125" style="339" customWidth="1"/>
    <col min="3911" max="3922" width="1.42578125" style="339" customWidth="1"/>
    <col min="3923" max="4097" width="16.28515625" style="339"/>
    <col min="4098" max="4098" width="5.5703125" style="339" customWidth="1"/>
    <col min="4099" max="4099" width="6.7109375" style="339" customWidth="1"/>
    <col min="4100" max="4122" width="1.5703125" style="339" customWidth="1"/>
    <col min="4123" max="4131" width="1.7109375" style="339" customWidth="1"/>
    <col min="4132" max="4140" width="1.5703125" style="339" customWidth="1"/>
    <col min="4141" max="4151" width="1.7109375" style="339" customWidth="1"/>
    <col min="4152" max="4152" width="1.5703125" style="339" customWidth="1"/>
    <col min="4153" max="4155" width="1.42578125" style="339" customWidth="1"/>
    <col min="4156" max="4157" width="1.5703125" style="339" customWidth="1"/>
    <col min="4158" max="4159" width="1.42578125" style="339" customWidth="1"/>
    <col min="4160" max="4166" width="1.5703125" style="339" customWidth="1"/>
    <col min="4167" max="4178" width="1.42578125" style="339" customWidth="1"/>
    <col min="4179" max="4353" width="16.28515625" style="339"/>
    <col min="4354" max="4354" width="5.5703125" style="339" customWidth="1"/>
    <col min="4355" max="4355" width="6.7109375" style="339" customWidth="1"/>
    <col min="4356" max="4378" width="1.5703125" style="339" customWidth="1"/>
    <col min="4379" max="4387" width="1.7109375" style="339" customWidth="1"/>
    <col min="4388" max="4396" width="1.5703125" style="339" customWidth="1"/>
    <col min="4397" max="4407" width="1.7109375" style="339" customWidth="1"/>
    <col min="4408" max="4408" width="1.5703125" style="339" customWidth="1"/>
    <col min="4409" max="4411" width="1.42578125" style="339" customWidth="1"/>
    <col min="4412" max="4413" width="1.5703125" style="339" customWidth="1"/>
    <col min="4414" max="4415" width="1.42578125" style="339" customWidth="1"/>
    <col min="4416" max="4422" width="1.5703125" style="339" customWidth="1"/>
    <col min="4423" max="4434" width="1.42578125" style="339" customWidth="1"/>
    <col min="4435" max="4609" width="16.28515625" style="339"/>
    <col min="4610" max="4610" width="5.5703125" style="339" customWidth="1"/>
    <col min="4611" max="4611" width="6.7109375" style="339" customWidth="1"/>
    <col min="4612" max="4634" width="1.5703125" style="339" customWidth="1"/>
    <col min="4635" max="4643" width="1.7109375" style="339" customWidth="1"/>
    <col min="4644" max="4652" width="1.5703125" style="339" customWidth="1"/>
    <col min="4653" max="4663" width="1.7109375" style="339" customWidth="1"/>
    <col min="4664" max="4664" width="1.5703125" style="339" customWidth="1"/>
    <col min="4665" max="4667" width="1.42578125" style="339" customWidth="1"/>
    <col min="4668" max="4669" width="1.5703125" style="339" customWidth="1"/>
    <col min="4670" max="4671" width="1.42578125" style="339" customWidth="1"/>
    <col min="4672" max="4678" width="1.5703125" style="339" customWidth="1"/>
    <col min="4679" max="4690" width="1.42578125" style="339" customWidth="1"/>
    <col min="4691" max="4865" width="16.28515625" style="339"/>
    <col min="4866" max="4866" width="5.5703125" style="339" customWidth="1"/>
    <col min="4867" max="4867" width="6.7109375" style="339" customWidth="1"/>
    <col min="4868" max="4890" width="1.5703125" style="339" customWidth="1"/>
    <col min="4891" max="4899" width="1.7109375" style="339" customWidth="1"/>
    <col min="4900" max="4908" width="1.5703125" style="339" customWidth="1"/>
    <col min="4909" max="4919" width="1.7109375" style="339" customWidth="1"/>
    <col min="4920" max="4920" width="1.5703125" style="339" customWidth="1"/>
    <col min="4921" max="4923" width="1.42578125" style="339" customWidth="1"/>
    <col min="4924" max="4925" width="1.5703125" style="339" customWidth="1"/>
    <col min="4926" max="4927" width="1.42578125" style="339" customWidth="1"/>
    <col min="4928" max="4934" width="1.5703125" style="339" customWidth="1"/>
    <col min="4935" max="4946" width="1.42578125" style="339" customWidth="1"/>
    <col min="4947" max="5121" width="16.28515625" style="339"/>
    <col min="5122" max="5122" width="5.5703125" style="339" customWidth="1"/>
    <col min="5123" max="5123" width="6.7109375" style="339" customWidth="1"/>
    <col min="5124" max="5146" width="1.5703125" style="339" customWidth="1"/>
    <col min="5147" max="5155" width="1.7109375" style="339" customWidth="1"/>
    <col min="5156" max="5164" width="1.5703125" style="339" customWidth="1"/>
    <col min="5165" max="5175" width="1.7109375" style="339" customWidth="1"/>
    <col min="5176" max="5176" width="1.5703125" style="339" customWidth="1"/>
    <col min="5177" max="5179" width="1.42578125" style="339" customWidth="1"/>
    <col min="5180" max="5181" width="1.5703125" style="339" customWidth="1"/>
    <col min="5182" max="5183" width="1.42578125" style="339" customWidth="1"/>
    <col min="5184" max="5190" width="1.5703125" style="339" customWidth="1"/>
    <col min="5191" max="5202" width="1.42578125" style="339" customWidth="1"/>
    <col min="5203" max="5377" width="16.28515625" style="339"/>
    <col min="5378" max="5378" width="5.5703125" style="339" customWidth="1"/>
    <col min="5379" max="5379" width="6.7109375" style="339" customWidth="1"/>
    <col min="5380" max="5402" width="1.5703125" style="339" customWidth="1"/>
    <col min="5403" max="5411" width="1.7109375" style="339" customWidth="1"/>
    <col min="5412" max="5420" width="1.5703125" style="339" customWidth="1"/>
    <col min="5421" max="5431" width="1.7109375" style="339" customWidth="1"/>
    <col min="5432" max="5432" width="1.5703125" style="339" customWidth="1"/>
    <col min="5433" max="5435" width="1.42578125" style="339" customWidth="1"/>
    <col min="5436" max="5437" width="1.5703125" style="339" customWidth="1"/>
    <col min="5438" max="5439" width="1.42578125" style="339" customWidth="1"/>
    <col min="5440" max="5446" width="1.5703125" style="339" customWidth="1"/>
    <col min="5447" max="5458" width="1.42578125" style="339" customWidth="1"/>
    <col min="5459" max="5633" width="16.28515625" style="339"/>
    <col min="5634" max="5634" width="5.5703125" style="339" customWidth="1"/>
    <col min="5635" max="5635" width="6.7109375" style="339" customWidth="1"/>
    <col min="5636" max="5658" width="1.5703125" style="339" customWidth="1"/>
    <col min="5659" max="5667" width="1.7109375" style="339" customWidth="1"/>
    <col min="5668" max="5676" width="1.5703125" style="339" customWidth="1"/>
    <col min="5677" max="5687" width="1.7109375" style="339" customWidth="1"/>
    <col min="5688" max="5688" width="1.5703125" style="339" customWidth="1"/>
    <col min="5689" max="5691" width="1.42578125" style="339" customWidth="1"/>
    <col min="5692" max="5693" width="1.5703125" style="339" customWidth="1"/>
    <col min="5694" max="5695" width="1.42578125" style="339" customWidth="1"/>
    <col min="5696" max="5702" width="1.5703125" style="339" customWidth="1"/>
    <col min="5703" max="5714" width="1.42578125" style="339" customWidth="1"/>
    <col min="5715" max="5889" width="16.28515625" style="339"/>
    <col min="5890" max="5890" width="5.5703125" style="339" customWidth="1"/>
    <col min="5891" max="5891" width="6.7109375" style="339" customWidth="1"/>
    <col min="5892" max="5914" width="1.5703125" style="339" customWidth="1"/>
    <col min="5915" max="5923" width="1.7109375" style="339" customWidth="1"/>
    <col min="5924" max="5932" width="1.5703125" style="339" customWidth="1"/>
    <col min="5933" max="5943" width="1.7109375" style="339" customWidth="1"/>
    <col min="5944" max="5944" width="1.5703125" style="339" customWidth="1"/>
    <col min="5945" max="5947" width="1.42578125" style="339" customWidth="1"/>
    <col min="5948" max="5949" width="1.5703125" style="339" customWidth="1"/>
    <col min="5950" max="5951" width="1.42578125" style="339" customWidth="1"/>
    <col min="5952" max="5958" width="1.5703125" style="339" customWidth="1"/>
    <col min="5959" max="5970" width="1.42578125" style="339" customWidth="1"/>
    <col min="5971" max="6145" width="16.28515625" style="339"/>
    <col min="6146" max="6146" width="5.5703125" style="339" customWidth="1"/>
    <col min="6147" max="6147" width="6.7109375" style="339" customWidth="1"/>
    <col min="6148" max="6170" width="1.5703125" style="339" customWidth="1"/>
    <col min="6171" max="6179" width="1.7109375" style="339" customWidth="1"/>
    <col min="6180" max="6188" width="1.5703125" style="339" customWidth="1"/>
    <col min="6189" max="6199" width="1.7109375" style="339" customWidth="1"/>
    <col min="6200" max="6200" width="1.5703125" style="339" customWidth="1"/>
    <col min="6201" max="6203" width="1.42578125" style="339" customWidth="1"/>
    <col min="6204" max="6205" width="1.5703125" style="339" customWidth="1"/>
    <col min="6206" max="6207" width="1.42578125" style="339" customWidth="1"/>
    <col min="6208" max="6214" width="1.5703125" style="339" customWidth="1"/>
    <col min="6215" max="6226" width="1.42578125" style="339" customWidth="1"/>
    <col min="6227" max="6401" width="16.28515625" style="339"/>
    <col min="6402" max="6402" width="5.5703125" style="339" customWidth="1"/>
    <col min="6403" max="6403" width="6.7109375" style="339" customWidth="1"/>
    <col min="6404" max="6426" width="1.5703125" style="339" customWidth="1"/>
    <col min="6427" max="6435" width="1.7109375" style="339" customWidth="1"/>
    <col min="6436" max="6444" width="1.5703125" style="339" customWidth="1"/>
    <col min="6445" max="6455" width="1.7109375" style="339" customWidth="1"/>
    <col min="6456" max="6456" width="1.5703125" style="339" customWidth="1"/>
    <col min="6457" max="6459" width="1.42578125" style="339" customWidth="1"/>
    <col min="6460" max="6461" width="1.5703125" style="339" customWidth="1"/>
    <col min="6462" max="6463" width="1.42578125" style="339" customWidth="1"/>
    <col min="6464" max="6470" width="1.5703125" style="339" customWidth="1"/>
    <col min="6471" max="6482" width="1.42578125" style="339" customWidth="1"/>
    <col min="6483" max="6657" width="16.28515625" style="339"/>
    <col min="6658" max="6658" width="5.5703125" style="339" customWidth="1"/>
    <col min="6659" max="6659" width="6.7109375" style="339" customWidth="1"/>
    <col min="6660" max="6682" width="1.5703125" style="339" customWidth="1"/>
    <col min="6683" max="6691" width="1.7109375" style="339" customWidth="1"/>
    <col min="6692" max="6700" width="1.5703125" style="339" customWidth="1"/>
    <col min="6701" max="6711" width="1.7109375" style="339" customWidth="1"/>
    <col min="6712" max="6712" width="1.5703125" style="339" customWidth="1"/>
    <col min="6713" max="6715" width="1.42578125" style="339" customWidth="1"/>
    <col min="6716" max="6717" width="1.5703125" style="339" customWidth="1"/>
    <col min="6718" max="6719" width="1.42578125" style="339" customWidth="1"/>
    <col min="6720" max="6726" width="1.5703125" style="339" customWidth="1"/>
    <col min="6727" max="6738" width="1.42578125" style="339" customWidth="1"/>
    <col min="6739" max="6913" width="16.28515625" style="339"/>
    <col min="6914" max="6914" width="5.5703125" style="339" customWidth="1"/>
    <col min="6915" max="6915" width="6.7109375" style="339" customWidth="1"/>
    <col min="6916" max="6938" width="1.5703125" style="339" customWidth="1"/>
    <col min="6939" max="6947" width="1.7109375" style="339" customWidth="1"/>
    <col min="6948" max="6956" width="1.5703125" style="339" customWidth="1"/>
    <col min="6957" max="6967" width="1.7109375" style="339" customWidth="1"/>
    <col min="6968" max="6968" width="1.5703125" style="339" customWidth="1"/>
    <col min="6969" max="6971" width="1.42578125" style="339" customWidth="1"/>
    <col min="6972" max="6973" width="1.5703125" style="339" customWidth="1"/>
    <col min="6974" max="6975" width="1.42578125" style="339" customWidth="1"/>
    <col min="6976" max="6982" width="1.5703125" style="339" customWidth="1"/>
    <col min="6983" max="6994" width="1.42578125" style="339" customWidth="1"/>
    <col min="6995" max="7169" width="16.28515625" style="339"/>
    <col min="7170" max="7170" width="5.5703125" style="339" customWidth="1"/>
    <col min="7171" max="7171" width="6.7109375" style="339" customWidth="1"/>
    <col min="7172" max="7194" width="1.5703125" style="339" customWidth="1"/>
    <col min="7195" max="7203" width="1.7109375" style="339" customWidth="1"/>
    <col min="7204" max="7212" width="1.5703125" style="339" customWidth="1"/>
    <col min="7213" max="7223" width="1.7109375" style="339" customWidth="1"/>
    <col min="7224" max="7224" width="1.5703125" style="339" customWidth="1"/>
    <col min="7225" max="7227" width="1.42578125" style="339" customWidth="1"/>
    <col min="7228" max="7229" width="1.5703125" style="339" customWidth="1"/>
    <col min="7230" max="7231" width="1.42578125" style="339" customWidth="1"/>
    <col min="7232" max="7238" width="1.5703125" style="339" customWidth="1"/>
    <col min="7239" max="7250" width="1.42578125" style="339" customWidth="1"/>
    <col min="7251" max="7425" width="16.28515625" style="339"/>
    <col min="7426" max="7426" width="5.5703125" style="339" customWidth="1"/>
    <col min="7427" max="7427" width="6.7109375" style="339" customWidth="1"/>
    <col min="7428" max="7450" width="1.5703125" style="339" customWidth="1"/>
    <col min="7451" max="7459" width="1.7109375" style="339" customWidth="1"/>
    <col min="7460" max="7468" width="1.5703125" style="339" customWidth="1"/>
    <col min="7469" max="7479" width="1.7109375" style="339" customWidth="1"/>
    <col min="7480" max="7480" width="1.5703125" style="339" customWidth="1"/>
    <col min="7481" max="7483" width="1.42578125" style="339" customWidth="1"/>
    <col min="7484" max="7485" width="1.5703125" style="339" customWidth="1"/>
    <col min="7486" max="7487" width="1.42578125" style="339" customWidth="1"/>
    <col min="7488" max="7494" width="1.5703125" style="339" customWidth="1"/>
    <col min="7495" max="7506" width="1.42578125" style="339" customWidth="1"/>
    <col min="7507" max="7681" width="16.28515625" style="339"/>
    <col min="7682" max="7682" width="5.5703125" style="339" customWidth="1"/>
    <col min="7683" max="7683" width="6.7109375" style="339" customWidth="1"/>
    <col min="7684" max="7706" width="1.5703125" style="339" customWidth="1"/>
    <col min="7707" max="7715" width="1.7109375" style="339" customWidth="1"/>
    <col min="7716" max="7724" width="1.5703125" style="339" customWidth="1"/>
    <col min="7725" max="7735" width="1.7109375" style="339" customWidth="1"/>
    <col min="7736" max="7736" width="1.5703125" style="339" customWidth="1"/>
    <col min="7737" max="7739" width="1.42578125" style="339" customWidth="1"/>
    <col min="7740" max="7741" width="1.5703125" style="339" customWidth="1"/>
    <col min="7742" max="7743" width="1.42578125" style="339" customWidth="1"/>
    <col min="7744" max="7750" width="1.5703125" style="339" customWidth="1"/>
    <col min="7751" max="7762" width="1.42578125" style="339" customWidth="1"/>
    <col min="7763" max="7937" width="16.28515625" style="339"/>
    <col min="7938" max="7938" width="5.5703125" style="339" customWidth="1"/>
    <col min="7939" max="7939" width="6.7109375" style="339" customWidth="1"/>
    <col min="7940" max="7962" width="1.5703125" style="339" customWidth="1"/>
    <col min="7963" max="7971" width="1.7109375" style="339" customWidth="1"/>
    <col min="7972" max="7980" width="1.5703125" style="339" customWidth="1"/>
    <col min="7981" max="7991" width="1.7109375" style="339" customWidth="1"/>
    <col min="7992" max="7992" width="1.5703125" style="339" customWidth="1"/>
    <col min="7993" max="7995" width="1.42578125" style="339" customWidth="1"/>
    <col min="7996" max="7997" width="1.5703125" style="339" customWidth="1"/>
    <col min="7998" max="7999" width="1.42578125" style="339" customWidth="1"/>
    <col min="8000" max="8006" width="1.5703125" style="339" customWidth="1"/>
    <col min="8007" max="8018" width="1.42578125" style="339" customWidth="1"/>
    <col min="8019" max="8193" width="16.28515625" style="339"/>
    <col min="8194" max="8194" width="5.5703125" style="339" customWidth="1"/>
    <col min="8195" max="8195" width="6.7109375" style="339" customWidth="1"/>
    <col min="8196" max="8218" width="1.5703125" style="339" customWidth="1"/>
    <col min="8219" max="8227" width="1.7109375" style="339" customWidth="1"/>
    <col min="8228" max="8236" width="1.5703125" style="339" customWidth="1"/>
    <col min="8237" max="8247" width="1.7109375" style="339" customWidth="1"/>
    <col min="8248" max="8248" width="1.5703125" style="339" customWidth="1"/>
    <col min="8249" max="8251" width="1.42578125" style="339" customWidth="1"/>
    <col min="8252" max="8253" width="1.5703125" style="339" customWidth="1"/>
    <col min="8254" max="8255" width="1.42578125" style="339" customWidth="1"/>
    <col min="8256" max="8262" width="1.5703125" style="339" customWidth="1"/>
    <col min="8263" max="8274" width="1.42578125" style="339" customWidth="1"/>
    <col min="8275" max="8449" width="16.28515625" style="339"/>
    <col min="8450" max="8450" width="5.5703125" style="339" customWidth="1"/>
    <col min="8451" max="8451" width="6.7109375" style="339" customWidth="1"/>
    <col min="8452" max="8474" width="1.5703125" style="339" customWidth="1"/>
    <col min="8475" max="8483" width="1.7109375" style="339" customWidth="1"/>
    <col min="8484" max="8492" width="1.5703125" style="339" customWidth="1"/>
    <col min="8493" max="8503" width="1.7109375" style="339" customWidth="1"/>
    <col min="8504" max="8504" width="1.5703125" style="339" customWidth="1"/>
    <col min="8505" max="8507" width="1.42578125" style="339" customWidth="1"/>
    <col min="8508" max="8509" width="1.5703125" style="339" customWidth="1"/>
    <col min="8510" max="8511" width="1.42578125" style="339" customWidth="1"/>
    <col min="8512" max="8518" width="1.5703125" style="339" customWidth="1"/>
    <col min="8519" max="8530" width="1.42578125" style="339" customWidth="1"/>
    <col min="8531" max="8705" width="16.28515625" style="339"/>
    <col min="8706" max="8706" width="5.5703125" style="339" customWidth="1"/>
    <col min="8707" max="8707" width="6.7109375" style="339" customWidth="1"/>
    <col min="8708" max="8730" width="1.5703125" style="339" customWidth="1"/>
    <col min="8731" max="8739" width="1.7109375" style="339" customWidth="1"/>
    <col min="8740" max="8748" width="1.5703125" style="339" customWidth="1"/>
    <col min="8749" max="8759" width="1.7109375" style="339" customWidth="1"/>
    <col min="8760" max="8760" width="1.5703125" style="339" customWidth="1"/>
    <col min="8761" max="8763" width="1.42578125" style="339" customWidth="1"/>
    <col min="8764" max="8765" width="1.5703125" style="339" customWidth="1"/>
    <col min="8766" max="8767" width="1.42578125" style="339" customWidth="1"/>
    <col min="8768" max="8774" width="1.5703125" style="339" customWidth="1"/>
    <col min="8775" max="8786" width="1.42578125" style="339" customWidth="1"/>
    <col min="8787" max="8961" width="16.28515625" style="339"/>
    <col min="8962" max="8962" width="5.5703125" style="339" customWidth="1"/>
    <col min="8963" max="8963" width="6.7109375" style="339" customWidth="1"/>
    <col min="8964" max="8986" width="1.5703125" style="339" customWidth="1"/>
    <col min="8987" max="8995" width="1.7109375" style="339" customWidth="1"/>
    <col min="8996" max="9004" width="1.5703125" style="339" customWidth="1"/>
    <col min="9005" max="9015" width="1.7109375" style="339" customWidth="1"/>
    <col min="9016" max="9016" width="1.5703125" style="339" customWidth="1"/>
    <col min="9017" max="9019" width="1.42578125" style="339" customWidth="1"/>
    <col min="9020" max="9021" width="1.5703125" style="339" customWidth="1"/>
    <col min="9022" max="9023" width="1.42578125" style="339" customWidth="1"/>
    <col min="9024" max="9030" width="1.5703125" style="339" customWidth="1"/>
    <col min="9031" max="9042" width="1.42578125" style="339" customWidth="1"/>
    <col min="9043" max="9217" width="16.28515625" style="339"/>
    <col min="9218" max="9218" width="5.5703125" style="339" customWidth="1"/>
    <col min="9219" max="9219" width="6.7109375" style="339" customWidth="1"/>
    <col min="9220" max="9242" width="1.5703125" style="339" customWidth="1"/>
    <col min="9243" max="9251" width="1.7109375" style="339" customWidth="1"/>
    <col min="9252" max="9260" width="1.5703125" style="339" customWidth="1"/>
    <col min="9261" max="9271" width="1.7109375" style="339" customWidth="1"/>
    <col min="9272" max="9272" width="1.5703125" style="339" customWidth="1"/>
    <col min="9273" max="9275" width="1.42578125" style="339" customWidth="1"/>
    <col min="9276" max="9277" width="1.5703125" style="339" customWidth="1"/>
    <col min="9278" max="9279" width="1.42578125" style="339" customWidth="1"/>
    <col min="9280" max="9286" width="1.5703125" style="339" customWidth="1"/>
    <col min="9287" max="9298" width="1.42578125" style="339" customWidth="1"/>
    <col min="9299" max="9473" width="16.28515625" style="339"/>
    <col min="9474" max="9474" width="5.5703125" style="339" customWidth="1"/>
    <col min="9475" max="9475" width="6.7109375" style="339" customWidth="1"/>
    <col min="9476" max="9498" width="1.5703125" style="339" customWidth="1"/>
    <col min="9499" max="9507" width="1.7109375" style="339" customWidth="1"/>
    <col min="9508" max="9516" width="1.5703125" style="339" customWidth="1"/>
    <col min="9517" max="9527" width="1.7109375" style="339" customWidth="1"/>
    <col min="9528" max="9528" width="1.5703125" style="339" customWidth="1"/>
    <col min="9529" max="9531" width="1.42578125" style="339" customWidth="1"/>
    <col min="9532" max="9533" width="1.5703125" style="339" customWidth="1"/>
    <col min="9534" max="9535" width="1.42578125" style="339" customWidth="1"/>
    <col min="9536" max="9542" width="1.5703125" style="339" customWidth="1"/>
    <col min="9543" max="9554" width="1.42578125" style="339" customWidth="1"/>
    <col min="9555" max="9729" width="16.28515625" style="339"/>
    <col min="9730" max="9730" width="5.5703125" style="339" customWidth="1"/>
    <col min="9731" max="9731" width="6.7109375" style="339" customWidth="1"/>
    <col min="9732" max="9754" width="1.5703125" style="339" customWidth="1"/>
    <col min="9755" max="9763" width="1.7109375" style="339" customWidth="1"/>
    <col min="9764" max="9772" width="1.5703125" style="339" customWidth="1"/>
    <col min="9773" max="9783" width="1.7109375" style="339" customWidth="1"/>
    <col min="9784" max="9784" width="1.5703125" style="339" customWidth="1"/>
    <col min="9785" max="9787" width="1.42578125" style="339" customWidth="1"/>
    <col min="9788" max="9789" width="1.5703125" style="339" customWidth="1"/>
    <col min="9790" max="9791" width="1.42578125" style="339" customWidth="1"/>
    <col min="9792" max="9798" width="1.5703125" style="339" customWidth="1"/>
    <col min="9799" max="9810" width="1.42578125" style="339" customWidth="1"/>
    <col min="9811" max="9985" width="16.28515625" style="339"/>
    <col min="9986" max="9986" width="5.5703125" style="339" customWidth="1"/>
    <col min="9987" max="9987" width="6.7109375" style="339" customWidth="1"/>
    <col min="9988" max="10010" width="1.5703125" style="339" customWidth="1"/>
    <col min="10011" max="10019" width="1.7109375" style="339" customWidth="1"/>
    <col min="10020" max="10028" width="1.5703125" style="339" customWidth="1"/>
    <col min="10029" max="10039" width="1.7109375" style="339" customWidth="1"/>
    <col min="10040" max="10040" width="1.5703125" style="339" customWidth="1"/>
    <col min="10041" max="10043" width="1.42578125" style="339" customWidth="1"/>
    <col min="10044" max="10045" width="1.5703125" style="339" customWidth="1"/>
    <col min="10046" max="10047" width="1.42578125" style="339" customWidth="1"/>
    <col min="10048" max="10054" width="1.5703125" style="339" customWidth="1"/>
    <col min="10055" max="10066" width="1.42578125" style="339" customWidth="1"/>
    <col min="10067" max="10241" width="16.28515625" style="339"/>
    <col min="10242" max="10242" width="5.5703125" style="339" customWidth="1"/>
    <col min="10243" max="10243" width="6.7109375" style="339" customWidth="1"/>
    <col min="10244" max="10266" width="1.5703125" style="339" customWidth="1"/>
    <col min="10267" max="10275" width="1.7109375" style="339" customWidth="1"/>
    <col min="10276" max="10284" width="1.5703125" style="339" customWidth="1"/>
    <col min="10285" max="10295" width="1.7109375" style="339" customWidth="1"/>
    <col min="10296" max="10296" width="1.5703125" style="339" customWidth="1"/>
    <col min="10297" max="10299" width="1.42578125" style="339" customWidth="1"/>
    <col min="10300" max="10301" width="1.5703125" style="339" customWidth="1"/>
    <col min="10302" max="10303" width="1.42578125" style="339" customWidth="1"/>
    <col min="10304" max="10310" width="1.5703125" style="339" customWidth="1"/>
    <col min="10311" max="10322" width="1.42578125" style="339" customWidth="1"/>
    <col min="10323" max="10497" width="16.28515625" style="339"/>
    <col min="10498" max="10498" width="5.5703125" style="339" customWidth="1"/>
    <col min="10499" max="10499" width="6.7109375" style="339" customWidth="1"/>
    <col min="10500" max="10522" width="1.5703125" style="339" customWidth="1"/>
    <col min="10523" max="10531" width="1.7109375" style="339" customWidth="1"/>
    <col min="10532" max="10540" width="1.5703125" style="339" customWidth="1"/>
    <col min="10541" max="10551" width="1.7109375" style="339" customWidth="1"/>
    <col min="10552" max="10552" width="1.5703125" style="339" customWidth="1"/>
    <col min="10553" max="10555" width="1.42578125" style="339" customWidth="1"/>
    <col min="10556" max="10557" width="1.5703125" style="339" customWidth="1"/>
    <col min="10558" max="10559" width="1.42578125" style="339" customWidth="1"/>
    <col min="10560" max="10566" width="1.5703125" style="339" customWidth="1"/>
    <col min="10567" max="10578" width="1.42578125" style="339" customWidth="1"/>
    <col min="10579" max="10753" width="16.28515625" style="339"/>
    <col min="10754" max="10754" width="5.5703125" style="339" customWidth="1"/>
    <col min="10755" max="10755" width="6.7109375" style="339" customWidth="1"/>
    <col min="10756" max="10778" width="1.5703125" style="339" customWidth="1"/>
    <col min="10779" max="10787" width="1.7109375" style="339" customWidth="1"/>
    <col min="10788" max="10796" width="1.5703125" style="339" customWidth="1"/>
    <col min="10797" max="10807" width="1.7109375" style="339" customWidth="1"/>
    <col min="10808" max="10808" width="1.5703125" style="339" customWidth="1"/>
    <col min="10809" max="10811" width="1.42578125" style="339" customWidth="1"/>
    <col min="10812" max="10813" width="1.5703125" style="339" customWidth="1"/>
    <col min="10814" max="10815" width="1.42578125" style="339" customWidth="1"/>
    <col min="10816" max="10822" width="1.5703125" style="339" customWidth="1"/>
    <col min="10823" max="10834" width="1.42578125" style="339" customWidth="1"/>
    <col min="10835" max="11009" width="16.28515625" style="339"/>
    <col min="11010" max="11010" width="5.5703125" style="339" customWidth="1"/>
    <col min="11011" max="11011" width="6.7109375" style="339" customWidth="1"/>
    <col min="11012" max="11034" width="1.5703125" style="339" customWidth="1"/>
    <col min="11035" max="11043" width="1.7109375" style="339" customWidth="1"/>
    <col min="11044" max="11052" width="1.5703125" style="339" customWidth="1"/>
    <col min="11053" max="11063" width="1.7109375" style="339" customWidth="1"/>
    <col min="11064" max="11064" width="1.5703125" style="339" customWidth="1"/>
    <col min="11065" max="11067" width="1.42578125" style="339" customWidth="1"/>
    <col min="11068" max="11069" width="1.5703125" style="339" customWidth="1"/>
    <col min="11070" max="11071" width="1.42578125" style="339" customWidth="1"/>
    <col min="11072" max="11078" width="1.5703125" style="339" customWidth="1"/>
    <col min="11079" max="11090" width="1.42578125" style="339" customWidth="1"/>
    <col min="11091" max="11265" width="16.28515625" style="339"/>
    <col min="11266" max="11266" width="5.5703125" style="339" customWidth="1"/>
    <col min="11267" max="11267" width="6.7109375" style="339" customWidth="1"/>
    <col min="11268" max="11290" width="1.5703125" style="339" customWidth="1"/>
    <col min="11291" max="11299" width="1.7109375" style="339" customWidth="1"/>
    <col min="11300" max="11308" width="1.5703125" style="339" customWidth="1"/>
    <col min="11309" max="11319" width="1.7109375" style="339" customWidth="1"/>
    <col min="11320" max="11320" width="1.5703125" style="339" customWidth="1"/>
    <col min="11321" max="11323" width="1.42578125" style="339" customWidth="1"/>
    <col min="11324" max="11325" width="1.5703125" style="339" customWidth="1"/>
    <col min="11326" max="11327" width="1.42578125" style="339" customWidth="1"/>
    <col min="11328" max="11334" width="1.5703125" style="339" customWidth="1"/>
    <col min="11335" max="11346" width="1.42578125" style="339" customWidth="1"/>
    <col min="11347" max="11521" width="16.28515625" style="339"/>
    <col min="11522" max="11522" width="5.5703125" style="339" customWidth="1"/>
    <col min="11523" max="11523" width="6.7109375" style="339" customWidth="1"/>
    <col min="11524" max="11546" width="1.5703125" style="339" customWidth="1"/>
    <col min="11547" max="11555" width="1.7109375" style="339" customWidth="1"/>
    <col min="11556" max="11564" width="1.5703125" style="339" customWidth="1"/>
    <col min="11565" max="11575" width="1.7109375" style="339" customWidth="1"/>
    <col min="11576" max="11576" width="1.5703125" style="339" customWidth="1"/>
    <col min="11577" max="11579" width="1.42578125" style="339" customWidth="1"/>
    <col min="11580" max="11581" width="1.5703125" style="339" customWidth="1"/>
    <col min="11582" max="11583" width="1.42578125" style="339" customWidth="1"/>
    <col min="11584" max="11590" width="1.5703125" style="339" customWidth="1"/>
    <col min="11591" max="11602" width="1.42578125" style="339" customWidth="1"/>
    <col min="11603" max="11777" width="16.28515625" style="339"/>
    <col min="11778" max="11778" width="5.5703125" style="339" customWidth="1"/>
    <col min="11779" max="11779" width="6.7109375" style="339" customWidth="1"/>
    <col min="11780" max="11802" width="1.5703125" style="339" customWidth="1"/>
    <col min="11803" max="11811" width="1.7109375" style="339" customWidth="1"/>
    <col min="11812" max="11820" width="1.5703125" style="339" customWidth="1"/>
    <col min="11821" max="11831" width="1.7109375" style="339" customWidth="1"/>
    <col min="11832" max="11832" width="1.5703125" style="339" customWidth="1"/>
    <col min="11833" max="11835" width="1.42578125" style="339" customWidth="1"/>
    <col min="11836" max="11837" width="1.5703125" style="339" customWidth="1"/>
    <col min="11838" max="11839" width="1.42578125" style="339" customWidth="1"/>
    <col min="11840" max="11846" width="1.5703125" style="339" customWidth="1"/>
    <col min="11847" max="11858" width="1.42578125" style="339" customWidth="1"/>
    <col min="11859" max="12033" width="16.28515625" style="339"/>
    <col min="12034" max="12034" width="5.5703125" style="339" customWidth="1"/>
    <col min="12035" max="12035" width="6.7109375" style="339" customWidth="1"/>
    <col min="12036" max="12058" width="1.5703125" style="339" customWidth="1"/>
    <col min="12059" max="12067" width="1.7109375" style="339" customWidth="1"/>
    <col min="12068" max="12076" width="1.5703125" style="339" customWidth="1"/>
    <col min="12077" max="12087" width="1.7109375" style="339" customWidth="1"/>
    <col min="12088" max="12088" width="1.5703125" style="339" customWidth="1"/>
    <col min="12089" max="12091" width="1.42578125" style="339" customWidth="1"/>
    <col min="12092" max="12093" width="1.5703125" style="339" customWidth="1"/>
    <col min="12094" max="12095" width="1.42578125" style="339" customWidth="1"/>
    <col min="12096" max="12102" width="1.5703125" style="339" customWidth="1"/>
    <col min="12103" max="12114" width="1.42578125" style="339" customWidth="1"/>
    <col min="12115" max="12289" width="16.28515625" style="339"/>
    <col min="12290" max="12290" width="5.5703125" style="339" customWidth="1"/>
    <col min="12291" max="12291" width="6.7109375" style="339" customWidth="1"/>
    <col min="12292" max="12314" width="1.5703125" style="339" customWidth="1"/>
    <col min="12315" max="12323" width="1.7109375" style="339" customWidth="1"/>
    <col min="12324" max="12332" width="1.5703125" style="339" customWidth="1"/>
    <col min="12333" max="12343" width="1.7109375" style="339" customWidth="1"/>
    <col min="12344" max="12344" width="1.5703125" style="339" customWidth="1"/>
    <col min="12345" max="12347" width="1.42578125" style="339" customWidth="1"/>
    <col min="12348" max="12349" width="1.5703125" style="339" customWidth="1"/>
    <col min="12350" max="12351" width="1.42578125" style="339" customWidth="1"/>
    <col min="12352" max="12358" width="1.5703125" style="339" customWidth="1"/>
    <col min="12359" max="12370" width="1.42578125" style="339" customWidth="1"/>
    <col min="12371" max="12545" width="16.28515625" style="339"/>
    <col min="12546" max="12546" width="5.5703125" style="339" customWidth="1"/>
    <col min="12547" max="12547" width="6.7109375" style="339" customWidth="1"/>
    <col min="12548" max="12570" width="1.5703125" style="339" customWidth="1"/>
    <col min="12571" max="12579" width="1.7109375" style="339" customWidth="1"/>
    <col min="12580" max="12588" width="1.5703125" style="339" customWidth="1"/>
    <col min="12589" max="12599" width="1.7109375" style="339" customWidth="1"/>
    <col min="12600" max="12600" width="1.5703125" style="339" customWidth="1"/>
    <col min="12601" max="12603" width="1.42578125" style="339" customWidth="1"/>
    <col min="12604" max="12605" width="1.5703125" style="339" customWidth="1"/>
    <col min="12606" max="12607" width="1.42578125" style="339" customWidth="1"/>
    <col min="12608" max="12614" width="1.5703125" style="339" customWidth="1"/>
    <col min="12615" max="12626" width="1.42578125" style="339" customWidth="1"/>
    <col min="12627" max="12801" width="16.28515625" style="339"/>
    <col min="12802" max="12802" width="5.5703125" style="339" customWidth="1"/>
    <col min="12803" max="12803" width="6.7109375" style="339" customWidth="1"/>
    <col min="12804" max="12826" width="1.5703125" style="339" customWidth="1"/>
    <col min="12827" max="12835" width="1.7109375" style="339" customWidth="1"/>
    <col min="12836" max="12844" width="1.5703125" style="339" customWidth="1"/>
    <col min="12845" max="12855" width="1.7109375" style="339" customWidth="1"/>
    <col min="12856" max="12856" width="1.5703125" style="339" customWidth="1"/>
    <col min="12857" max="12859" width="1.42578125" style="339" customWidth="1"/>
    <col min="12860" max="12861" width="1.5703125" style="339" customWidth="1"/>
    <col min="12862" max="12863" width="1.42578125" style="339" customWidth="1"/>
    <col min="12864" max="12870" width="1.5703125" style="339" customWidth="1"/>
    <col min="12871" max="12882" width="1.42578125" style="339" customWidth="1"/>
    <col min="12883" max="13057" width="16.28515625" style="339"/>
    <col min="13058" max="13058" width="5.5703125" style="339" customWidth="1"/>
    <col min="13059" max="13059" width="6.7109375" style="339" customWidth="1"/>
    <col min="13060" max="13082" width="1.5703125" style="339" customWidth="1"/>
    <col min="13083" max="13091" width="1.7109375" style="339" customWidth="1"/>
    <col min="13092" max="13100" width="1.5703125" style="339" customWidth="1"/>
    <col min="13101" max="13111" width="1.7109375" style="339" customWidth="1"/>
    <col min="13112" max="13112" width="1.5703125" style="339" customWidth="1"/>
    <col min="13113" max="13115" width="1.42578125" style="339" customWidth="1"/>
    <col min="13116" max="13117" width="1.5703125" style="339" customWidth="1"/>
    <col min="13118" max="13119" width="1.42578125" style="339" customWidth="1"/>
    <col min="13120" max="13126" width="1.5703125" style="339" customWidth="1"/>
    <col min="13127" max="13138" width="1.42578125" style="339" customWidth="1"/>
    <col min="13139" max="13313" width="16.28515625" style="339"/>
    <col min="13314" max="13314" width="5.5703125" style="339" customWidth="1"/>
    <col min="13315" max="13315" width="6.7109375" style="339" customWidth="1"/>
    <col min="13316" max="13338" width="1.5703125" style="339" customWidth="1"/>
    <col min="13339" max="13347" width="1.7109375" style="339" customWidth="1"/>
    <col min="13348" max="13356" width="1.5703125" style="339" customWidth="1"/>
    <col min="13357" max="13367" width="1.7109375" style="339" customWidth="1"/>
    <col min="13368" max="13368" width="1.5703125" style="339" customWidth="1"/>
    <col min="13369" max="13371" width="1.42578125" style="339" customWidth="1"/>
    <col min="13372" max="13373" width="1.5703125" style="339" customWidth="1"/>
    <col min="13374" max="13375" width="1.42578125" style="339" customWidth="1"/>
    <col min="13376" max="13382" width="1.5703125" style="339" customWidth="1"/>
    <col min="13383" max="13394" width="1.42578125" style="339" customWidth="1"/>
    <col min="13395" max="13569" width="16.28515625" style="339"/>
    <col min="13570" max="13570" width="5.5703125" style="339" customWidth="1"/>
    <col min="13571" max="13571" width="6.7109375" style="339" customWidth="1"/>
    <col min="13572" max="13594" width="1.5703125" style="339" customWidth="1"/>
    <col min="13595" max="13603" width="1.7109375" style="339" customWidth="1"/>
    <col min="13604" max="13612" width="1.5703125" style="339" customWidth="1"/>
    <col min="13613" max="13623" width="1.7109375" style="339" customWidth="1"/>
    <col min="13624" max="13624" width="1.5703125" style="339" customWidth="1"/>
    <col min="13625" max="13627" width="1.42578125" style="339" customWidth="1"/>
    <col min="13628" max="13629" width="1.5703125" style="339" customWidth="1"/>
    <col min="13630" max="13631" width="1.42578125" style="339" customWidth="1"/>
    <col min="13632" max="13638" width="1.5703125" style="339" customWidth="1"/>
    <col min="13639" max="13650" width="1.42578125" style="339" customWidth="1"/>
    <col min="13651" max="13825" width="16.28515625" style="339"/>
    <col min="13826" max="13826" width="5.5703125" style="339" customWidth="1"/>
    <col min="13827" max="13827" width="6.7109375" style="339" customWidth="1"/>
    <col min="13828" max="13850" width="1.5703125" style="339" customWidth="1"/>
    <col min="13851" max="13859" width="1.7109375" style="339" customWidth="1"/>
    <col min="13860" max="13868" width="1.5703125" style="339" customWidth="1"/>
    <col min="13869" max="13879" width="1.7109375" style="339" customWidth="1"/>
    <col min="13880" max="13880" width="1.5703125" style="339" customWidth="1"/>
    <col min="13881" max="13883" width="1.42578125" style="339" customWidth="1"/>
    <col min="13884" max="13885" width="1.5703125" style="339" customWidth="1"/>
    <col min="13886" max="13887" width="1.42578125" style="339" customWidth="1"/>
    <col min="13888" max="13894" width="1.5703125" style="339" customWidth="1"/>
    <col min="13895" max="13906" width="1.42578125" style="339" customWidth="1"/>
    <col min="13907" max="14081" width="16.28515625" style="339"/>
    <col min="14082" max="14082" width="5.5703125" style="339" customWidth="1"/>
    <col min="14083" max="14083" width="6.7109375" style="339" customWidth="1"/>
    <col min="14084" max="14106" width="1.5703125" style="339" customWidth="1"/>
    <col min="14107" max="14115" width="1.7109375" style="339" customWidth="1"/>
    <col min="14116" max="14124" width="1.5703125" style="339" customWidth="1"/>
    <col min="14125" max="14135" width="1.7109375" style="339" customWidth="1"/>
    <col min="14136" max="14136" width="1.5703125" style="339" customWidth="1"/>
    <col min="14137" max="14139" width="1.42578125" style="339" customWidth="1"/>
    <col min="14140" max="14141" width="1.5703125" style="339" customWidth="1"/>
    <col min="14142" max="14143" width="1.42578125" style="339" customWidth="1"/>
    <col min="14144" max="14150" width="1.5703125" style="339" customWidth="1"/>
    <col min="14151" max="14162" width="1.42578125" style="339" customWidth="1"/>
    <col min="14163" max="14337" width="16.28515625" style="339"/>
    <col min="14338" max="14338" width="5.5703125" style="339" customWidth="1"/>
    <col min="14339" max="14339" width="6.7109375" style="339" customWidth="1"/>
    <col min="14340" max="14362" width="1.5703125" style="339" customWidth="1"/>
    <col min="14363" max="14371" width="1.7109375" style="339" customWidth="1"/>
    <col min="14372" max="14380" width="1.5703125" style="339" customWidth="1"/>
    <col min="14381" max="14391" width="1.7109375" style="339" customWidth="1"/>
    <col min="14392" max="14392" width="1.5703125" style="339" customWidth="1"/>
    <col min="14393" max="14395" width="1.42578125" style="339" customWidth="1"/>
    <col min="14396" max="14397" width="1.5703125" style="339" customWidth="1"/>
    <col min="14398" max="14399" width="1.42578125" style="339" customWidth="1"/>
    <col min="14400" max="14406" width="1.5703125" style="339" customWidth="1"/>
    <col min="14407" max="14418" width="1.42578125" style="339" customWidth="1"/>
    <col min="14419" max="14593" width="16.28515625" style="339"/>
    <col min="14594" max="14594" width="5.5703125" style="339" customWidth="1"/>
    <col min="14595" max="14595" width="6.7109375" style="339" customWidth="1"/>
    <col min="14596" max="14618" width="1.5703125" style="339" customWidth="1"/>
    <col min="14619" max="14627" width="1.7109375" style="339" customWidth="1"/>
    <col min="14628" max="14636" width="1.5703125" style="339" customWidth="1"/>
    <col min="14637" max="14647" width="1.7109375" style="339" customWidth="1"/>
    <col min="14648" max="14648" width="1.5703125" style="339" customWidth="1"/>
    <col min="14649" max="14651" width="1.42578125" style="339" customWidth="1"/>
    <col min="14652" max="14653" width="1.5703125" style="339" customWidth="1"/>
    <col min="14654" max="14655" width="1.42578125" style="339" customWidth="1"/>
    <col min="14656" max="14662" width="1.5703125" style="339" customWidth="1"/>
    <col min="14663" max="14674" width="1.42578125" style="339" customWidth="1"/>
    <col min="14675" max="14849" width="16.28515625" style="339"/>
    <col min="14850" max="14850" width="5.5703125" style="339" customWidth="1"/>
    <col min="14851" max="14851" width="6.7109375" style="339" customWidth="1"/>
    <col min="14852" max="14874" width="1.5703125" style="339" customWidth="1"/>
    <col min="14875" max="14883" width="1.7109375" style="339" customWidth="1"/>
    <col min="14884" max="14892" width="1.5703125" style="339" customWidth="1"/>
    <col min="14893" max="14903" width="1.7109375" style="339" customWidth="1"/>
    <col min="14904" max="14904" width="1.5703125" style="339" customWidth="1"/>
    <col min="14905" max="14907" width="1.42578125" style="339" customWidth="1"/>
    <col min="14908" max="14909" width="1.5703125" style="339" customWidth="1"/>
    <col min="14910" max="14911" width="1.42578125" style="339" customWidth="1"/>
    <col min="14912" max="14918" width="1.5703125" style="339" customWidth="1"/>
    <col min="14919" max="14930" width="1.42578125" style="339" customWidth="1"/>
    <col min="14931" max="16384" width="16.28515625" style="339"/>
  </cols>
  <sheetData>
    <row r="1" spans="1:81" s="906" customFormat="1" ht="15" customHeight="1">
      <c r="A1" s="907" t="s">
        <v>1764</v>
      </c>
    </row>
    <row r="2" spans="1:81" ht="17.100000000000001" customHeight="1">
      <c r="A2" s="596" t="s">
        <v>133</v>
      </c>
      <c r="B2" s="588"/>
      <c r="C2" s="588"/>
      <c r="D2" s="588"/>
      <c r="E2" s="588"/>
      <c r="F2" s="588"/>
      <c r="G2" s="588"/>
      <c r="H2" s="588"/>
      <c r="I2" s="588"/>
      <c r="J2" s="588"/>
      <c r="K2" s="588"/>
      <c r="L2" s="588"/>
      <c r="M2" s="588"/>
      <c r="N2" s="588"/>
      <c r="O2" s="588"/>
      <c r="P2" s="588"/>
      <c r="Q2" s="588"/>
      <c r="R2" s="588"/>
      <c r="S2" s="588"/>
      <c r="T2" s="588"/>
      <c r="U2" s="588"/>
      <c r="V2" s="588"/>
      <c r="W2" s="588"/>
      <c r="X2" s="588"/>
      <c r="Y2" s="588"/>
      <c r="Z2" s="588"/>
      <c r="AA2" s="588"/>
      <c r="AB2" s="588"/>
      <c r="AC2" s="588"/>
      <c r="AD2" s="588"/>
      <c r="AE2" s="588"/>
      <c r="AF2" s="588"/>
      <c r="AG2" s="588"/>
      <c r="AH2" s="588"/>
      <c r="AI2" s="588"/>
      <c r="AJ2" s="588"/>
      <c r="AK2" s="588"/>
      <c r="AL2" s="588"/>
      <c r="AM2" s="588"/>
      <c r="AN2" s="588"/>
      <c r="AO2" s="588"/>
      <c r="AP2" s="588"/>
      <c r="AQ2" s="588"/>
      <c r="AR2" s="588"/>
      <c r="AS2" s="588"/>
      <c r="AT2" s="588"/>
      <c r="AU2" s="588"/>
      <c r="AV2" s="588"/>
      <c r="AW2" s="588"/>
      <c r="AX2" s="588"/>
      <c r="AY2" s="588"/>
      <c r="AZ2" s="588"/>
      <c r="BA2" s="588"/>
      <c r="BB2" s="588"/>
      <c r="BC2" s="588"/>
      <c r="BD2" s="588"/>
      <c r="BE2" s="588"/>
      <c r="BF2" s="588"/>
      <c r="BG2" s="588"/>
      <c r="BH2" s="588"/>
      <c r="BI2" s="588"/>
      <c r="BJ2" s="588"/>
      <c r="BK2" s="588"/>
      <c r="BL2" s="588"/>
      <c r="BM2" s="588"/>
      <c r="BN2" s="588"/>
      <c r="BO2" s="588"/>
      <c r="BP2" s="588"/>
      <c r="BQ2" s="588"/>
      <c r="BR2" s="588"/>
      <c r="BS2" s="588"/>
      <c r="BT2" s="588"/>
      <c r="BU2" s="588"/>
      <c r="BV2" s="588"/>
      <c r="BW2" s="588"/>
      <c r="BX2" s="588"/>
      <c r="BY2" s="588"/>
      <c r="BZ2" s="588"/>
      <c r="CA2" s="588"/>
      <c r="CB2" s="588"/>
    </row>
    <row r="3" spans="1:81" ht="17.100000000000001" customHeight="1">
      <c r="A3" s="1406" t="s">
        <v>625</v>
      </c>
      <c r="B3" s="1406"/>
      <c r="C3" s="1406"/>
      <c r="D3" s="1406"/>
      <c r="E3" s="1406"/>
      <c r="F3" s="1406"/>
      <c r="G3" s="1406"/>
      <c r="H3" s="1406"/>
      <c r="I3" s="1406"/>
      <c r="J3" s="1406"/>
      <c r="K3" s="1406"/>
      <c r="L3" s="1406"/>
      <c r="M3" s="1406"/>
      <c r="N3" s="1406"/>
      <c r="O3" s="1406"/>
      <c r="P3" s="1406"/>
      <c r="Q3" s="1406"/>
      <c r="R3" s="1406"/>
      <c r="S3" s="1406"/>
      <c r="T3" s="1406"/>
      <c r="U3" s="1406"/>
      <c r="V3" s="1406"/>
      <c r="W3" s="1406"/>
      <c r="X3" s="1406"/>
      <c r="Y3" s="1406"/>
      <c r="Z3" s="1406"/>
      <c r="AA3" s="1406"/>
      <c r="AB3" s="1406"/>
      <c r="AC3" s="1406"/>
      <c r="AD3" s="1406"/>
      <c r="AE3" s="1406"/>
      <c r="AF3" s="1406"/>
      <c r="AG3" s="1406"/>
      <c r="AH3" s="1406"/>
      <c r="AI3" s="1406"/>
      <c r="AJ3" s="1406"/>
      <c r="AK3" s="1406"/>
      <c r="AL3" s="1406"/>
      <c r="AM3" s="1406"/>
      <c r="AN3" s="1406"/>
      <c r="AO3" s="1406"/>
      <c r="AP3" s="1406"/>
      <c r="AQ3" s="1406"/>
      <c r="AR3" s="1406"/>
      <c r="AS3" s="1406"/>
      <c r="AT3" s="1406"/>
      <c r="AU3" s="1406"/>
      <c r="AV3" s="1406"/>
      <c r="AW3" s="1406"/>
      <c r="AX3" s="1406"/>
      <c r="AY3" s="1406"/>
      <c r="AZ3" s="1406"/>
      <c r="BA3" s="1406"/>
      <c r="BB3" s="1406"/>
      <c r="BC3" s="1406"/>
      <c r="BD3" s="1406"/>
      <c r="BE3" s="1406"/>
      <c r="BF3" s="1406"/>
      <c r="BG3" s="1406"/>
      <c r="BH3" s="1406"/>
      <c r="BI3" s="1406"/>
      <c r="BJ3" s="1406"/>
      <c r="BK3" s="1406"/>
      <c r="BL3" s="1406"/>
      <c r="BM3" s="1406"/>
      <c r="BN3" s="1406"/>
      <c r="BO3" s="1406"/>
      <c r="BP3" s="1406"/>
      <c r="BQ3" s="1406"/>
      <c r="BR3" s="1406"/>
      <c r="BS3" s="1406"/>
      <c r="BT3" s="1406"/>
      <c r="BU3" s="1406"/>
      <c r="BV3" s="1406"/>
      <c r="BW3" s="1406"/>
      <c r="BX3" s="1406"/>
      <c r="BY3" s="1406"/>
      <c r="BZ3" s="1406"/>
      <c r="CA3" s="1406"/>
      <c r="CB3" s="1406"/>
      <c r="CC3" s="1406"/>
    </row>
    <row r="4" spans="1:81" ht="17.100000000000001" customHeight="1">
      <c r="A4" s="1406" t="s">
        <v>1216</v>
      </c>
      <c r="B4" s="1406"/>
      <c r="C4" s="1406"/>
      <c r="D4" s="1406"/>
      <c r="E4" s="1406"/>
      <c r="F4" s="1406"/>
      <c r="G4" s="1406"/>
      <c r="H4" s="1406"/>
      <c r="I4" s="1406"/>
      <c r="J4" s="1406"/>
      <c r="K4" s="1406"/>
      <c r="L4" s="1406"/>
      <c r="M4" s="1406"/>
      <c r="N4" s="1406"/>
      <c r="O4" s="1406"/>
      <c r="P4" s="1406"/>
      <c r="Q4" s="1406"/>
      <c r="R4" s="1406"/>
      <c r="S4" s="1406"/>
      <c r="T4" s="1406"/>
      <c r="U4" s="1406"/>
      <c r="V4" s="1406"/>
      <c r="W4" s="1406"/>
      <c r="X4" s="1406"/>
      <c r="Y4" s="1406"/>
      <c r="Z4" s="1406"/>
      <c r="AA4" s="1406"/>
      <c r="AB4" s="1406"/>
      <c r="AC4" s="1406"/>
      <c r="AD4" s="1406"/>
      <c r="AE4" s="1406"/>
      <c r="AF4" s="1406"/>
      <c r="AG4" s="1406"/>
      <c r="AH4" s="1406"/>
      <c r="AI4" s="1406"/>
      <c r="AJ4" s="1406"/>
      <c r="AK4" s="1406"/>
      <c r="AL4" s="1406"/>
      <c r="AM4" s="1406"/>
      <c r="AN4" s="1406"/>
      <c r="AO4" s="1406"/>
      <c r="AP4" s="1406"/>
      <c r="AQ4" s="1406"/>
      <c r="AR4" s="1406"/>
      <c r="AS4" s="1406"/>
      <c r="AT4" s="1406"/>
      <c r="AU4" s="1406"/>
      <c r="AV4" s="1406"/>
      <c r="AW4" s="1406"/>
      <c r="AX4" s="1406"/>
      <c r="AY4" s="1406"/>
      <c r="AZ4" s="1406"/>
      <c r="BA4" s="1406"/>
      <c r="BB4" s="1406"/>
      <c r="BC4" s="1406"/>
      <c r="BD4" s="1406"/>
      <c r="BE4" s="1406"/>
      <c r="BF4" s="1406"/>
      <c r="BG4" s="1406"/>
      <c r="BH4" s="1406"/>
      <c r="BI4" s="1406"/>
      <c r="BJ4" s="1406"/>
      <c r="BK4" s="1406"/>
      <c r="BL4" s="1406"/>
      <c r="BM4" s="1406"/>
      <c r="BN4" s="1406"/>
      <c r="BO4" s="1406"/>
      <c r="BP4" s="1406"/>
      <c r="BQ4" s="1406"/>
      <c r="BR4" s="1406"/>
      <c r="BS4" s="1406"/>
      <c r="BT4" s="1406"/>
      <c r="BU4" s="1406"/>
      <c r="BV4" s="1406"/>
      <c r="BW4" s="1406"/>
      <c r="BX4" s="1406"/>
      <c r="BY4" s="1406"/>
      <c r="BZ4" s="1406"/>
      <c r="CA4" s="1406"/>
      <c r="CB4" s="1406"/>
      <c r="CC4" s="1406"/>
    </row>
    <row r="5" spans="1:81" ht="17.100000000000001" customHeight="1">
      <c r="A5" s="1407" t="s">
        <v>345</v>
      </c>
      <c r="B5" s="1407"/>
      <c r="C5" s="1407"/>
      <c r="D5" s="1407"/>
      <c r="E5" s="1407"/>
      <c r="F5" s="1407"/>
      <c r="G5" s="1407"/>
      <c r="H5" s="1407"/>
      <c r="I5" s="1407"/>
      <c r="J5" s="1407"/>
      <c r="K5" s="1407"/>
      <c r="L5" s="1407"/>
      <c r="M5" s="1407"/>
      <c r="N5" s="1407"/>
      <c r="O5" s="1407"/>
      <c r="P5" s="1407"/>
      <c r="Q5" s="1407"/>
      <c r="R5" s="1407"/>
      <c r="S5" s="1407"/>
      <c r="T5" s="1407"/>
      <c r="U5" s="1407"/>
      <c r="V5" s="1407"/>
      <c r="W5" s="1407"/>
      <c r="X5" s="1407"/>
      <c r="Y5" s="1407"/>
      <c r="Z5" s="1407"/>
      <c r="AA5" s="1407"/>
      <c r="AB5" s="1407"/>
      <c r="AC5" s="1407"/>
      <c r="AD5" s="1407"/>
      <c r="AE5" s="1407"/>
      <c r="AF5" s="1407"/>
      <c r="AG5" s="1407"/>
      <c r="AH5" s="1407"/>
      <c r="AI5" s="1407"/>
      <c r="AJ5" s="1407"/>
      <c r="AK5" s="1407"/>
      <c r="AL5" s="1407"/>
      <c r="AM5" s="1407"/>
      <c r="AN5" s="1407"/>
      <c r="AO5" s="1407"/>
      <c r="AP5" s="1407"/>
      <c r="AQ5" s="1407"/>
      <c r="AR5" s="1407"/>
      <c r="AS5" s="1407"/>
      <c r="AT5" s="1407"/>
      <c r="AU5" s="1407"/>
      <c r="AV5" s="1407"/>
      <c r="AW5" s="1407"/>
      <c r="AX5" s="1407"/>
      <c r="AY5" s="1407"/>
      <c r="AZ5" s="1407"/>
      <c r="BA5" s="1407"/>
      <c r="BB5" s="1407"/>
      <c r="BC5" s="1407"/>
      <c r="BD5" s="1407"/>
      <c r="BE5" s="1407"/>
      <c r="BF5" s="1407"/>
      <c r="BG5" s="1407"/>
      <c r="BH5" s="1407"/>
      <c r="BI5" s="1407"/>
      <c r="BJ5" s="1407"/>
      <c r="BK5" s="1407"/>
      <c r="BL5" s="1407"/>
      <c r="BM5" s="1407"/>
      <c r="BN5" s="1407"/>
      <c r="BO5" s="1407"/>
      <c r="BP5" s="1407"/>
      <c r="BQ5" s="1407"/>
      <c r="BR5" s="1407"/>
      <c r="BS5" s="1407"/>
      <c r="BT5" s="1407"/>
      <c r="BU5" s="1407"/>
      <c r="BV5" s="1407"/>
      <c r="BW5" s="1407"/>
      <c r="BX5" s="1407"/>
      <c r="BY5" s="1407"/>
      <c r="BZ5" s="1407"/>
      <c r="CA5" s="1407"/>
      <c r="CB5" s="1407"/>
      <c r="CC5" s="1407"/>
    </row>
    <row r="6" spans="1:81" ht="6" customHeight="1">
      <c r="A6" s="1402" t="s">
        <v>1060</v>
      </c>
      <c r="B6" s="1403"/>
      <c r="C6" s="1050" t="s">
        <v>1061</v>
      </c>
      <c r="D6" s="1400"/>
      <c r="E6" s="1400"/>
      <c r="F6" s="1400"/>
      <c r="G6" s="1400"/>
      <c r="H6" s="1400"/>
      <c r="I6" s="1400"/>
      <c r="J6" s="1400"/>
      <c r="K6" s="1400"/>
      <c r="L6" s="1400"/>
      <c r="M6" s="1400"/>
      <c r="N6" s="1400"/>
      <c r="O6" s="1400"/>
      <c r="P6" s="1400"/>
      <c r="Q6" s="1400"/>
      <c r="R6" s="1400"/>
      <c r="S6" s="1400"/>
      <c r="T6" s="1400"/>
      <c r="U6" s="1400"/>
      <c r="V6" s="1400"/>
      <c r="W6" s="1400"/>
      <c r="X6" s="1400"/>
      <c r="Y6" s="1400"/>
      <c r="Z6" s="1400"/>
      <c r="AA6" s="1400"/>
      <c r="AB6" s="1400"/>
      <c r="AC6" s="1400"/>
      <c r="AD6" s="1400"/>
      <c r="AE6" s="1400"/>
      <c r="AF6" s="1400"/>
      <c r="AG6" s="1400"/>
      <c r="AH6" s="1400"/>
      <c r="AI6" s="1400"/>
      <c r="AJ6" s="1400"/>
      <c r="AK6" s="1400"/>
      <c r="AL6" s="1400"/>
      <c r="AM6" s="1400"/>
      <c r="AN6" s="1400"/>
      <c r="AO6" s="1400"/>
      <c r="AP6" s="1400"/>
      <c r="AQ6" s="1400"/>
      <c r="AR6" s="1400"/>
      <c r="AS6" s="1400"/>
      <c r="AT6" s="1400"/>
      <c r="AU6" s="1400"/>
      <c r="AV6" s="1400"/>
      <c r="AW6" s="1400"/>
      <c r="AX6" s="1400"/>
      <c r="AY6" s="1400"/>
      <c r="AZ6" s="1400"/>
      <c r="BA6" s="1400"/>
      <c r="BB6" s="1400"/>
      <c r="BC6" s="1400"/>
      <c r="BD6" s="1400"/>
      <c r="BE6" s="1400"/>
      <c r="BF6" s="1400"/>
      <c r="BG6" s="1400"/>
      <c r="BH6" s="1400"/>
      <c r="BI6" s="1400"/>
      <c r="BJ6" s="1400"/>
      <c r="BK6" s="1400"/>
      <c r="BL6" s="1400"/>
      <c r="BM6" s="1400"/>
      <c r="BN6" s="1400"/>
      <c r="BO6" s="1400"/>
      <c r="BP6" s="1400"/>
      <c r="BQ6" s="1400"/>
      <c r="BR6" s="1400"/>
      <c r="BS6" s="1400"/>
      <c r="BT6" s="1400"/>
      <c r="BU6" s="1400"/>
      <c r="BV6" s="1400"/>
      <c r="BW6" s="1400"/>
      <c r="BX6" s="1400"/>
      <c r="BY6" s="1400"/>
      <c r="BZ6" s="1400"/>
      <c r="CA6" s="1400"/>
      <c r="CB6" s="1400"/>
      <c r="CC6" s="1400"/>
    </row>
    <row r="7" spans="1:81" ht="6" customHeight="1">
      <c r="A7" s="1393"/>
      <c r="B7" s="1394"/>
      <c r="C7" s="1051"/>
      <c r="D7" s="1398"/>
      <c r="E7" s="1398"/>
      <c r="F7" s="1398"/>
      <c r="G7" s="1398"/>
      <c r="H7" s="1398"/>
      <c r="I7" s="1398"/>
      <c r="J7" s="1398"/>
      <c r="K7" s="1398"/>
      <c r="L7" s="1398"/>
      <c r="M7" s="1398"/>
      <c r="N7" s="1398"/>
      <c r="O7" s="1398"/>
      <c r="P7" s="1398"/>
      <c r="Q7" s="1398"/>
      <c r="R7" s="1398"/>
      <c r="S7" s="1398"/>
      <c r="T7" s="1398"/>
      <c r="U7" s="1398"/>
      <c r="V7" s="1398"/>
      <c r="W7" s="1398"/>
      <c r="X7" s="1398"/>
      <c r="Y7" s="1398"/>
      <c r="Z7" s="1398"/>
      <c r="AA7" s="1398"/>
      <c r="AB7" s="1398"/>
      <c r="AC7" s="1398"/>
      <c r="AD7" s="1398"/>
      <c r="AE7" s="1398"/>
      <c r="AF7" s="1398"/>
      <c r="AG7" s="1398"/>
      <c r="AH7" s="1398"/>
      <c r="AI7" s="1398"/>
      <c r="AJ7" s="1398"/>
      <c r="AK7" s="1398"/>
      <c r="AL7" s="1398"/>
      <c r="AM7" s="1398"/>
      <c r="AN7" s="1398"/>
      <c r="AO7" s="1398"/>
      <c r="AP7" s="1398"/>
      <c r="AQ7" s="1398"/>
      <c r="AR7" s="1398"/>
      <c r="AS7" s="1398"/>
      <c r="AT7" s="1398"/>
      <c r="AU7" s="1398"/>
      <c r="AV7" s="1398"/>
      <c r="AW7" s="1398"/>
      <c r="AX7" s="1398"/>
      <c r="AY7" s="1398"/>
      <c r="AZ7" s="1398"/>
      <c r="BA7" s="1398"/>
      <c r="BB7" s="1398"/>
      <c r="BC7" s="1398"/>
      <c r="BD7" s="1398"/>
      <c r="BE7" s="1398"/>
      <c r="BF7" s="1398"/>
      <c r="BG7" s="1398"/>
      <c r="BH7" s="1398"/>
      <c r="BI7" s="1398"/>
      <c r="BJ7" s="1398"/>
      <c r="BK7" s="1398"/>
      <c r="BL7" s="1398"/>
      <c r="BM7" s="1398"/>
      <c r="BN7" s="1398"/>
      <c r="BO7" s="1398"/>
      <c r="BP7" s="1398"/>
      <c r="BQ7" s="1398"/>
      <c r="BR7" s="1398"/>
      <c r="BS7" s="1398"/>
      <c r="BT7" s="1398"/>
      <c r="BU7" s="1398"/>
      <c r="BV7" s="1398"/>
      <c r="BW7" s="1398"/>
      <c r="BX7" s="1398"/>
      <c r="BY7" s="1398"/>
      <c r="BZ7" s="1398"/>
      <c r="CA7" s="1398"/>
      <c r="CB7" s="1398"/>
      <c r="CC7" s="1398"/>
    </row>
    <row r="8" spans="1:81" ht="6" customHeight="1">
      <c r="A8" s="1393"/>
      <c r="B8" s="1394"/>
      <c r="C8" s="1052"/>
      <c r="D8" s="1401"/>
      <c r="E8" s="1401"/>
      <c r="F8" s="1401"/>
      <c r="G8" s="1401"/>
      <c r="H8" s="1401"/>
      <c r="I8" s="1401"/>
      <c r="J8" s="1401"/>
      <c r="K8" s="1401"/>
      <c r="L8" s="1401"/>
      <c r="M8" s="1401"/>
      <c r="N8" s="1401"/>
      <c r="O8" s="1401"/>
      <c r="P8" s="1401"/>
      <c r="Q8" s="1401"/>
      <c r="R8" s="1401"/>
      <c r="S8" s="1401"/>
      <c r="T8" s="1401"/>
      <c r="U8" s="1401"/>
      <c r="V8" s="1401"/>
      <c r="W8" s="1401"/>
      <c r="X8" s="1401"/>
      <c r="Y8" s="1401"/>
      <c r="Z8" s="1401"/>
      <c r="AA8" s="1401"/>
      <c r="AB8" s="1401"/>
      <c r="AC8" s="1401"/>
      <c r="AD8" s="1401"/>
      <c r="AE8" s="1401"/>
      <c r="AF8" s="1401"/>
      <c r="AG8" s="1401"/>
      <c r="AH8" s="1401"/>
      <c r="AI8" s="1401"/>
      <c r="AJ8" s="1401"/>
      <c r="AK8" s="1401"/>
      <c r="AL8" s="1401"/>
      <c r="AM8" s="1401"/>
      <c r="AN8" s="1401"/>
      <c r="AO8" s="1401"/>
      <c r="AP8" s="1401"/>
      <c r="AQ8" s="1401"/>
      <c r="AR8" s="1401"/>
      <c r="AS8" s="1401"/>
      <c r="AT8" s="1401"/>
      <c r="AU8" s="1401"/>
      <c r="AV8" s="1401"/>
      <c r="AW8" s="1401"/>
      <c r="AX8" s="1401"/>
      <c r="AY8" s="1401"/>
      <c r="AZ8" s="1401"/>
      <c r="BA8" s="1401"/>
      <c r="BB8" s="1401"/>
      <c r="BC8" s="1401"/>
      <c r="BD8" s="1401"/>
      <c r="BE8" s="1401"/>
      <c r="BF8" s="1401"/>
      <c r="BG8" s="1401"/>
      <c r="BH8" s="1401"/>
      <c r="BI8" s="1401"/>
      <c r="BJ8" s="1401"/>
      <c r="BK8" s="1401"/>
      <c r="BL8" s="1401"/>
      <c r="BM8" s="1401"/>
      <c r="BN8" s="1401"/>
      <c r="BO8" s="1401"/>
      <c r="BP8" s="1401"/>
      <c r="BQ8" s="1401"/>
      <c r="BR8" s="1401"/>
      <c r="BS8" s="1401"/>
      <c r="BT8" s="1401"/>
      <c r="BU8" s="1401"/>
      <c r="BV8" s="1401"/>
      <c r="BW8" s="1401"/>
      <c r="BX8" s="1401"/>
      <c r="BY8" s="1401"/>
      <c r="BZ8" s="1401"/>
      <c r="CA8" s="1401"/>
      <c r="CB8" s="1401"/>
      <c r="CC8" s="1401"/>
    </row>
    <row r="9" spans="1:81" ht="6" customHeight="1">
      <c r="A9" s="1393"/>
      <c r="B9" s="1394"/>
      <c r="C9" s="335"/>
      <c r="D9" s="347"/>
      <c r="E9" s="347"/>
      <c r="F9" s="347"/>
      <c r="G9" s="347"/>
      <c r="H9" s="347"/>
      <c r="I9" s="332"/>
      <c r="J9" s="335"/>
      <c r="K9" s="347"/>
      <c r="L9" s="347"/>
      <c r="M9" s="347"/>
      <c r="N9" s="347"/>
      <c r="O9" s="347"/>
      <c r="P9" s="332"/>
      <c r="Q9" s="335"/>
      <c r="R9" s="347"/>
      <c r="S9" s="347"/>
      <c r="T9" s="347"/>
      <c r="U9" s="347"/>
      <c r="V9" s="347"/>
      <c r="W9" s="347"/>
      <c r="X9" s="347"/>
      <c r="Y9" s="332"/>
      <c r="Z9" s="335"/>
      <c r="AA9" s="347"/>
      <c r="AB9" s="347"/>
      <c r="AC9" s="347"/>
      <c r="AD9" s="347"/>
      <c r="AE9" s="347"/>
      <c r="AF9" s="347"/>
      <c r="AG9" s="347"/>
      <c r="AH9" s="332"/>
      <c r="AI9" s="335"/>
      <c r="AJ9" s="347"/>
      <c r="AK9" s="347"/>
      <c r="AL9" s="347"/>
      <c r="AM9" s="347"/>
      <c r="AN9" s="347"/>
      <c r="AO9" s="347"/>
      <c r="AP9" s="347"/>
      <c r="AQ9" s="332"/>
      <c r="AR9" s="1050"/>
      <c r="AS9" s="1400"/>
      <c r="AT9" s="1400"/>
      <c r="AU9" s="1400"/>
      <c r="AV9" s="1400"/>
      <c r="AW9" s="1400"/>
      <c r="AX9" s="1400"/>
      <c r="AY9" s="1400"/>
      <c r="AZ9" s="1400"/>
      <c r="BA9" s="1400"/>
      <c r="BB9" s="1070"/>
      <c r="BC9" s="1404" t="s">
        <v>517</v>
      </c>
      <c r="BD9" s="1400"/>
      <c r="BE9" s="1400"/>
      <c r="BF9" s="1400"/>
      <c r="BG9" s="1400"/>
      <c r="BH9" s="1400"/>
      <c r="BI9" s="1400"/>
      <c r="BJ9" s="1400"/>
      <c r="BK9" s="1400"/>
      <c r="BL9" s="1400"/>
      <c r="BM9" s="1400"/>
      <c r="BN9" s="1400"/>
      <c r="BO9" s="1400"/>
      <c r="BP9" s="1400"/>
      <c r="BQ9" s="1070"/>
      <c r="BR9" s="1404" t="s">
        <v>156</v>
      </c>
      <c r="BS9" s="1400"/>
      <c r="BT9" s="1400"/>
      <c r="BU9" s="1400"/>
      <c r="BV9" s="1400"/>
      <c r="BW9" s="1400"/>
      <c r="BX9" s="1400"/>
      <c r="BY9" s="1400"/>
      <c r="BZ9" s="1400"/>
      <c r="CA9" s="1400"/>
      <c r="CB9" s="1400"/>
      <c r="CC9" s="1400"/>
    </row>
    <row r="10" spans="1:81" ht="6" customHeight="1">
      <c r="A10" s="1393"/>
      <c r="B10" s="1394"/>
      <c r="C10" s="336"/>
      <c r="D10" s="348"/>
      <c r="E10" s="348"/>
      <c r="F10" s="348"/>
      <c r="G10" s="348"/>
      <c r="H10" s="348"/>
      <c r="I10" s="333"/>
      <c r="J10" s="336"/>
      <c r="K10" s="348"/>
      <c r="L10" s="348"/>
      <c r="M10" s="348"/>
      <c r="N10" s="348"/>
      <c r="O10" s="348"/>
      <c r="P10" s="333"/>
      <c r="Q10" s="336"/>
      <c r="R10" s="348"/>
      <c r="S10" s="348"/>
      <c r="T10" s="348"/>
      <c r="U10" s="348"/>
      <c r="V10" s="348"/>
      <c r="W10" s="348"/>
      <c r="X10" s="348"/>
      <c r="Y10" s="333"/>
      <c r="Z10" s="336"/>
      <c r="AA10" s="348"/>
      <c r="AB10" s="348"/>
      <c r="AC10" s="348"/>
      <c r="AD10" s="348"/>
      <c r="AE10" s="348"/>
      <c r="AF10" s="348"/>
      <c r="AG10" s="348"/>
      <c r="AH10" s="333"/>
      <c r="AI10" s="336"/>
      <c r="AJ10" s="348"/>
      <c r="AK10" s="348"/>
      <c r="AL10" s="348"/>
      <c r="AM10" s="348"/>
      <c r="AN10" s="348"/>
      <c r="AO10" s="348"/>
      <c r="AP10" s="348"/>
      <c r="AQ10" s="333"/>
      <c r="AR10" s="1051"/>
      <c r="AS10" s="1398"/>
      <c r="AT10" s="1398"/>
      <c r="AU10" s="1398"/>
      <c r="AV10" s="1398"/>
      <c r="AW10" s="1398"/>
      <c r="AX10" s="1398"/>
      <c r="AY10" s="1398"/>
      <c r="AZ10" s="1398"/>
      <c r="BA10" s="1398"/>
      <c r="BB10" s="1071"/>
      <c r="BC10" s="1051"/>
      <c r="BD10" s="1398"/>
      <c r="BE10" s="1398"/>
      <c r="BF10" s="1398"/>
      <c r="BG10" s="1398"/>
      <c r="BH10" s="1398"/>
      <c r="BI10" s="1398"/>
      <c r="BJ10" s="1398"/>
      <c r="BK10" s="1398"/>
      <c r="BL10" s="1398"/>
      <c r="BM10" s="1398"/>
      <c r="BN10" s="1398"/>
      <c r="BO10" s="1398"/>
      <c r="BP10" s="1398"/>
      <c r="BQ10" s="1071"/>
      <c r="BR10" s="1051"/>
      <c r="BS10" s="1398"/>
      <c r="BT10" s="1398"/>
      <c r="BU10" s="1398"/>
      <c r="BV10" s="1398"/>
      <c r="BW10" s="1398"/>
      <c r="BX10" s="1398"/>
      <c r="BY10" s="1398"/>
      <c r="BZ10" s="1398"/>
      <c r="CA10" s="1398"/>
      <c r="CB10" s="1398"/>
      <c r="CC10" s="1398"/>
    </row>
    <row r="11" spans="1:81" ht="6" customHeight="1">
      <c r="A11" s="1393"/>
      <c r="B11" s="1394"/>
      <c r="C11" s="336"/>
      <c r="D11" s="348"/>
      <c r="E11" s="348"/>
      <c r="F11" s="348"/>
      <c r="G11" s="348"/>
      <c r="H11" s="348"/>
      <c r="I11" s="333"/>
      <c r="J11" s="336"/>
      <c r="K11" s="348"/>
      <c r="L11" s="348"/>
      <c r="M11" s="348"/>
      <c r="N11" s="348"/>
      <c r="O11" s="348"/>
      <c r="P11" s="333"/>
      <c r="Q11" s="336"/>
      <c r="R11" s="348"/>
      <c r="S11" s="348"/>
      <c r="T11" s="348"/>
      <c r="U11" s="348"/>
      <c r="V11" s="348"/>
      <c r="W11" s="348"/>
      <c r="X11" s="348"/>
      <c r="Y11" s="333"/>
      <c r="Z11" s="336"/>
      <c r="AA11" s="348"/>
      <c r="AB11" s="348"/>
      <c r="AC11" s="348"/>
      <c r="AD11" s="348"/>
      <c r="AE11" s="348"/>
      <c r="AF11" s="348"/>
      <c r="AG11" s="348"/>
      <c r="AH11" s="333"/>
      <c r="AI11" s="1051"/>
      <c r="AJ11" s="1398"/>
      <c r="AK11" s="1398"/>
      <c r="AL11" s="1398"/>
      <c r="AM11" s="1398"/>
      <c r="AN11" s="1398"/>
      <c r="AO11" s="1398"/>
      <c r="AP11" s="1398"/>
      <c r="AQ11" s="1071"/>
      <c r="AR11" s="1051"/>
      <c r="AS11" s="1398"/>
      <c r="AT11" s="1398"/>
      <c r="AU11" s="1398"/>
      <c r="AV11" s="1398"/>
      <c r="AW11" s="1398"/>
      <c r="AX11" s="1398"/>
      <c r="AY11" s="1398"/>
      <c r="AZ11" s="1398"/>
      <c r="BA11" s="1398"/>
      <c r="BB11" s="1071"/>
      <c r="BC11" s="1051"/>
      <c r="BD11" s="1398"/>
      <c r="BE11" s="1398"/>
      <c r="BF11" s="1398"/>
      <c r="BG11" s="1398"/>
      <c r="BH11" s="1398"/>
      <c r="BI11" s="1398"/>
      <c r="BJ11" s="1398"/>
      <c r="BK11" s="1398"/>
      <c r="BL11" s="1398"/>
      <c r="BM11" s="1398"/>
      <c r="BN11" s="1398"/>
      <c r="BO11" s="1398"/>
      <c r="BP11" s="1398"/>
      <c r="BQ11" s="1071"/>
      <c r="BR11" s="1051"/>
      <c r="BS11" s="1398"/>
      <c r="BT11" s="1398"/>
      <c r="BU11" s="1398"/>
      <c r="BV11" s="1398"/>
      <c r="BW11" s="1398"/>
      <c r="BX11" s="1398"/>
      <c r="BY11" s="1398"/>
      <c r="BZ11" s="1398"/>
      <c r="CA11" s="1398"/>
      <c r="CB11" s="1398"/>
      <c r="CC11" s="1398"/>
    </row>
    <row r="12" spans="1:81" ht="6" customHeight="1">
      <c r="A12" s="1393"/>
      <c r="B12" s="1394"/>
      <c r="C12" s="336"/>
      <c r="D12" s="348"/>
      <c r="E12" s="348"/>
      <c r="F12" s="348"/>
      <c r="G12" s="348"/>
      <c r="H12" s="348"/>
      <c r="I12" s="333"/>
      <c r="J12" s="336"/>
      <c r="K12" s="348"/>
      <c r="L12" s="348"/>
      <c r="M12" s="348"/>
      <c r="N12" s="348"/>
      <c r="O12" s="348"/>
      <c r="P12" s="333"/>
      <c r="Q12" s="336"/>
      <c r="R12" s="348"/>
      <c r="S12" s="348"/>
      <c r="T12" s="348"/>
      <c r="U12" s="348"/>
      <c r="V12" s="348"/>
      <c r="W12" s="348"/>
      <c r="X12" s="348"/>
      <c r="Y12" s="333"/>
      <c r="Z12" s="336"/>
      <c r="AA12" s="348"/>
      <c r="AB12" s="348"/>
      <c r="AC12" s="348"/>
      <c r="AD12" s="348"/>
      <c r="AE12" s="348"/>
      <c r="AF12" s="348"/>
      <c r="AG12" s="348"/>
      <c r="AH12" s="333"/>
      <c r="AI12" s="1051"/>
      <c r="AJ12" s="1398"/>
      <c r="AK12" s="1398"/>
      <c r="AL12" s="1398"/>
      <c r="AM12" s="1398"/>
      <c r="AN12" s="1398"/>
      <c r="AO12" s="1398"/>
      <c r="AP12" s="1398"/>
      <c r="AQ12" s="1071"/>
      <c r="AR12" s="1051"/>
      <c r="AS12" s="1398"/>
      <c r="AT12" s="1398"/>
      <c r="AU12" s="1398"/>
      <c r="AV12" s="1398"/>
      <c r="AW12" s="1398"/>
      <c r="AX12" s="1398"/>
      <c r="AY12" s="1398"/>
      <c r="AZ12" s="1398"/>
      <c r="BA12" s="1398"/>
      <c r="BB12" s="1071"/>
      <c r="BC12" s="1051"/>
      <c r="BD12" s="1398"/>
      <c r="BE12" s="1398"/>
      <c r="BF12" s="1398"/>
      <c r="BG12" s="1398"/>
      <c r="BH12" s="1398"/>
      <c r="BI12" s="1398"/>
      <c r="BJ12" s="1398"/>
      <c r="BK12" s="1398"/>
      <c r="BL12" s="1398"/>
      <c r="BM12" s="1398"/>
      <c r="BN12" s="1398"/>
      <c r="BO12" s="1398"/>
      <c r="BP12" s="1398"/>
      <c r="BQ12" s="1071"/>
      <c r="BR12" s="1051"/>
      <c r="BS12" s="1398"/>
      <c r="BT12" s="1398"/>
      <c r="BU12" s="1398"/>
      <c r="BV12" s="1398"/>
      <c r="BW12" s="1398"/>
      <c r="BX12" s="1398"/>
      <c r="BY12" s="1398"/>
      <c r="BZ12" s="1398"/>
      <c r="CA12" s="1398"/>
      <c r="CB12" s="1398"/>
      <c r="CC12" s="1398"/>
    </row>
    <row r="13" spans="1:81" ht="6" customHeight="1">
      <c r="A13" s="1393"/>
      <c r="B13" s="1394"/>
      <c r="C13" s="336"/>
      <c r="D13" s="348"/>
      <c r="E13" s="348"/>
      <c r="F13" s="348"/>
      <c r="G13" s="348"/>
      <c r="H13" s="348"/>
      <c r="I13" s="333"/>
      <c r="J13" s="336"/>
      <c r="K13" s="348"/>
      <c r="L13" s="348"/>
      <c r="M13" s="348"/>
      <c r="N13" s="348"/>
      <c r="O13" s="348"/>
      <c r="P13" s="333"/>
      <c r="Q13" s="1051" t="s">
        <v>864</v>
      </c>
      <c r="R13" s="1398"/>
      <c r="S13" s="1398"/>
      <c r="T13" s="1398"/>
      <c r="U13" s="1398"/>
      <c r="V13" s="1398"/>
      <c r="W13" s="1398"/>
      <c r="X13" s="1398"/>
      <c r="Y13" s="1071"/>
      <c r="Z13" s="1051" t="s">
        <v>865</v>
      </c>
      <c r="AA13" s="1398"/>
      <c r="AB13" s="1398"/>
      <c r="AC13" s="1398"/>
      <c r="AD13" s="1398"/>
      <c r="AE13" s="1398"/>
      <c r="AF13" s="1398"/>
      <c r="AG13" s="1398"/>
      <c r="AH13" s="1071"/>
      <c r="AI13" s="1051" t="s">
        <v>878</v>
      </c>
      <c r="AJ13" s="1398"/>
      <c r="AK13" s="1398"/>
      <c r="AL13" s="1398"/>
      <c r="AM13" s="1398"/>
      <c r="AN13" s="1398"/>
      <c r="AO13" s="1398"/>
      <c r="AP13" s="1398"/>
      <c r="AQ13" s="1071"/>
      <c r="AR13" s="1051" t="s">
        <v>1062</v>
      </c>
      <c r="AS13" s="1398"/>
      <c r="AT13" s="1398"/>
      <c r="AU13" s="1398"/>
      <c r="AV13" s="1398"/>
      <c r="AW13" s="1398"/>
      <c r="AX13" s="1398"/>
      <c r="AY13" s="1398"/>
      <c r="AZ13" s="1398"/>
      <c r="BA13" s="1398"/>
      <c r="BB13" s="1071"/>
      <c r="BC13" s="1051"/>
      <c r="BD13" s="1398"/>
      <c r="BE13" s="1398"/>
      <c r="BF13" s="1398"/>
      <c r="BG13" s="1398"/>
      <c r="BH13" s="1398"/>
      <c r="BI13" s="1398"/>
      <c r="BJ13" s="1398"/>
      <c r="BK13" s="1398"/>
      <c r="BL13" s="1398"/>
      <c r="BM13" s="1398"/>
      <c r="BN13" s="1398"/>
      <c r="BO13" s="1398"/>
      <c r="BP13" s="1398"/>
      <c r="BQ13" s="1071"/>
      <c r="BR13" s="1051"/>
      <c r="BS13" s="1398"/>
      <c r="BT13" s="1398"/>
      <c r="BU13" s="1398"/>
      <c r="BV13" s="1398"/>
      <c r="BW13" s="1398"/>
      <c r="BX13" s="1398"/>
      <c r="BY13" s="1398"/>
      <c r="BZ13" s="1398"/>
      <c r="CA13" s="1398"/>
      <c r="CB13" s="1398"/>
      <c r="CC13" s="1398"/>
    </row>
    <row r="14" spans="1:81" ht="6" customHeight="1">
      <c r="A14" s="1393"/>
      <c r="B14" s="1394"/>
      <c r="C14" s="336"/>
      <c r="D14" s="348"/>
      <c r="E14" s="348"/>
      <c r="F14" s="348"/>
      <c r="G14" s="348"/>
      <c r="H14" s="348"/>
      <c r="I14" s="333"/>
      <c r="J14" s="336"/>
      <c r="K14" s="348"/>
      <c r="L14" s="348"/>
      <c r="M14" s="348"/>
      <c r="N14" s="348"/>
      <c r="O14" s="348"/>
      <c r="P14" s="333"/>
      <c r="Q14" s="1051"/>
      <c r="R14" s="1398"/>
      <c r="S14" s="1398"/>
      <c r="T14" s="1398"/>
      <c r="U14" s="1398"/>
      <c r="V14" s="1398"/>
      <c r="W14" s="1398"/>
      <c r="X14" s="1398"/>
      <c r="Y14" s="1071"/>
      <c r="Z14" s="1051"/>
      <c r="AA14" s="1398"/>
      <c r="AB14" s="1398"/>
      <c r="AC14" s="1398"/>
      <c r="AD14" s="1398"/>
      <c r="AE14" s="1398"/>
      <c r="AF14" s="1398"/>
      <c r="AG14" s="1398"/>
      <c r="AH14" s="1071"/>
      <c r="AI14" s="1051"/>
      <c r="AJ14" s="1398"/>
      <c r="AK14" s="1398"/>
      <c r="AL14" s="1398"/>
      <c r="AM14" s="1398"/>
      <c r="AN14" s="1398"/>
      <c r="AO14" s="1398"/>
      <c r="AP14" s="1398"/>
      <c r="AQ14" s="1071"/>
      <c r="AR14" s="1051"/>
      <c r="AS14" s="1398"/>
      <c r="AT14" s="1398"/>
      <c r="AU14" s="1398"/>
      <c r="AV14" s="1398"/>
      <c r="AW14" s="1398"/>
      <c r="AX14" s="1398"/>
      <c r="AY14" s="1398"/>
      <c r="AZ14" s="1398"/>
      <c r="BA14" s="1398"/>
      <c r="BB14" s="1071"/>
      <c r="BC14" s="1051"/>
      <c r="BD14" s="1398"/>
      <c r="BE14" s="1398"/>
      <c r="BF14" s="1398"/>
      <c r="BG14" s="1398"/>
      <c r="BH14" s="1398"/>
      <c r="BI14" s="1398"/>
      <c r="BJ14" s="1398"/>
      <c r="BK14" s="1398"/>
      <c r="BL14" s="1398"/>
      <c r="BM14" s="1398"/>
      <c r="BN14" s="1398"/>
      <c r="BO14" s="1398"/>
      <c r="BP14" s="1398"/>
      <c r="BQ14" s="1071"/>
      <c r="BR14" s="1051"/>
      <c r="BS14" s="1398"/>
      <c r="BT14" s="1398"/>
      <c r="BU14" s="1398"/>
      <c r="BV14" s="1398"/>
      <c r="BW14" s="1398"/>
      <c r="BX14" s="1398"/>
      <c r="BY14" s="1398"/>
      <c r="BZ14" s="1398"/>
      <c r="CA14" s="1398"/>
      <c r="CB14" s="1398"/>
      <c r="CC14" s="1398"/>
    </row>
    <row r="15" spans="1:81" ht="6" customHeight="1">
      <c r="A15" s="1393"/>
      <c r="B15" s="1394"/>
      <c r="C15" s="1051" t="s">
        <v>879</v>
      </c>
      <c r="D15" s="1398"/>
      <c r="E15" s="1398"/>
      <c r="F15" s="1398"/>
      <c r="G15" s="1398"/>
      <c r="H15" s="1398"/>
      <c r="I15" s="1071"/>
      <c r="J15" s="1051" t="s">
        <v>880</v>
      </c>
      <c r="K15" s="1398"/>
      <c r="L15" s="1398"/>
      <c r="M15" s="1398"/>
      <c r="N15" s="1398"/>
      <c r="O15" s="1398"/>
      <c r="P15" s="1071"/>
      <c r="Q15" s="1051" t="s">
        <v>881</v>
      </c>
      <c r="R15" s="1398"/>
      <c r="S15" s="1398"/>
      <c r="T15" s="1398"/>
      <c r="U15" s="1398"/>
      <c r="V15" s="1398"/>
      <c r="W15" s="1398"/>
      <c r="X15" s="1398"/>
      <c r="Y15" s="1071"/>
      <c r="Z15" s="1051" t="s">
        <v>882</v>
      </c>
      <c r="AA15" s="1398"/>
      <c r="AB15" s="1398"/>
      <c r="AC15" s="1398"/>
      <c r="AD15" s="1398"/>
      <c r="AE15" s="1398"/>
      <c r="AF15" s="1398"/>
      <c r="AG15" s="1398"/>
      <c r="AH15" s="1071"/>
      <c r="AI15" s="1051" t="s">
        <v>883</v>
      </c>
      <c r="AJ15" s="1398"/>
      <c r="AK15" s="1398"/>
      <c r="AL15" s="1398"/>
      <c r="AM15" s="1398"/>
      <c r="AN15" s="1398"/>
      <c r="AO15" s="1398"/>
      <c r="AP15" s="1398"/>
      <c r="AQ15" s="1071"/>
      <c r="AR15" s="1051" t="s">
        <v>167</v>
      </c>
      <c r="AS15" s="1398"/>
      <c r="AT15" s="1398"/>
      <c r="AU15" s="1398"/>
      <c r="AV15" s="1398"/>
      <c r="AW15" s="1398"/>
      <c r="AX15" s="1398"/>
      <c r="AY15" s="1398"/>
      <c r="AZ15" s="1398"/>
      <c r="BA15" s="1398"/>
      <c r="BB15" s="1071"/>
      <c r="BC15" s="1051"/>
      <c r="BD15" s="1398"/>
      <c r="BE15" s="1398"/>
      <c r="BF15" s="1398"/>
      <c r="BG15" s="1398"/>
      <c r="BH15" s="1398"/>
      <c r="BI15" s="1398"/>
      <c r="BJ15" s="1398"/>
      <c r="BK15" s="1398"/>
      <c r="BL15" s="1398"/>
      <c r="BM15" s="1398"/>
      <c r="BN15" s="1398"/>
      <c r="BO15" s="1398"/>
      <c r="BP15" s="1398"/>
      <c r="BQ15" s="1071"/>
      <c r="BR15" s="1051"/>
      <c r="BS15" s="1398"/>
      <c r="BT15" s="1398"/>
      <c r="BU15" s="1398"/>
      <c r="BV15" s="1398"/>
      <c r="BW15" s="1398"/>
      <c r="BX15" s="1398"/>
      <c r="BY15" s="1398"/>
      <c r="BZ15" s="1398"/>
      <c r="CA15" s="1398"/>
      <c r="CB15" s="1398"/>
      <c r="CC15" s="1398"/>
    </row>
    <row r="16" spans="1:81" ht="6" customHeight="1">
      <c r="A16" s="1393"/>
      <c r="B16" s="1394"/>
      <c r="C16" s="1051"/>
      <c r="D16" s="1398"/>
      <c r="E16" s="1398"/>
      <c r="F16" s="1398"/>
      <c r="G16" s="1398"/>
      <c r="H16" s="1398"/>
      <c r="I16" s="1071"/>
      <c r="J16" s="1051"/>
      <c r="K16" s="1398"/>
      <c r="L16" s="1398"/>
      <c r="M16" s="1398"/>
      <c r="N16" s="1398"/>
      <c r="O16" s="1398"/>
      <c r="P16" s="1071"/>
      <c r="Q16" s="1051"/>
      <c r="R16" s="1398"/>
      <c r="S16" s="1398"/>
      <c r="T16" s="1398"/>
      <c r="U16" s="1398"/>
      <c r="V16" s="1398"/>
      <c r="W16" s="1398"/>
      <c r="X16" s="1398"/>
      <c r="Y16" s="1071"/>
      <c r="Z16" s="1051"/>
      <c r="AA16" s="1398"/>
      <c r="AB16" s="1398"/>
      <c r="AC16" s="1398"/>
      <c r="AD16" s="1398"/>
      <c r="AE16" s="1398"/>
      <c r="AF16" s="1398"/>
      <c r="AG16" s="1398"/>
      <c r="AH16" s="1071"/>
      <c r="AI16" s="1051"/>
      <c r="AJ16" s="1398"/>
      <c r="AK16" s="1398"/>
      <c r="AL16" s="1398"/>
      <c r="AM16" s="1398"/>
      <c r="AN16" s="1398"/>
      <c r="AO16" s="1398"/>
      <c r="AP16" s="1398"/>
      <c r="AQ16" s="1071"/>
      <c r="AR16" s="1051"/>
      <c r="AS16" s="1398"/>
      <c r="AT16" s="1398"/>
      <c r="AU16" s="1398"/>
      <c r="AV16" s="1398"/>
      <c r="AW16" s="1398"/>
      <c r="AX16" s="1398"/>
      <c r="AY16" s="1398"/>
      <c r="AZ16" s="1398"/>
      <c r="BA16" s="1398"/>
      <c r="BB16" s="1071"/>
      <c r="BC16" s="1051"/>
      <c r="BD16" s="1398"/>
      <c r="BE16" s="1398"/>
      <c r="BF16" s="1398"/>
      <c r="BG16" s="1398"/>
      <c r="BH16" s="1398"/>
      <c r="BI16" s="1398"/>
      <c r="BJ16" s="1398"/>
      <c r="BK16" s="1398"/>
      <c r="BL16" s="1398"/>
      <c r="BM16" s="1398"/>
      <c r="BN16" s="1398"/>
      <c r="BO16" s="1398"/>
      <c r="BP16" s="1398"/>
      <c r="BQ16" s="1071"/>
      <c r="BR16" s="1051"/>
      <c r="BS16" s="1398"/>
      <c r="BT16" s="1398"/>
      <c r="BU16" s="1398"/>
      <c r="BV16" s="1398"/>
      <c r="BW16" s="1398"/>
      <c r="BX16" s="1398"/>
      <c r="BY16" s="1398"/>
      <c r="BZ16" s="1398"/>
      <c r="CA16" s="1398"/>
      <c r="CB16" s="1398"/>
      <c r="CC16" s="1398"/>
    </row>
    <row r="17" spans="1:81" ht="6" customHeight="1">
      <c r="A17" s="1393"/>
      <c r="B17" s="1394"/>
      <c r="C17" s="1051" t="s">
        <v>381</v>
      </c>
      <c r="D17" s="1398"/>
      <c r="E17" s="1398"/>
      <c r="F17" s="1398"/>
      <c r="G17" s="1398"/>
      <c r="H17" s="1398"/>
      <c r="I17" s="1071"/>
      <c r="J17" s="1051" t="s">
        <v>382</v>
      </c>
      <c r="K17" s="1398"/>
      <c r="L17" s="1398"/>
      <c r="M17" s="1398"/>
      <c r="N17" s="1398"/>
      <c r="O17" s="1398"/>
      <c r="P17" s="1071"/>
      <c r="Q17" s="1051" t="s">
        <v>383</v>
      </c>
      <c r="R17" s="1398"/>
      <c r="S17" s="1398"/>
      <c r="T17" s="1398"/>
      <c r="U17" s="1398"/>
      <c r="V17" s="1398"/>
      <c r="W17" s="1398"/>
      <c r="X17" s="1398"/>
      <c r="Y17" s="1071"/>
      <c r="Z17" s="1051" t="s">
        <v>384</v>
      </c>
      <c r="AA17" s="1398"/>
      <c r="AB17" s="1398"/>
      <c r="AC17" s="1398"/>
      <c r="AD17" s="1398"/>
      <c r="AE17" s="1398"/>
      <c r="AF17" s="1398"/>
      <c r="AG17" s="1398"/>
      <c r="AH17" s="1071"/>
      <c r="AI17" s="1051" t="s">
        <v>104</v>
      </c>
      <c r="AJ17" s="1398"/>
      <c r="AK17" s="1398"/>
      <c r="AL17" s="1398"/>
      <c r="AM17" s="1398"/>
      <c r="AN17" s="1398"/>
      <c r="AO17" s="1398"/>
      <c r="AP17" s="1398"/>
      <c r="AQ17" s="1071"/>
      <c r="AR17" s="1051" t="s">
        <v>168</v>
      </c>
      <c r="AS17" s="1398"/>
      <c r="AT17" s="1398"/>
      <c r="AU17" s="1398"/>
      <c r="AV17" s="1398"/>
      <c r="AW17" s="1398"/>
      <c r="AX17" s="1398"/>
      <c r="AY17" s="1398"/>
      <c r="AZ17" s="1398"/>
      <c r="BA17" s="1398"/>
      <c r="BB17" s="1071"/>
      <c r="BC17" s="1051"/>
      <c r="BD17" s="1398"/>
      <c r="BE17" s="1398"/>
      <c r="BF17" s="1398"/>
      <c r="BG17" s="1398"/>
      <c r="BH17" s="1398"/>
      <c r="BI17" s="1398"/>
      <c r="BJ17" s="1398"/>
      <c r="BK17" s="1398"/>
      <c r="BL17" s="1398"/>
      <c r="BM17" s="1398"/>
      <c r="BN17" s="1398"/>
      <c r="BO17" s="1398"/>
      <c r="BP17" s="1398"/>
      <c r="BQ17" s="1071"/>
      <c r="BR17" s="1051"/>
      <c r="BS17" s="1398"/>
      <c r="BT17" s="1398"/>
      <c r="BU17" s="1398"/>
      <c r="BV17" s="1398"/>
      <c r="BW17" s="1398"/>
      <c r="BX17" s="1398"/>
      <c r="BY17" s="1398"/>
      <c r="BZ17" s="1398"/>
      <c r="CA17" s="1398"/>
      <c r="CB17" s="1398"/>
      <c r="CC17" s="1398"/>
    </row>
    <row r="18" spans="1:81" ht="6" customHeight="1">
      <c r="A18" s="1393"/>
      <c r="B18" s="1394"/>
      <c r="C18" s="1051"/>
      <c r="D18" s="1398"/>
      <c r="E18" s="1398"/>
      <c r="F18" s="1398"/>
      <c r="G18" s="1398"/>
      <c r="H18" s="1398"/>
      <c r="I18" s="1071"/>
      <c r="J18" s="1051"/>
      <c r="K18" s="1398"/>
      <c r="L18" s="1398"/>
      <c r="M18" s="1398"/>
      <c r="N18" s="1398"/>
      <c r="O18" s="1398"/>
      <c r="P18" s="1071"/>
      <c r="Q18" s="1051"/>
      <c r="R18" s="1398"/>
      <c r="S18" s="1398"/>
      <c r="T18" s="1398"/>
      <c r="U18" s="1398"/>
      <c r="V18" s="1398"/>
      <c r="W18" s="1398"/>
      <c r="X18" s="1398"/>
      <c r="Y18" s="1071"/>
      <c r="Z18" s="1051"/>
      <c r="AA18" s="1398"/>
      <c r="AB18" s="1398"/>
      <c r="AC18" s="1398"/>
      <c r="AD18" s="1398"/>
      <c r="AE18" s="1398"/>
      <c r="AF18" s="1398"/>
      <c r="AG18" s="1398"/>
      <c r="AH18" s="1071"/>
      <c r="AI18" s="1051"/>
      <c r="AJ18" s="1398"/>
      <c r="AK18" s="1398"/>
      <c r="AL18" s="1398"/>
      <c r="AM18" s="1398"/>
      <c r="AN18" s="1398"/>
      <c r="AO18" s="1398"/>
      <c r="AP18" s="1398"/>
      <c r="AQ18" s="1071"/>
      <c r="AR18" s="1051"/>
      <c r="AS18" s="1398"/>
      <c r="AT18" s="1398"/>
      <c r="AU18" s="1398"/>
      <c r="AV18" s="1398"/>
      <c r="AW18" s="1398"/>
      <c r="AX18" s="1398"/>
      <c r="AY18" s="1398"/>
      <c r="AZ18" s="1398"/>
      <c r="BA18" s="1398"/>
      <c r="BB18" s="1071"/>
      <c r="BC18" s="1051"/>
      <c r="BD18" s="1398"/>
      <c r="BE18" s="1398"/>
      <c r="BF18" s="1398"/>
      <c r="BG18" s="1398"/>
      <c r="BH18" s="1398"/>
      <c r="BI18" s="1398"/>
      <c r="BJ18" s="1398"/>
      <c r="BK18" s="1398"/>
      <c r="BL18" s="1398"/>
      <c r="BM18" s="1398"/>
      <c r="BN18" s="1398"/>
      <c r="BO18" s="1398"/>
      <c r="BP18" s="1398"/>
      <c r="BQ18" s="1071"/>
      <c r="BR18" s="1051"/>
      <c r="BS18" s="1398"/>
      <c r="BT18" s="1398"/>
      <c r="BU18" s="1398"/>
      <c r="BV18" s="1398"/>
      <c r="BW18" s="1398"/>
      <c r="BX18" s="1398"/>
      <c r="BY18" s="1398"/>
      <c r="BZ18" s="1398"/>
      <c r="CA18" s="1398"/>
      <c r="CB18" s="1398"/>
      <c r="CC18" s="1398"/>
    </row>
    <row r="19" spans="1:81" ht="6" customHeight="1">
      <c r="A19" s="1393"/>
      <c r="B19" s="1394"/>
      <c r="C19" s="336"/>
      <c r="D19" s="348"/>
      <c r="E19" s="348"/>
      <c r="F19" s="348"/>
      <c r="G19" s="348"/>
      <c r="H19" s="348"/>
      <c r="I19" s="333"/>
      <c r="J19" s="336"/>
      <c r="K19" s="348"/>
      <c r="L19" s="348"/>
      <c r="M19" s="348"/>
      <c r="N19" s="348"/>
      <c r="O19" s="348"/>
      <c r="P19" s="333"/>
      <c r="Q19" s="1051" t="s">
        <v>105</v>
      </c>
      <c r="R19" s="1398"/>
      <c r="S19" s="1398"/>
      <c r="T19" s="1398"/>
      <c r="U19" s="1398"/>
      <c r="V19" s="1398"/>
      <c r="W19" s="1398"/>
      <c r="X19" s="1398"/>
      <c r="Y19" s="1071"/>
      <c r="Z19" s="1051" t="s">
        <v>105</v>
      </c>
      <c r="AA19" s="1398"/>
      <c r="AB19" s="1398"/>
      <c r="AC19" s="1398"/>
      <c r="AD19" s="1398"/>
      <c r="AE19" s="1398"/>
      <c r="AF19" s="1398"/>
      <c r="AG19" s="1398"/>
      <c r="AH19" s="1071"/>
      <c r="AI19" s="1051" t="s">
        <v>106</v>
      </c>
      <c r="AJ19" s="1398"/>
      <c r="AK19" s="1398"/>
      <c r="AL19" s="1398"/>
      <c r="AM19" s="1398"/>
      <c r="AN19" s="1398"/>
      <c r="AO19" s="1398"/>
      <c r="AP19" s="1398"/>
      <c r="AQ19" s="1071"/>
      <c r="AR19" s="1051" t="s">
        <v>169</v>
      </c>
      <c r="AS19" s="1398"/>
      <c r="AT19" s="1398"/>
      <c r="AU19" s="1398"/>
      <c r="AV19" s="1398"/>
      <c r="AW19" s="1398"/>
      <c r="AX19" s="1398"/>
      <c r="AY19" s="1398"/>
      <c r="AZ19" s="1398"/>
      <c r="BA19" s="1398"/>
      <c r="BB19" s="1071"/>
      <c r="BC19" s="1051"/>
      <c r="BD19" s="1398"/>
      <c r="BE19" s="1398"/>
      <c r="BF19" s="1398"/>
      <c r="BG19" s="1398"/>
      <c r="BH19" s="1398"/>
      <c r="BI19" s="1398"/>
      <c r="BJ19" s="1398"/>
      <c r="BK19" s="1398"/>
      <c r="BL19" s="1398"/>
      <c r="BM19" s="1398"/>
      <c r="BN19" s="1398"/>
      <c r="BO19" s="1398"/>
      <c r="BP19" s="1398"/>
      <c r="BQ19" s="1071"/>
      <c r="BR19" s="1051"/>
      <c r="BS19" s="1398"/>
      <c r="BT19" s="1398"/>
      <c r="BU19" s="1398"/>
      <c r="BV19" s="1398"/>
      <c r="BW19" s="1398"/>
      <c r="BX19" s="1398"/>
      <c r="BY19" s="1398"/>
      <c r="BZ19" s="1398"/>
      <c r="CA19" s="1398"/>
      <c r="CB19" s="1398"/>
      <c r="CC19" s="1398"/>
    </row>
    <row r="20" spans="1:81" ht="6" customHeight="1">
      <c r="A20" s="1393"/>
      <c r="B20" s="1394"/>
      <c r="C20" s="336"/>
      <c r="D20" s="348"/>
      <c r="E20" s="348"/>
      <c r="F20" s="348"/>
      <c r="G20" s="348"/>
      <c r="H20" s="348"/>
      <c r="I20" s="333"/>
      <c r="J20" s="336"/>
      <c r="K20" s="348"/>
      <c r="L20" s="348"/>
      <c r="M20" s="348"/>
      <c r="N20" s="348"/>
      <c r="O20" s="348"/>
      <c r="P20" s="333"/>
      <c r="Q20" s="1051"/>
      <c r="R20" s="1398"/>
      <c r="S20" s="1398"/>
      <c r="T20" s="1398"/>
      <c r="U20" s="1398"/>
      <c r="V20" s="1398"/>
      <c r="W20" s="1398"/>
      <c r="X20" s="1398"/>
      <c r="Y20" s="1071"/>
      <c r="Z20" s="1051"/>
      <c r="AA20" s="1398"/>
      <c r="AB20" s="1398"/>
      <c r="AC20" s="1398"/>
      <c r="AD20" s="1398"/>
      <c r="AE20" s="1398"/>
      <c r="AF20" s="1398"/>
      <c r="AG20" s="1398"/>
      <c r="AH20" s="1071"/>
      <c r="AI20" s="1051"/>
      <c r="AJ20" s="1398"/>
      <c r="AK20" s="1398"/>
      <c r="AL20" s="1398"/>
      <c r="AM20" s="1398"/>
      <c r="AN20" s="1398"/>
      <c r="AO20" s="1398"/>
      <c r="AP20" s="1398"/>
      <c r="AQ20" s="1071"/>
      <c r="AR20" s="1051"/>
      <c r="AS20" s="1398"/>
      <c r="AT20" s="1398"/>
      <c r="AU20" s="1398"/>
      <c r="AV20" s="1398"/>
      <c r="AW20" s="1398"/>
      <c r="AX20" s="1398"/>
      <c r="AY20" s="1398"/>
      <c r="AZ20" s="1398"/>
      <c r="BA20" s="1398"/>
      <c r="BB20" s="1071"/>
      <c r="BC20" s="1051"/>
      <c r="BD20" s="1398"/>
      <c r="BE20" s="1398"/>
      <c r="BF20" s="1398"/>
      <c r="BG20" s="1398"/>
      <c r="BH20" s="1398"/>
      <c r="BI20" s="1398"/>
      <c r="BJ20" s="1398"/>
      <c r="BK20" s="1398"/>
      <c r="BL20" s="1398"/>
      <c r="BM20" s="1398"/>
      <c r="BN20" s="1398"/>
      <c r="BO20" s="1398"/>
      <c r="BP20" s="1398"/>
      <c r="BQ20" s="1071"/>
      <c r="BR20" s="1051"/>
      <c r="BS20" s="1398"/>
      <c r="BT20" s="1398"/>
      <c r="BU20" s="1398"/>
      <c r="BV20" s="1398"/>
      <c r="BW20" s="1398"/>
      <c r="BX20" s="1398"/>
      <c r="BY20" s="1398"/>
      <c r="BZ20" s="1398"/>
      <c r="CA20" s="1398"/>
      <c r="CB20" s="1398"/>
      <c r="CC20" s="1398"/>
    </row>
    <row r="21" spans="1:81" ht="6" customHeight="1">
      <c r="A21" s="1393"/>
      <c r="B21" s="1394"/>
      <c r="C21" s="336"/>
      <c r="D21" s="348"/>
      <c r="E21" s="348"/>
      <c r="F21" s="348"/>
      <c r="G21" s="348"/>
      <c r="H21" s="348"/>
      <c r="I21" s="333"/>
      <c r="J21" s="336"/>
      <c r="K21" s="348"/>
      <c r="L21" s="348"/>
      <c r="M21" s="348"/>
      <c r="N21" s="348"/>
      <c r="O21" s="348"/>
      <c r="P21" s="333"/>
      <c r="Q21" s="336"/>
      <c r="R21" s="348"/>
      <c r="S21" s="348"/>
      <c r="T21" s="348"/>
      <c r="U21" s="348"/>
      <c r="V21" s="348"/>
      <c r="W21" s="348"/>
      <c r="X21" s="348"/>
      <c r="Y21" s="333"/>
      <c r="Z21" s="336"/>
      <c r="AA21" s="348"/>
      <c r="AB21" s="348"/>
      <c r="AC21" s="348"/>
      <c r="AD21" s="348"/>
      <c r="AE21" s="348"/>
      <c r="AF21" s="348"/>
      <c r="AG21" s="348"/>
      <c r="AH21" s="333"/>
      <c r="AI21" s="336"/>
      <c r="AJ21" s="348"/>
      <c r="AK21" s="348"/>
      <c r="AL21" s="348"/>
      <c r="AM21" s="348"/>
      <c r="AN21" s="348"/>
      <c r="AO21" s="348"/>
      <c r="AP21" s="348"/>
      <c r="AQ21" s="333"/>
      <c r="AR21" s="1051"/>
      <c r="AS21" s="1398"/>
      <c r="AT21" s="1398"/>
      <c r="AU21" s="1398"/>
      <c r="AV21" s="1398"/>
      <c r="AW21" s="1398"/>
      <c r="AX21" s="1398"/>
      <c r="AY21" s="1398"/>
      <c r="AZ21" s="1398"/>
      <c r="BA21" s="1398"/>
      <c r="BB21" s="1071"/>
      <c r="BC21" s="1051"/>
      <c r="BD21" s="1398"/>
      <c r="BE21" s="1398"/>
      <c r="BF21" s="1398"/>
      <c r="BG21" s="1398"/>
      <c r="BH21" s="1398"/>
      <c r="BI21" s="1398"/>
      <c r="BJ21" s="1398"/>
      <c r="BK21" s="1398"/>
      <c r="BL21" s="1398"/>
      <c r="BM21" s="1398"/>
      <c r="BN21" s="1398"/>
      <c r="BO21" s="1398"/>
      <c r="BP21" s="1398"/>
      <c r="BQ21" s="1071"/>
      <c r="BR21" s="1051"/>
      <c r="BS21" s="1398"/>
      <c r="BT21" s="1398"/>
      <c r="BU21" s="1398"/>
      <c r="BV21" s="1398"/>
      <c r="BW21" s="1398"/>
      <c r="BX21" s="1398"/>
      <c r="BY21" s="1398"/>
      <c r="BZ21" s="1398"/>
      <c r="CA21" s="1398"/>
      <c r="CB21" s="1398"/>
      <c r="CC21" s="1398"/>
    </row>
    <row r="22" spans="1:81" ht="6" customHeight="1">
      <c r="A22" s="1393"/>
      <c r="B22" s="1394"/>
      <c r="C22" s="336"/>
      <c r="D22" s="348"/>
      <c r="E22" s="348"/>
      <c r="F22" s="348"/>
      <c r="G22" s="348"/>
      <c r="H22" s="348"/>
      <c r="I22" s="333"/>
      <c r="J22" s="336"/>
      <c r="K22" s="348"/>
      <c r="L22" s="348"/>
      <c r="M22" s="348"/>
      <c r="N22" s="348"/>
      <c r="O22" s="348"/>
      <c r="P22" s="333"/>
      <c r="Q22" s="336"/>
      <c r="R22" s="348"/>
      <c r="S22" s="348"/>
      <c r="T22" s="348"/>
      <c r="U22" s="348"/>
      <c r="V22" s="348"/>
      <c r="W22" s="348"/>
      <c r="X22" s="348"/>
      <c r="Y22" s="333"/>
      <c r="Z22" s="336"/>
      <c r="AA22" s="348"/>
      <c r="AB22" s="348"/>
      <c r="AC22" s="348"/>
      <c r="AD22" s="348"/>
      <c r="AE22" s="348"/>
      <c r="AF22" s="348"/>
      <c r="AG22" s="348"/>
      <c r="AH22" s="333"/>
      <c r="AI22" s="336"/>
      <c r="AJ22" s="348"/>
      <c r="AK22" s="348"/>
      <c r="AL22" s="348"/>
      <c r="AM22" s="348"/>
      <c r="AN22" s="348"/>
      <c r="AO22" s="348"/>
      <c r="AP22" s="348"/>
      <c r="AQ22" s="333"/>
      <c r="AR22" s="1051"/>
      <c r="AS22" s="1398"/>
      <c r="AT22" s="1398"/>
      <c r="AU22" s="1398"/>
      <c r="AV22" s="1398"/>
      <c r="AW22" s="1398"/>
      <c r="AX22" s="1398"/>
      <c r="AY22" s="1398"/>
      <c r="AZ22" s="1398"/>
      <c r="BA22" s="1398"/>
      <c r="BB22" s="1071"/>
      <c r="BC22" s="1051"/>
      <c r="BD22" s="1398"/>
      <c r="BE22" s="1398"/>
      <c r="BF22" s="1398"/>
      <c r="BG22" s="1398"/>
      <c r="BH22" s="1398"/>
      <c r="BI22" s="1398"/>
      <c r="BJ22" s="1398"/>
      <c r="BK22" s="1398"/>
      <c r="BL22" s="1398"/>
      <c r="BM22" s="1398"/>
      <c r="BN22" s="1398"/>
      <c r="BO22" s="1398"/>
      <c r="BP22" s="1398"/>
      <c r="BQ22" s="1071"/>
      <c r="BR22" s="1051"/>
      <c r="BS22" s="1398"/>
      <c r="BT22" s="1398"/>
      <c r="BU22" s="1398"/>
      <c r="BV22" s="1398"/>
      <c r="BW22" s="1398"/>
      <c r="BX22" s="1398"/>
      <c r="BY22" s="1398"/>
      <c r="BZ22" s="1398"/>
      <c r="CA22" s="1398"/>
      <c r="CB22" s="1398"/>
      <c r="CC22" s="1398"/>
    </row>
    <row r="23" spans="1:81" ht="6" customHeight="1">
      <c r="A23" s="1393"/>
      <c r="B23" s="1394"/>
      <c r="C23" s="336"/>
      <c r="D23" s="348"/>
      <c r="E23" s="348"/>
      <c r="F23" s="348"/>
      <c r="G23" s="348"/>
      <c r="H23" s="348"/>
      <c r="I23" s="333"/>
      <c r="J23" s="336"/>
      <c r="K23" s="348"/>
      <c r="L23" s="348"/>
      <c r="M23" s="348"/>
      <c r="N23" s="348"/>
      <c r="O23" s="348"/>
      <c r="P23" s="333"/>
      <c r="Q23" s="336"/>
      <c r="R23" s="348"/>
      <c r="S23" s="348"/>
      <c r="T23" s="348"/>
      <c r="U23" s="348"/>
      <c r="V23" s="348"/>
      <c r="W23" s="348"/>
      <c r="X23" s="348"/>
      <c r="Y23" s="333"/>
      <c r="Z23" s="336"/>
      <c r="AA23" s="348"/>
      <c r="AB23" s="348"/>
      <c r="AC23" s="348"/>
      <c r="AD23" s="348"/>
      <c r="AE23" s="348"/>
      <c r="AF23" s="348"/>
      <c r="AG23" s="348"/>
      <c r="AH23" s="333"/>
      <c r="AI23" s="336"/>
      <c r="AJ23" s="348"/>
      <c r="AK23" s="348"/>
      <c r="AL23" s="348"/>
      <c r="AM23" s="348"/>
      <c r="AN23" s="348"/>
      <c r="AO23" s="348"/>
      <c r="AP23" s="348"/>
      <c r="AQ23" s="333"/>
      <c r="AR23" s="1051"/>
      <c r="AS23" s="1398"/>
      <c r="AT23" s="1398"/>
      <c r="AU23" s="1398"/>
      <c r="AV23" s="1398"/>
      <c r="AW23" s="1398"/>
      <c r="AX23" s="1398"/>
      <c r="AY23" s="1398"/>
      <c r="AZ23" s="1398"/>
      <c r="BA23" s="1398"/>
      <c r="BB23" s="1071"/>
      <c r="BC23" s="1051"/>
      <c r="BD23" s="1398"/>
      <c r="BE23" s="1398"/>
      <c r="BF23" s="1398"/>
      <c r="BG23" s="1398"/>
      <c r="BH23" s="1398"/>
      <c r="BI23" s="1398"/>
      <c r="BJ23" s="1398"/>
      <c r="BK23" s="1398"/>
      <c r="BL23" s="1398"/>
      <c r="BM23" s="1398"/>
      <c r="BN23" s="1398"/>
      <c r="BO23" s="1398"/>
      <c r="BP23" s="1398"/>
      <c r="BQ23" s="1071"/>
      <c r="BR23" s="1051"/>
      <c r="BS23" s="1398"/>
      <c r="BT23" s="1398"/>
      <c r="BU23" s="1398"/>
      <c r="BV23" s="1398"/>
      <c r="BW23" s="1398"/>
      <c r="BX23" s="1398"/>
      <c r="BY23" s="1398"/>
      <c r="BZ23" s="1398"/>
      <c r="CA23" s="1398"/>
      <c r="CB23" s="1398"/>
      <c r="CC23" s="1398"/>
    </row>
    <row r="24" spans="1:81" s="228" customFormat="1" ht="6" customHeight="1">
      <c r="A24" s="1393"/>
      <c r="B24" s="1394"/>
      <c r="C24" s="336"/>
      <c r="D24" s="348"/>
      <c r="E24" s="348"/>
      <c r="F24" s="348"/>
      <c r="G24" s="348"/>
      <c r="H24" s="348"/>
      <c r="I24" s="333"/>
      <c r="J24" s="336"/>
      <c r="K24" s="348"/>
      <c r="L24" s="348"/>
      <c r="M24" s="348"/>
      <c r="N24" s="348"/>
      <c r="O24" s="348"/>
      <c r="P24" s="333"/>
      <c r="Q24" s="336"/>
      <c r="R24" s="348"/>
      <c r="S24" s="348"/>
      <c r="T24" s="348"/>
      <c r="U24" s="348"/>
      <c r="V24" s="348"/>
      <c r="W24" s="348"/>
      <c r="X24" s="348"/>
      <c r="Y24" s="333"/>
      <c r="Z24" s="336"/>
      <c r="AA24" s="348"/>
      <c r="AB24" s="348"/>
      <c r="AC24" s="348"/>
      <c r="AD24" s="348"/>
      <c r="AE24" s="348"/>
      <c r="AF24" s="348"/>
      <c r="AG24" s="348"/>
      <c r="AH24" s="333"/>
      <c r="AI24" s="336"/>
      <c r="AJ24" s="348"/>
      <c r="AK24" s="348"/>
      <c r="AL24" s="348"/>
      <c r="AM24" s="348"/>
      <c r="AN24" s="348"/>
      <c r="AO24" s="348"/>
      <c r="AP24" s="348"/>
      <c r="AQ24" s="333"/>
      <c r="AR24" s="1052"/>
      <c r="AS24" s="1401"/>
      <c r="AT24" s="1401"/>
      <c r="AU24" s="1401"/>
      <c r="AV24" s="1401"/>
      <c r="AW24" s="1401"/>
      <c r="AX24" s="1401"/>
      <c r="AY24" s="1401"/>
      <c r="AZ24" s="1401"/>
      <c r="BA24" s="1401"/>
      <c r="BB24" s="1072"/>
      <c r="BC24" s="1052"/>
      <c r="BD24" s="1401"/>
      <c r="BE24" s="1401"/>
      <c r="BF24" s="1401"/>
      <c r="BG24" s="1401"/>
      <c r="BH24" s="1401"/>
      <c r="BI24" s="1401"/>
      <c r="BJ24" s="1401"/>
      <c r="BK24" s="1401"/>
      <c r="BL24" s="1401"/>
      <c r="BM24" s="1401"/>
      <c r="BN24" s="1401"/>
      <c r="BO24" s="1401"/>
      <c r="BP24" s="1401"/>
      <c r="BQ24" s="1072"/>
      <c r="BR24" s="1052"/>
      <c r="BS24" s="1401"/>
      <c r="BT24" s="1401"/>
      <c r="BU24" s="1401"/>
      <c r="BV24" s="1401"/>
      <c r="BW24" s="1401"/>
      <c r="BX24" s="1401"/>
      <c r="BY24" s="1401"/>
      <c r="BZ24" s="1401"/>
      <c r="CA24" s="1401"/>
      <c r="CB24" s="1401"/>
      <c r="CC24" s="1401"/>
    </row>
    <row r="25" spans="1:81" ht="6" customHeight="1">
      <c r="A25" s="1393"/>
      <c r="B25" s="1394"/>
      <c r="C25" s="1050" t="s">
        <v>109</v>
      </c>
      <c r="D25" s="1400"/>
      <c r="E25" s="1400"/>
      <c r="F25" s="1400"/>
      <c r="G25" s="1400"/>
      <c r="H25" s="1400"/>
      <c r="I25" s="1400"/>
      <c r="J25" s="1400"/>
      <c r="K25" s="1400"/>
      <c r="L25" s="1400"/>
      <c r="M25" s="1400"/>
      <c r="N25" s="1400"/>
      <c r="O25" s="1400"/>
      <c r="P25" s="1400"/>
      <c r="Q25" s="1400"/>
      <c r="R25" s="1400"/>
      <c r="S25" s="1400"/>
      <c r="T25" s="1400"/>
      <c r="U25" s="1400"/>
      <c r="V25" s="1400"/>
      <c r="W25" s="1400"/>
      <c r="X25" s="1400"/>
      <c r="Y25" s="1400"/>
      <c r="Z25" s="1400"/>
      <c r="AA25" s="1400"/>
      <c r="AB25" s="1400"/>
      <c r="AC25" s="1400"/>
      <c r="AD25" s="1400"/>
      <c r="AE25" s="1400"/>
      <c r="AF25" s="1400"/>
      <c r="AG25" s="1400"/>
      <c r="AH25" s="1400"/>
      <c r="AI25" s="1400"/>
      <c r="AJ25" s="1400"/>
      <c r="AK25" s="1400"/>
      <c r="AL25" s="1400"/>
      <c r="AM25" s="1400"/>
      <c r="AN25" s="1400"/>
      <c r="AO25" s="1400"/>
      <c r="AP25" s="1400"/>
      <c r="AQ25" s="1400"/>
      <c r="AR25" s="1400"/>
      <c r="AS25" s="1400"/>
      <c r="AT25" s="1400"/>
      <c r="AU25" s="1400"/>
      <c r="AV25" s="1400"/>
      <c r="AW25" s="1400"/>
      <c r="AX25" s="1400"/>
      <c r="AY25" s="1400"/>
      <c r="AZ25" s="1400"/>
      <c r="BA25" s="1400"/>
      <c r="BB25" s="1400"/>
      <c r="BC25" s="1400"/>
      <c r="BD25" s="1400"/>
      <c r="BE25" s="1400"/>
      <c r="BF25" s="1400"/>
      <c r="BG25" s="1400"/>
      <c r="BH25" s="1400"/>
      <c r="BI25" s="1400"/>
      <c r="BJ25" s="1400"/>
      <c r="BK25" s="1400"/>
      <c r="BL25" s="1400"/>
      <c r="BM25" s="1400"/>
      <c r="BN25" s="1400"/>
      <c r="BO25" s="1400"/>
      <c r="BP25" s="1400"/>
      <c r="BQ25" s="1400"/>
      <c r="BR25" s="1400"/>
      <c r="BS25" s="1400"/>
      <c r="BT25" s="1400"/>
      <c r="BU25" s="1400"/>
      <c r="BV25" s="1400"/>
      <c r="BW25" s="1400"/>
      <c r="BX25" s="1400"/>
      <c r="BY25" s="1400"/>
      <c r="BZ25" s="1400"/>
      <c r="CA25" s="1400"/>
      <c r="CB25" s="1400"/>
      <c r="CC25" s="1400"/>
    </row>
    <row r="26" spans="1:81" ht="6" customHeight="1">
      <c r="A26" s="1393"/>
      <c r="B26" s="1394"/>
      <c r="C26" s="1051"/>
      <c r="D26" s="1398"/>
      <c r="E26" s="1398"/>
      <c r="F26" s="1398"/>
      <c r="G26" s="1398"/>
      <c r="H26" s="1398"/>
      <c r="I26" s="1398"/>
      <c r="J26" s="1398"/>
      <c r="K26" s="1398"/>
      <c r="L26" s="1398"/>
      <c r="M26" s="1398"/>
      <c r="N26" s="1398"/>
      <c r="O26" s="1398"/>
      <c r="P26" s="1398"/>
      <c r="Q26" s="1398"/>
      <c r="R26" s="1398"/>
      <c r="S26" s="1398"/>
      <c r="T26" s="1398"/>
      <c r="U26" s="1398"/>
      <c r="V26" s="1398"/>
      <c r="W26" s="1398"/>
      <c r="X26" s="1398"/>
      <c r="Y26" s="1398"/>
      <c r="Z26" s="1398"/>
      <c r="AA26" s="1398"/>
      <c r="AB26" s="1398"/>
      <c r="AC26" s="1398"/>
      <c r="AD26" s="1398"/>
      <c r="AE26" s="1398"/>
      <c r="AF26" s="1398"/>
      <c r="AG26" s="1398"/>
      <c r="AH26" s="1398"/>
      <c r="AI26" s="1398"/>
      <c r="AJ26" s="1398"/>
      <c r="AK26" s="1398"/>
      <c r="AL26" s="1398"/>
      <c r="AM26" s="1398"/>
      <c r="AN26" s="1398"/>
      <c r="AO26" s="1398"/>
      <c r="AP26" s="1398"/>
      <c r="AQ26" s="1398"/>
      <c r="AR26" s="1398"/>
      <c r="AS26" s="1398"/>
      <c r="AT26" s="1398"/>
      <c r="AU26" s="1398"/>
      <c r="AV26" s="1398"/>
      <c r="AW26" s="1398"/>
      <c r="AX26" s="1398"/>
      <c r="AY26" s="1398"/>
      <c r="AZ26" s="1398"/>
      <c r="BA26" s="1398"/>
      <c r="BB26" s="1398"/>
      <c r="BC26" s="1398"/>
      <c r="BD26" s="1398"/>
      <c r="BE26" s="1398"/>
      <c r="BF26" s="1398"/>
      <c r="BG26" s="1398"/>
      <c r="BH26" s="1398"/>
      <c r="BI26" s="1398"/>
      <c r="BJ26" s="1398"/>
      <c r="BK26" s="1398"/>
      <c r="BL26" s="1398"/>
      <c r="BM26" s="1398"/>
      <c r="BN26" s="1398"/>
      <c r="BO26" s="1398"/>
      <c r="BP26" s="1398"/>
      <c r="BQ26" s="1398"/>
      <c r="BR26" s="1398"/>
      <c r="BS26" s="1398"/>
      <c r="BT26" s="1398"/>
      <c r="BU26" s="1398"/>
      <c r="BV26" s="1398"/>
      <c r="BW26" s="1398"/>
      <c r="BX26" s="1398"/>
      <c r="BY26" s="1398"/>
      <c r="BZ26" s="1398"/>
      <c r="CA26" s="1398"/>
      <c r="CB26" s="1398"/>
      <c r="CC26" s="1398"/>
    </row>
    <row r="27" spans="1:81" ht="6" customHeight="1">
      <c r="A27" s="1396"/>
      <c r="B27" s="1397"/>
      <c r="C27" s="1052"/>
      <c r="D27" s="1401"/>
      <c r="E27" s="1401"/>
      <c r="F27" s="1401"/>
      <c r="G27" s="1401"/>
      <c r="H27" s="1401"/>
      <c r="I27" s="1401"/>
      <c r="J27" s="1401"/>
      <c r="K27" s="1401"/>
      <c r="L27" s="1401"/>
      <c r="M27" s="1401"/>
      <c r="N27" s="1401"/>
      <c r="O27" s="1401"/>
      <c r="P27" s="1401"/>
      <c r="Q27" s="1401"/>
      <c r="R27" s="1401"/>
      <c r="S27" s="1401"/>
      <c r="T27" s="1401"/>
      <c r="U27" s="1401"/>
      <c r="V27" s="1401"/>
      <c r="W27" s="1401"/>
      <c r="X27" s="1401"/>
      <c r="Y27" s="1401"/>
      <c r="Z27" s="1401"/>
      <c r="AA27" s="1401"/>
      <c r="AB27" s="1401"/>
      <c r="AC27" s="1401"/>
      <c r="AD27" s="1401"/>
      <c r="AE27" s="1401"/>
      <c r="AF27" s="1401"/>
      <c r="AG27" s="1401"/>
      <c r="AH27" s="1401"/>
      <c r="AI27" s="1401"/>
      <c r="AJ27" s="1401"/>
      <c r="AK27" s="1401"/>
      <c r="AL27" s="1401"/>
      <c r="AM27" s="1401"/>
      <c r="AN27" s="1401"/>
      <c r="AO27" s="1401"/>
      <c r="AP27" s="1401"/>
      <c r="AQ27" s="1401"/>
      <c r="AR27" s="1401"/>
      <c r="AS27" s="1401"/>
      <c r="AT27" s="1401"/>
      <c r="AU27" s="1401"/>
      <c r="AV27" s="1401"/>
      <c r="AW27" s="1401"/>
      <c r="AX27" s="1401"/>
      <c r="AY27" s="1401"/>
      <c r="AZ27" s="1401"/>
      <c r="BA27" s="1401"/>
      <c r="BB27" s="1401"/>
      <c r="BC27" s="1401"/>
      <c r="BD27" s="1401"/>
      <c r="BE27" s="1401"/>
      <c r="BF27" s="1401"/>
      <c r="BG27" s="1401"/>
      <c r="BH27" s="1401"/>
      <c r="BI27" s="1401"/>
      <c r="BJ27" s="1401"/>
      <c r="BK27" s="1401"/>
      <c r="BL27" s="1401"/>
      <c r="BM27" s="1401"/>
      <c r="BN27" s="1401"/>
      <c r="BO27" s="1401"/>
      <c r="BP27" s="1401"/>
      <c r="BQ27" s="1401"/>
      <c r="BR27" s="1401"/>
      <c r="BS27" s="1401"/>
      <c r="BT27" s="1401"/>
      <c r="BU27" s="1401"/>
      <c r="BV27" s="1401"/>
      <c r="BW27" s="1401"/>
      <c r="BX27" s="1401"/>
      <c r="BY27" s="1401"/>
      <c r="BZ27" s="1401"/>
      <c r="CA27" s="1401"/>
      <c r="CB27" s="1401"/>
      <c r="CC27" s="1401"/>
    </row>
    <row r="28" spans="1:81" ht="13.35" customHeight="1">
      <c r="A28" s="340"/>
      <c r="B28" s="340"/>
      <c r="C28" s="1399"/>
      <c r="D28" s="1399"/>
      <c r="E28" s="1399"/>
      <c r="F28" s="1399"/>
      <c r="G28" s="1399"/>
      <c r="H28" s="1399"/>
      <c r="I28" s="353"/>
      <c r="J28" s="1399"/>
      <c r="K28" s="1399"/>
      <c r="L28" s="1399"/>
      <c r="M28" s="1399"/>
      <c r="N28" s="1399"/>
      <c r="O28" s="1399"/>
      <c r="P28" s="353"/>
      <c r="Q28" s="1399"/>
      <c r="R28" s="1399"/>
      <c r="S28" s="1399"/>
      <c r="T28" s="1399"/>
      <c r="U28" s="1399"/>
      <c r="V28" s="1399"/>
      <c r="W28" s="1399"/>
      <c r="X28" s="1399"/>
      <c r="Y28" s="353"/>
      <c r="Z28" s="1399"/>
      <c r="AA28" s="1399"/>
      <c r="AB28" s="1399"/>
      <c r="AC28" s="1399"/>
      <c r="AD28" s="1399"/>
      <c r="AE28" s="1399"/>
      <c r="AF28" s="1399"/>
      <c r="AG28" s="1399"/>
      <c r="AH28" s="353"/>
      <c r="AI28" s="1399"/>
      <c r="AJ28" s="1399"/>
      <c r="AK28" s="1399"/>
      <c r="AL28" s="1399"/>
      <c r="AM28" s="1399"/>
      <c r="AN28" s="1399"/>
      <c r="AO28" s="1399"/>
      <c r="AP28" s="1399"/>
      <c r="AQ28" s="353"/>
      <c r="AR28" s="1399"/>
      <c r="AS28" s="1399"/>
      <c r="AT28" s="1399"/>
      <c r="AU28" s="1399"/>
      <c r="AV28" s="1399"/>
      <c r="AW28" s="1399"/>
      <c r="AX28" s="1399"/>
      <c r="AY28" s="1399"/>
      <c r="AZ28" s="1399"/>
      <c r="BA28" s="1399"/>
      <c r="BB28" s="353"/>
      <c r="BC28" s="1399"/>
      <c r="BD28" s="1399"/>
      <c r="BE28" s="1399"/>
      <c r="BF28" s="1399"/>
      <c r="BG28" s="1399"/>
      <c r="BH28" s="1399"/>
      <c r="BI28" s="1399"/>
      <c r="BJ28" s="1399"/>
      <c r="BK28" s="1399"/>
      <c r="BL28" s="1399"/>
      <c r="BM28" s="1399"/>
      <c r="BN28" s="1399"/>
      <c r="BO28" s="1399"/>
      <c r="BP28" s="1399"/>
      <c r="BQ28" s="353"/>
      <c r="BR28" s="1399"/>
      <c r="BS28" s="1399"/>
      <c r="BT28" s="1399"/>
      <c r="BU28" s="1399"/>
      <c r="BV28" s="1399"/>
      <c r="BW28" s="1399"/>
      <c r="BX28" s="1399"/>
      <c r="BY28" s="1399"/>
      <c r="BZ28" s="1399"/>
      <c r="CA28" s="1399"/>
      <c r="CB28" s="1399"/>
      <c r="CC28" s="353"/>
    </row>
    <row r="29" spans="1:81" ht="13.35" customHeight="1">
      <c r="A29" s="340">
        <v>2014</v>
      </c>
      <c r="B29" s="340" t="s">
        <v>409</v>
      </c>
      <c r="C29" s="1382" t="s">
        <v>242</v>
      </c>
      <c r="D29" s="1382"/>
      <c r="E29" s="1382"/>
      <c r="F29" s="1382"/>
      <c r="G29" s="1382"/>
      <c r="H29" s="1382"/>
      <c r="I29" s="351"/>
      <c r="J29" s="1383">
        <v>167</v>
      </c>
      <c r="K29" s="1383"/>
      <c r="L29" s="1383"/>
      <c r="M29" s="1383"/>
      <c r="N29" s="1383"/>
      <c r="O29" s="1383"/>
      <c r="P29" s="351"/>
      <c r="Q29" s="1384">
        <v>6092</v>
      </c>
      <c r="R29" s="1384"/>
      <c r="S29" s="1384"/>
      <c r="T29" s="1384"/>
      <c r="U29" s="1384"/>
      <c r="V29" s="1384"/>
      <c r="W29" s="1384"/>
      <c r="X29" s="1384"/>
      <c r="Y29" s="351"/>
      <c r="Z29" s="1384">
        <v>2824</v>
      </c>
      <c r="AA29" s="1384"/>
      <c r="AB29" s="1384"/>
      <c r="AC29" s="1384"/>
      <c r="AD29" s="1384"/>
      <c r="AE29" s="1384"/>
      <c r="AF29" s="1384"/>
      <c r="AG29" s="1384"/>
      <c r="AH29" s="351"/>
      <c r="AI29" s="1382" t="s">
        <v>242</v>
      </c>
      <c r="AJ29" s="1382"/>
      <c r="AK29" s="1382"/>
      <c r="AL29" s="1382"/>
      <c r="AM29" s="1382"/>
      <c r="AN29" s="1382"/>
      <c r="AO29" s="1382"/>
      <c r="AP29" s="1382"/>
      <c r="AQ29" s="351"/>
      <c r="AR29" s="1383">
        <v>64</v>
      </c>
      <c r="AS29" s="1383"/>
      <c r="AT29" s="1383"/>
      <c r="AU29" s="1383"/>
      <c r="AV29" s="1383"/>
      <c r="AW29" s="1383"/>
      <c r="AX29" s="1383"/>
      <c r="AY29" s="1383"/>
      <c r="AZ29" s="1383"/>
      <c r="BA29" s="1383"/>
      <c r="BB29" s="351"/>
      <c r="BC29" s="1382" t="s">
        <v>242</v>
      </c>
      <c r="BD29" s="1382"/>
      <c r="BE29" s="1382"/>
      <c r="BF29" s="1382"/>
      <c r="BG29" s="1382"/>
      <c r="BH29" s="1382"/>
      <c r="BI29" s="1382"/>
      <c r="BJ29" s="1382"/>
      <c r="BK29" s="1382"/>
      <c r="BL29" s="1382"/>
      <c r="BM29" s="1382"/>
      <c r="BN29" s="1382"/>
      <c r="BO29" s="1382"/>
      <c r="BP29" s="1382"/>
      <c r="BQ29" s="352"/>
      <c r="BR29" s="1384">
        <v>11539</v>
      </c>
      <c r="BS29" s="1384"/>
      <c r="BT29" s="1384"/>
      <c r="BU29" s="1384"/>
      <c r="BV29" s="1384"/>
      <c r="BW29" s="1384"/>
      <c r="BX29" s="1384"/>
      <c r="BY29" s="1384"/>
      <c r="BZ29" s="1384"/>
      <c r="CA29" s="1384"/>
      <c r="CB29" s="1384"/>
      <c r="CC29" s="351"/>
    </row>
    <row r="30" spans="1:81" ht="13.35" customHeight="1">
      <c r="A30" s="340"/>
      <c r="B30" s="340" t="s">
        <v>50</v>
      </c>
      <c r="C30" s="1382" t="s">
        <v>242</v>
      </c>
      <c r="D30" s="1382"/>
      <c r="E30" s="1382"/>
      <c r="F30" s="1382"/>
      <c r="G30" s="1382"/>
      <c r="H30" s="1382"/>
      <c r="I30" s="351"/>
      <c r="J30" s="1383">
        <v>208</v>
      </c>
      <c r="K30" s="1383"/>
      <c r="L30" s="1383"/>
      <c r="M30" s="1383"/>
      <c r="N30" s="1383"/>
      <c r="O30" s="1383"/>
      <c r="P30" s="351"/>
      <c r="Q30" s="1384">
        <v>7235</v>
      </c>
      <c r="R30" s="1384"/>
      <c r="S30" s="1384"/>
      <c r="T30" s="1384"/>
      <c r="U30" s="1384"/>
      <c r="V30" s="1384"/>
      <c r="W30" s="1384"/>
      <c r="X30" s="1384"/>
      <c r="Y30" s="351"/>
      <c r="Z30" s="1384">
        <v>3575</v>
      </c>
      <c r="AA30" s="1384"/>
      <c r="AB30" s="1384"/>
      <c r="AC30" s="1384"/>
      <c r="AD30" s="1384"/>
      <c r="AE30" s="1384"/>
      <c r="AF30" s="1384"/>
      <c r="AG30" s="1384"/>
      <c r="AH30" s="351"/>
      <c r="AI30" s="1382" t="s">
        <v>242</v>
      </c>
      <c r="AJ30" s="1382"/>
      <c r="AK30" s="1382"/>
      <c r="AL30" s="1382"/>
      <c r="AM30" s="1382"/>
      <c r="AN30" s="1382"/>
      <c r="AO30" s="1382"/>
      <c r="AP30" s="1382"/>
      <c r="AQ30" s="351"/>
      <c r="AR30" s="1383">
        <v>59</v>
      </c>
      <c r="AS30" s="1383"/>
      <c r="AT30" s="1383"/>
      <c r="AU30" s="1383"/>
      <c r="AV30" s="1383"/>
      <c r="AW30" s="1383"/>
      <c r="AX30" s="1383"/>
      <c r="AY30" s="1383"/>
      <c r="AZ30" s="1383"/>
      <c r="BA30" s="1383"/>
      <c r="BB30" s="351"/>
      <c r="BC30" s="1382" t="s">
        <v>242</v>
      </c>
      <c r="BD30" s="1382"/>
      <c r="BE30" s="1382"/>
      <c r="BF30" s="1382"/>
      <c r="BG30" s="1382"/>
      <c r="BH30" s="1382"/>
      <c r="BI30" s="1382"/>
      <c r="BJ30" s="1382"/>
      <c r="BK30" s="1382"/>
      <c r="BL30" s="1382"/>
      <c r="BM30" s="1382"/>
      <c r="BN30" s="1382"/>
      <c r="BO30" s="1382"/>
      <c r="BP30" s="1382"/>
      <c r="BQ30" s="352"/>
      <c r="BR30" s="1384">
        <v>5498</v>
      </c>
      <c r="BS30" s="1384"/>
      <c r="BT30" s="1384"/>
      <c r="BU30" s="1384"/>
      <c r="BV30" s="1384"/>
      <c r="BW30" s="1384"/>
      <c r="BX30" s="1384"/>
      <c r="BY30" s="1384"/>
      <c r="BZ30" s="1384"/>
      <c r="CA30" s="1384"/>
      <c r="CB30" s="1384"/>
      <c r="CC30" s="351"/>
    </row>
    <row r="31" spans="1:81" ht="13.35" customHeight="1">
      <c r="A31" s="340"/>
      <c r="B31" s="340" t="s">
        <v>241</v>
      </c>
      <c r="C31" s="1382" t="s">
        <v>242</v>
      </c>
      <c r="D31" s="1382"/>
      <c r="E31" s="1382"/>
      <c r="F31" s="1382"/>
      <c r="G31" s="1382"/>
      <c r="H31" s="1382"/>
      <c r="I31" s="351"/>
      <c r="J31" s="1383">
        <v>183</v>
      </c>
      <c r="K31" s="1383"/>
      <c r="L31" s="1383"/>
      <c r="M31" s="1383"/>
      <c r="N31" s="1383"/>
      <c r="O31" s="1383"/>
      <c r="P31" s="351"/>
      <c r="Q31" s="1384">
        <v>6191</v>
      </c>
      <c r="R31" s="1384"/>
      <c r="S31" s="1384"/>
      <c r="T31" s="1384"/>
      <c r="U31" s="1384"/>
      <c r="V31" s="1384"/>
      <c r="W31" s="1384"/>
      <c r="X31" s="1384"/>
      <c r="Y31" s="351"/>
      <c r="Z31" s="1384">
        <v>3080</v>
      </c>
      <c r="AA31" s="1384"/>
      <c r="AB31" s="1384"/>
      <c r="AC31" s="1384"/>
      <c r="AD31" s="1384"/>
      <c r="AE31" s="1384"/>
      <c r="AF31" s="1384"/>
      <c r="AG31" s="1384"/>
      <c r="AH31" s="351"/>
      <c r="AI31" s="1382" t="s">
        <v>242</v>
      </c>
      <c r="AJ31" s="1382"/>
      <c r="AK31" s="1382"/>
      <c r="AL31" s="1382"/>
      <c r="AM31" s="1382"/>
      <c r="AN31" s="1382"/>
      <c r="AO31" s="1382"/>
      <c r="AP31" s="1382"/>
      <c r="AQ31" s="351"/>
      <c r="AR31" s="1383">
        <v>61</v>
      </c>
      <c r="AS31" s="1383"/>
      <c r="AT31" s="1383"/>
      <c r="AU31" s="1383"/>
      <c r="AV31" s="1383"/>
      <c r="AW31" s="1383"/>
      <c r="AX31" s="1383"/>
      <c r="AY31" s="1383"/>
      <c r="AZ31" s="1383"/>
      <c r="BA31" s="1383"/>
      <c r="BB31" s="351"/>
      <c r="BC31" s="1382" t="s">
        <v>242</v>
      </c>
      <c r="BD31" s="1382"/>
      <c r="BE31" s="1382"/>
      <c r="BF31" s="1382"/>
      <c r="BG31" s="1382"/>
      <c r="BH31" s="1382"/>
      <c r="BI31" s="1382"/>
      <c r="BJ31" s="1382"/>
      <c r="BK31" s="1382"/>
      <c r="BL31" s="1382"/>
      <c r="BM31" s="1382"/>
      <c r="BN31" s="1382"/>
      <c r="BO31" s="1382"/>
      <c r="BP31" s="1382"/>
      <c r="BQ31" s="352"/>
      <c r="BR31" s="1384">
        <v>2094</v>
      </c>
      <c r="BS31" s="1384"/>
      <c r="BT31" s="1384"/>
      <c r="BU31" s="1384"/>
      <c r="BV31" s="1384"/>
      <c r="BW31" s="1384"/>
      <c r="BX31" s="1384"/>
      <c r="BY31" s="1384"/>
      <c r="BZ31" s="1384"/>
      <c r="CA31" s="1384"/>
      <c r="CB31" s="1384"/>
      <c r="CC31" s="351"/>
    </row>
    <row r="32" spans="1:81" ht="13.35" customHeight="1">
      <c r="A32" s="340"/>
      <c r="B32" s="340" t="s">
        <v>408</v>
      </c>
      <c r="C32" s="1382" t="s">
        <v>242</v>
      </c>
      <c r="D32" s="1382"/>
      <c r="E32" s="1382"/>
      <c r="F32" s="1382"/>
      <c r="G32" s="1382"/>
      <c r="H32" s="1382"/>
      <c r="I32" s="351"/>
      <c r="J32" s="1383">
        <v>160</v>
      </c>
      <c r="K32" s="1383"/>
      <c r="L32" s="1383"/>
      <c r="M32" s="1383"/>
      <c r="N32" s="1383"/>
      <c r="O32" s="1383"/>
      <c r="P32" s="351"/>
      <c r="Q32" s="1384">
        <v>5148</v>
      </c>
      <c r="R32" s="1384"/>
      <c r="S32" s="1384"/>
      <c r="T32" s="1384"/>
      <c r="U32" s="1384"/>
      <c r="V32" s="1384"/>
      <c r="W32" s="1384"/>
      <c r="X32" s="1384"/>
      <c r="Y32" s="351"/>
      <c r="Z32" s="1384">
        <v>3021</v>
      </c>
      <c r="AA32" s="1384"/>
      <c r="AB32" s="1384"/>
      <c r="AC32" s="1384"/>
      <c r="AD32" s="1384"/>
      <c r="AE32" s="1384"/>
      <c r="AF32" s="1384"/>
      <c r="AG32" s="1384"/>
      <c r="AH32" s="351"/>
      <c r="AI32" s="1382" t="s">
        <v>242</v>
      </c>
      <c r="AJ32" s="1382"/>
      <c r="AK32" s="1382"/>
      <c r="AL32" s="1382"/>
      <c r="AM32" s="1382"/>
      <c r="AN32" s="1382"/>
      <c r="AO32" s="1382"/>
      <c r="AP32" s="1382"/>
      <c r="AQ32" s="351"/>
      <c r="AR32" s="1383">
        <v>64</v>
      </c>
      <c r="AS32" s="1383"/>
      <c r="AT32" s="1383"/>
      <c r="AU32" s="1383"/>
      <c r="AV32" s="1383"/>
      <c r="AW32" s="1383"/>
      <c r="AX32" s="1383"/>
      <c r="AY32" s="1383"/>
      <c r="AZ32" s="1383"/>
      <c r="BA32" s="1383"/>
      <c r="BB32" s="351"/>
      <c r="BC32" s="1382" t="s">
        <v>242</v>
      </c>
      <c r="BD32" s="1382"/>
      <c r="BE32" s="1382"/>
      <c r="BF32" s="1382"/>
      <c r="BG32" s="1382"/>
      <c r="BH32" s="1382"/>
      <c r="BI32" s="1382"/>
      <c r="BJ32" s="1382"/>
      <c r="BK32" s="1382"/>
      <c r="BL32" s="1382"/>
      <c r="BM32" s="1382"/>
      <c r="BN32" s="1382"/>
      <c r="BO32" s="1382"/>
      <c r="BP32" s="1382"/>
      <c r="BQ32" s="352"/>
      <c r="BR32" s="1384">
        <v>1324</v>
      </c>
      <c r="BS32" s="1384"/>
      <c r="BT32" s="1384"/>
      <c r="BU32" s="1384"/>
      <c r="BV32" s="1384"/>
      <c r="BW32" s="1384"/>
      <c r="BX32" s="1384"/>
      <c r="BY32" s="1384"/>
      <c r="BZ32" s="1384"/>
      <c r="CA32" s="1384"/>
      <c r="CB32" s="1384"/>
      <c r="CC32" s="351"/>
    </row>
    <row r="33" spans="1:81" ht="13.35" customHeight="1">
      <c r="A33" s="340"/>
      <c r="B33" s="340"/>
      <c r="C33" s="351"/>
      <c r="D33" s="351"/>
      <c r="E33" s="351"/>
      <c r="F33" s="351"/>
      <c r="G33" s="351"/>
      <c r="H33" s="351"/>
      <c r="I33" s="351"/>
      <c r="J33" s="352"/>
      <c r="K33" s="352"/>
      <c r="L33" s="352"/>
      <c r="M33" s="352"/>
      <c r="N33" s="352"/>
      <c r="O33" s="352"/>
      <c r="P33" s="351"/>
      <c r="Q33" s="353"/>
      <c r="R33" s="353"/>
      <c r="S33" s="353"/>
      <c r="T33" s="353"/>
      <c r="U33" s="353"/>
      <c r="V33" s="353"/>
      <c r="W33" s="353"/>
      <c r="X33" s="353"/>
      <c r="Y33" s="351"/>
      <c r="Z33" s="353"/>
      <c r="AA33" s="353"/>
      <c r="AB33" s="353"/>
      <c r="AC33" s="353"/>
      <c r="AD33" s="353"/>
      <c r="AE33" s="353"/>
      <c r="AF33" s="353"/>
      <c r="AG33" s="353"/>
      <c r="AH33" s="351"/>
      <c r="AI33" s="351"/>
      <c r="AJ33" s="351"/>
      <c r="AK33" s="351"/>
      <c r="AL33" s="351"/>
      <c r="AM33" s="351"/>
      <c r="AN33" s="351"/>
      <c r="AO33" s="351"/>
      <c r="AP33" s="351"/>
      <c r="AQ33" s="351"/>
      <c r="AR33" s="352"/>
      <c r="AS33" s="352"/>
      <c r="AT33" s="352"/>
      <c r="AU33" s="352"/>
      <c r="AV33" s="352"/>
      <c r="AW33" s="352"/>
      <c r="AX33" s="352"/>
      <c r="AY33" s="352"/>
      <c r="AZ33" s="352"/>
      <c r="BA33" s="352"/>
      <c r="BB33" s="351"/>
      <c r="BC33" s="351"/>
      <c r="BD33" s="351"/>
      <c r="BE33" s="351"/>
      <c r="BF33" s="351"/>
      <c r="BG33" s="351"/>
      <c r="BH33" s="351"/>
      <c r="BI33" s="351"/>
      <c r="BJ33" s="351"/>
      <c r="BK33" s="351"/>
      <c r="BL33" s="351"/>
      <c r="BM33" s="351"/>
      <c r="BN33" s="351"/>
      <c r="BO33" s="351"/>
      <c r="BP33" s="351"/>
      <c r="BQ33" s="352"/>
      <c r="BR33" s="353"/>
      <c r="BS33" s="353"/>
      <c r="BT33" s="353"/>
      <c r="BU33" s="353"/>
      <c r="BV33" s="353"/>
      <c r="BW33" s="353"/>
      <c r="BX33" s="353"/>
      <c r="BY33" s="353"/>
      <c r="BZ33" s="353"/>
      <c r="CA33" s="353"/>
      <c r="CB33" s="353"/>
      <c r="CC33" s="351"/>
    </row>
    <row r="34" spans="1:81" ht="13.35" customHeight="1">
      <c r="A34" s="340">
        <v>2015</v>
      </c>
      <c r="B34" s="340" t="s">
        <v>409</v>
      </c>
      <c r="C34" s="1382" t="s">
        <v>242</v>
      </c>
      <c r="D34" s="1382"/>
      <c r="E34" s="1382"/>
      <c r="F34" s="1382"/>
      <c r="G34" s="1382"/>
      <c r="H34" s="1382"/>
      <c r="I34" s="351"/>
      <c r="J34" s="1383">
        <v>199</v>
      </c>
      <c r="K34" s="1383"/>
      <c r="L34" s="1383"/>
      <c r="M34" s="1383"/>
      <c r="N34" s="1383"/>
      <c r="O34" s="1383"/>
      <c r="P34" s="351"/>
      <c r="Q34" s="1384">
        <v>6851</v>
      </c>
      <c r="R34" s="1384"/>
      <c r="S34" s="1384"/>
      <c r="T34" s="1384"/>
      <c r="U34" s="1384"/>
      <c r="V34" s="1384"/>
      <c r="W34" s="1384"/>
      <c r="X34" s="1384"/>
      <c r="Y34" s="351"/>
      <c r="Z34" s="1384">
        <v>3286</v>
      </c>
      <c r="AA34" s="1384"/>
      <c r="AB34" s="1384"/>
      <c r="AC34" s="1384"/>
      <c r="AD34" s="1384"/>
      <c r="AE34" s="1384"/>
      <c r="AF34" s="1384"/>
      <c r="AG34" s="1384"/>
      <c r="AH34" s="351"/>
      <c r="AI34" s="1382" t="s">
        <v>242</v>
      </c>
      <c r="AJ34" s="1382"/>
      <c r="AK34" s="1382"/>
      <c r="AL34" s="1382"/>
      <c r="AM34" s="1382"/>
      <c r="AN34" s="1382"/>
      <c r="AO34" s="1382"/>
      <c r="AP34" s="1382"/>
      <c r="AQ34" s="351"/>
      <c r="AR34" s="1383">
        <v>61</v>
      </c>
      <c r="AS34" s="1383"/>
      <c r="AT34" s="1383"/>
      <c r="AU34" s="1383"/>
      <c r="AV34" s="1383"/>
      <c r="AW34" s="1383"/>
      <c r="AX34" s="1383"/>
      <c r="AY34" s="1383"/>
      <c r="AZ34" s="1383"/>
      <c r="BA34" s="1383"/>
      <c r="BB34" s="351"/>
      <c r="BC34" s="1382" t="s">
        <v>242</v>
      </c>
      <c r="BD34" s="1382"/>
      <c r="BE34" s="1382"/>
      <c r="BF34" s="1382"/>
      <c r="BG34" s="1382"/>
      <c r="BH34" s="1382"/>
      <c r="BI34" s="1382"/>
      <c r="BJ34" s="1382"/>
      <c r="BK34" s="1382"/>
      <c r="BL34" s="1382"/>
      <c r="BM34" s="1382"/>
      <c r="BN34" s="1382"/>
      <c r="BO34" s="1382"/>
      <c r="BP34" s="1382"/>
      <c r="BQ34" s="352"/>
      <c r="BR34" s="1384">
        <v>1933</v>
      </c>
      <c r="BS34" s="1384"/>
      <c r="BT34" s="1384"/>
      <c r="BU34" s="1384"/>
      <c r="BV34" s="1384"/>
      <c r="BW34" s="1384"/>
      <c r="BX34" s="1384"/>
      <c r="BY34" s="1384"/>
      <c r="BZ34" s="1384"/>
      <c r="CA34" s="1384"/>
      <c r="CB34" s="1384"/>
      <c r="CC34" s="351"/>
    </row>
    <row r="35" spans="1:81" ht="13.35" customHeight="1">
      <c r="A35" s="340"/>
      <c r="B35" s="340" t="s">
        <v>50</v>
      </c>
      <c r="C35" s="1382" t="s">
        <v>242</v>
      </c>
      <c r="D35" s="1382"/>
      <c r="E35" s="1382"/>
      <c r="F35" s="1382"/>
      <c r="G35" s="1382"/>
      <c r="H35" s="1382"/>
      <c r="I35" s="351"/>
      <c r="J35" s="1383">
        <v>236</v>
      </c>
      <c r="K35" s="1383"/>
      <c r="L35" s="1383"/>
      <c r="M35" s="1383"/>
      <c r="N35" s="1383"/>
      <c r="O35" s="1383"/>
      <c r="P35" s="351"/>
      <c r="Q35" s="1384">
        <v>7091</v>
      </c>
      <c r="R35" s="1384"/>
      <c r="S35" s="1384"/>
      <c r="T35" s="1384"/>
      <c r="U35" s="1384"/>
      <c r="V35" s="1384"/>
      <c r="W35" s="1384"/>
      <c r="X35" s="1384"/>
      <c r="Y35" s="351"/>
      <c r="Z35" s="1384">
        <v>3429</v>
      </c>
      <c r="AA35" s="1384"/>
      <c r="AB35" s="1384"/>
      <c r="AC35" s="1384"/>
      <c r="AD35" s="1384"/>
      <c r="AE35" s="1384"/>
      <c r="AF35" s="1384"/>
      <c r="AG35" s="1384"/>
      <c r="AH35" s="351"/>
      <c r="AI35" s="1382" t="s">
        <v>242</v>
      </c>
      <c r="AJ35" s="1382"/>
      <c r="AK35" s="1382"/>
      <c r="AL35" s="1382"/>
      <c r="AM35" s="1382"/>
      <c r="AN35" s="1382"/>
      <c r="AO35" s="1382"/>
      <c r="AP35" s="1382"/>
      <c r="AQ35" s="351"/>
      <c r="AR35" s="1383">
        <v>66</v>
      </c>
      <c r="AS35" s="1383"/>
      <c r="AT35" s="1383"/>
      <c r="AU35" s="1383"/>
      <c r="AV35" s="1383"/>
      <c r="AW35" s="1383"/>
      <c r="AX35" s="1383"/>
      <c r="AY35" s="1383"/>
      <c r="AZ35" s="1383"/>
      <c r="BA35" s="1383"/>
      <c r="BB35" s="351"/>
      <c r="BC35" s="1382" t="s">
        <v>242</v>
      </c>
      <c r="BD35" s="1382"/>
      <c r="BE35" s="1382"/>
      <c r="BF35" s="1382"/>
      <c r="BG35" s="1382"/>
      <c r="BH35" s="1382"/>
      <c r="BI35" s="1382"/>
      <c r="BJ35" s="1382"/>
      <c r="BK35" s="1382"/>
      <c r="BL35" s="1382"/>
      <c r="BM35" s="1382"/>
      <c r="BN35" s="1382"/>
      <c r="BO35" s="1382"/>
      <c r="BP35" s="1382"/>
      <c r="BQ35" s="352"/>
      <c r="BR35" s="1384">
        <v>2243</v>
      </c>
      <c r="BS35" s="1384"/>
      <c r="BT35" s="1384"/>
      <c r="BU35" s="1384"/>
      <c r="BV35" s="1384"/>
      <c r="BW35" s="1384"/>
      <c r="BX35" s="1384"/>
      <c r="BY35" s="1384"/>
      <c r="BZ35" s="1384"/>
      <c r="CA35" s="1384"/>
      <c r="CB35" s="1384"/>
      <c r="CC35" s="351"/>
    </row>
    <row r="36" spans="1:81" ht="13.35" customHeight="1">
      <c r="A36" s="340"/>
      <c r="B36" s="340" t="s">
        <v>241</v>
      </c>
      <c r="C36" s="1382" t="s">
        <v>242</v>
      </c>
      <c r="D36" s="1382"/>
      <c r="E36" s="1382"/>
      <c r="F36" s="1382"/>
      <c r="G36" s="1382"/>
      <c r="H36" s="1382"/>
      <c r="I36" s="351"/>
      <c r="J36" s="1383">
        <v>224</v>
      </c>
      <c r="K36" s="1383"/>
      <c r="L36" s="1383"/>
      <c r="M36" s="1383"/>
      <c r="N36" s="1383"/>
      <c r="O36" s="1383"/>
      <c r="P36" s="351"/>
      <c r="Q36" s="1384">
        <v>5943</v>
      </c>
      <c r="R36" s="1384"/>
      <c r="S36" s="1384"/>
      <c r="T36" s="1384"/>
      <c r="U36" s="1384"/>
      <c r="V36" s="1384"/>
      <c r="W36" s="1384"/>
      <c r="X36" s="1384"/>
      <c r="Y36" s="351"/>
      <c r="Z36" s="1384">
        <v>2516</v>
      </c>
      <c r="AA36" s="1384"/>
      <c r="AB36" s="1384"/>
      <c r="AC36" s="1384"/>
      <c r="AD36" s="1384"/>
      <c r="AE36" s="1384"/>
      <c r="AF36" s="1384"/>
      <c r="AG36" s="1384"/>
      <c r="AH36" s="351"/>
      <c r="AI36" s="1382" t="s">
        <v>242</v>
      </c>
      <c r="AJ36" s="1382"/>
      <c r="AK36" s="1382"/>
      <c r="AL36" s="1382"/>
      <c r="AM36" s="1382"/>
      <c r="AN36" s="1382"/>
      <c r="AO36" s="1382"/>
      <c r="AP36" s="1382"/>
      <c r="AQ36" s="351"/>
      <c r="AR36" s="1383">
        <v>73</v>
      </c>
      <c r="AS36" s="1383"/>
      <c r="AT36" s="1383"/>
      <c r="AU36" s="1383"/>
      <c r="AV36" s="1383"/>
      <c r="AW36" s="1383"/>
      <c r="AX36" s="1383"/>
      <c r="AY36" s="1383"/>
      <c r="AZ36" s="1383"/>
      <c r="BA36" s="1383"/>
      <c r="BB36" s="351"/>
      <c r="BC36" s="1382" t="s">
        <v>242</v>
      </c>
      <c r="BD36" s="1382"/>
      <c r="BE36" s="1382"/>
      <c r="BF36" s="1382"/>
      <c r="BG36" s="1382"/>
      <c r="BH36" s="1382"/>
      <c r="BI36" s="1382"/>
      <c r="BJ36" s="1382"/>
      <c r="BK36" s="1382"/>
      <c r="BL36" s="1382"/>
      <c r="BM36" s="1382"/>
      <c r="BN36" s="1382"/>
      <c r="BO36" s="1382"/>
      <c r="BP36" s="1382"/>
      <c r="BQ36" s="352"/>
      <c r="BR36" s="1384">
        <v>1825</v>
      </c>
      <c r="BS36" s="1384"/>
      <c r="BT36" s="1384"/>
      <c r="BU36" s="1384"/>
      <c r="BV36" s="1384"/>
      <c r="BW36" s="1384"/>
      <c r="BX36" s="1384"/>
      <c r="BY36" s="1384"/>
      <c r="BZ36" s="1384"/>
      <c r="CA36" s="1384"/>
      <c r="CB36" s="1384"/>
      <c r="CC36" s="351"/>
    </row>
    <row r="37" spans="1:81" ht="13.35" customHeight="1">
      <c r="A37" s="340"/>
      <c r="B37" s="340" t="s">
        <v>408</v>
      </c>
      <c r="C37" s="1382" t="s">
        <v>242</v>
      </c>
      <c r="D37" s="1382"/>
      <c r="E37" s="1382"/>
      <c r="F37" s="1382"/>
      <c r="G37" s="1382"/>
      <c r="H37" s="1382"/>
      <c r="I37" s="351"/>
      <c r="J37" s="1383">
        <v>212</v>
      </c>
      <c r="K37" s="1383"/>
      <c r="L37" s="1383"/>
      <c r="M37" s="1383"/>
      <c r="N37" s="1383"/>
      <c r="O37" s="1383"/>
      <c r="P37" s="351"/>
      <c r="Q37" s="1384">
        <v>4786</v>
      </c>
      <c r="R37" s="1384"/>
      <c r="S37" s="1384"/>
      <c r="T37" s="1384"/>
      <c r="U37" s="1384"/>
      <c r="V37" s="1384"/>
      <c r="W37" s="1384"/>
      <c r="X37" s="1384"/>
      <c r="Y37" s="351"/>
      <c r="Z37" s="1384">
        <v>2383</v>
      </c>
      <c r="AA37" s="1384"/>
      <c r="AB37" s="1384"/>
      <c r="AC37" s="1384"/>
      <c r="AD37" s="1384"/>
      <c r="AE37" s="1384"/>
      <c r="AF37" s="1384"/>
      <c r="AG37" s="1384"/>
      <c r="AH37" s="351"/>
      <c r="AI37" s="1382" t="s">
        <v>242</v>
      </c>
      <c r="AJ37" s="1382"/>
      <c r="AK37" s="1382"/>
      <c r="AL37" s="1382"/>
      <c r="AM37" s="1382"/>
      <c r="AN37" s="1382"/>
      <c r="AO37" s="1382"/>
      <c r="AP37" s="1382"/>
      <c r="AQ37" s="351"/>
      <c r="AR37" s="1382" t="s">
        <v>242</v>
      </c>
      <c r="AS37" s="1382"/>
      <c r="AT37" s="1382"/>
      <c r="AU37" s="1382"/>
      <c r="AV37" s="1382"/>
      <c r="AW37" s="1382"/>
      <c r="AX37" s="1382"/>
      <c r="AY37" s="1382"/>
      <c r="AZ37" s="1382"/>
      <c r="BA37" s="1382"/>
      <c r="BB37" s="352"/>
      <c r="BC37" s="1382" t="s">
        <v>242</v>
      </c>
      <c r="BD37" s="1382"/>
      <c r="BE37" s="1382"/>
      <c r="BF37" s="1382"/>
      <c r="BG37" s="1382"/>
      <c r="BH37" s="1382"/>
      <c r="BI37" s="1382"/>
      <c r="BJ37" s="1382"/>
      <c r="BK37" s="1382"/>
      <c r="BL37" s="1382"/>
      <c r="BM37" s="1382"/>
      <c r="BN37" s="1382"/>
      <c r="BO37" s="1382"/>
      <c r="BP37" s="1382"/>
      <c r="BQ37" s="352"/>
      <c r="BR37" s="1384">
        <v>1831</v>
      </c>
      <c r="BS37" s="1384"/>
      <c r="BT37" s="1384"/>
      <c r="BU37" s="1384"/>
      <c r="BV37" s="1384"/>
      <c r="BW37" s="1384"/>
      <c r="BX37" s="1384"/>
      <c r="BY37" s="1384"/>
      <c r="BZ37" s="1384"/>
      <c r="CA37" s="1384"/>
      <c r="CB37" s="1384"/>
      <c r="CC37" s="351"/>
    </row>
    <row r="38" spans="1:81" ht="13.35" customHeight="1">
      <c r="A38" s="340"/>
      <c r="B38" s="340"/>
      <c r="C38" s="351"/>
      <c r="D38" s="351"/>
      <c r="E38" s="351"/>
      <c r="F38" s="351"/>
      <c r="G38" s="351"/>
      <c r="H38" s="351"/>
      <c r="I38" s="351"/>
      <c r="J38" s="352"/>
      <c r="K38" s="352"/>
      <c r="L38" s="352"/>
      <c r="M38" s="352"/>
      <c r="N38" s="352"/>
      <c r="O38" s="352"/>
      <c r="P38" s="351"/>
      <c r="Q38" s="353"/>
      <c r="R38" s="353"/>
      <c r="S38" s="353"/>
      <c r="T38" s="353"/>
      <c r="U38" s="353"/>
      <c r="V38" s="353"/>
      <c r="W38" s="353"/>
      <c r="X38" s="353"/>
      <c r="Y38" s="351"/>
      <c r="Z38" s="353"/>
      <c r="AA38" s="353"/>
      <c r="AB38" s="353"/>
      <c r="AC38" s="353"/>
      <c r="AD38" s="353"/>
      <c r="AE38" s="353"/>
      <c r="AF38" s="353"/>
      <c r="AG38" s="353"/>
      <c r="AH38" s="351"/>
      <c r="AI38" s="351"/>
      <c r="AJ38" s="351"/>
      <c r="AK38" s="351"/>
      <c r="AL38" s="351"/>
      <c r="AM38" s="351"/>
      <c r="AN38" s="351"/>
      <c r="AO38" s="351"/>
      <c r="AP38" s="351"/>
      <c r="AQ38" s="351"/>
      <c r="AR38" s="352"/>
      <c r="AS38" s="352"/>
      <c r="AT38" s="352"/>
      <c r="AU38" s="352"/>
      <c r="AV38" s="352"/>
      <c r="AW38" s="352"/>
      <c r="AX38" s="352"/>
      <c r="AY38" s="352"/>
      <c r="AZ38" s="352"/>
      <c r="BA38" s="352"/>
      <c r="BB38" s="351"/>
      <c r="BC38" s="351"/>
      <c r="BD38" s="351"/>
      <c r="BE38" s="351"/>
      <c r="BF38" s="351"/>
      <c r="BG38" s="351"/>
      <c r="BH38" s="351"/>
      <c r="BI38" s="351"/>
      <c r="BJ38" s="351"/>
      <c r="BK38" s="351"/>
      <c r="BL38" s="351"/>
      <c r="BM38" s="351"/>
      <c r="BN38" s="351"/>
      <c r="BO38" s="351"/>
      <c r="BP38" s="351"/>
      <c r="BQ38" s="352"/>
      <c r="BR38" s="353"/>
      <c r="BS38" s="353"/>
      <c r="BT38" s="353"/>
      <c r="BU38" s="353"/>
      <c r="BV38" s="353"/>
      <c r="BW38" s="353"/>
      <c r="BX38" s="353"/>
      <c r="BY38" s="353"/>
      <c r="BZ38" s="353"/>
      <c r="CA38" s="353"/>
      <c r="CB38" s="353"/>
      <c r="CC38" s="351"/>
    </row>
    <row r="39" spans="1:81" ht="13.35" customHeight="1">
      <c r="A39" s="340">
        <v>2016</v>
      </c>
      <c r="B39" s="340" t="s">
        <v>409</v>
      </c>
      <c r="C39" s="1382" t="s">
        <v>242</v>
      </c>
      <c r="D39" s="1382"/>
      <c r="E39" s="1382"/>
      <c r="F39" s="1382"/>
      <c r="G39" s="1382"/>
      <c r="H39" s="1382"/>
      <c r="I39" s="351"/>
      <c r="J39" s="1383">
        <v>223</v>
      </c>
      <c r="K39" s="1383"/>
      <c r="L39" s="1383"/>
      <c r="M39" s="1383"/>
      <c r="N39" s="1383"/>
      <c r="O39" s="1383"/>
      <c r="P39" s="351">
        <v>0</v>
      </c>
      <c r="Q39" s="1384">
        <v>6568</v>
      </c>
      <c r="R39" s="1384"/>
      <c r="S39" s="1384"/>
      <c r="T39" s="1384"/>
      <c r="U39" s="1384"/>
      <c r="V39" s="1384"/>
      <c r="W39" s="1384"/>
      <c r="X39" s="1384"/>
      <c r="Y39" s="351"/>
      <c r="Z39" s="1384">
        <v>2896</v>
      </c>
      <c r="AA39" s="1384"/>
      <c r="AB39" s="1384"/>
      <c r="AC39" s="1384"/>
      <c r="AD39" s="1384"/>
      <c r="AE39" s="1384"/>
      <c r="AF39" s="1384"/>
      <c r="AG39" s="1384"/>
      <c r="AH39" s="351"/>
      <c r="AI39" s="1382" t="s">
        <v>242</v>
      </c>
      <c r="AJ39" s="1382"/>
      <c r="AK39" s="1382"/>
      <c r="AL39" s="1382"/>
      <c r="AM39" s="1382"/>
      <c r="AN39" s="1382"/>
      <c r="AO39" s="1382"/>
      <c r="AP39" s="1382"/>
      <c r="AQ39" s="351"/>
      <c r="AR39" s="1382" t="s">
        <v>242</v>
      </c>
      <c r="AS39" s="1382"/>
      <c r="AT39" s="1382"/>
      <c r="AU39" s="1382"/>
      <c r="AV39" s="1382"/>
      <c r="AW39" s="1382"/>
      <c r="AX39" s="1382"/>
      <c r="AY39" s="1382"/>
      <c r="AZ39" s="1382"/>
      <c r="BA39" s="1382"/>
      <c r="BB39" s="351"/>
      <c r="BC39" s="1382" t="s">
        <v>242</v>
      </c>
      <c r="BD39" s="1382"/>
      <c r="BE39" s="1382"/>
      <c r="BF39" s="1382"/>
      <c r="BG39" s="1382"/>
      <c r="BH39" s="1382"/>
      <c r="BI39" s="1382"/>
      <c r="BJ39" s="1382"/>
      <c r="BK39" s="1382"/>
      <c r="BL39" s="1382"/>
      <c r="BM39" s="1382"/>
      <c r="BN39" s="1382"/>
      <c r="BO39" s="1382"/>
      <c r="BP39" s="1382"/>
      <c r="BQ39" s="352"/>
      <c r="BR39" s="1384">
        <v>1792</v>
      </c>
      <c r="BS39" s="1384"/>
      <c r="BT39" s="1384"/>
      <c r="BU39" s="1384"/>
      <c r="BV39" s="1384"/>
      <c r="BW39" s="1384"/>
      <c r="BX39" s="1384"/>
      <c r="BY39" s="1384"/>
      <c r="BZ39" s="1384"/>
      <c r="CA39" s="1384"/>
      <c r="CB39" s="1384"/>
      <c r="CC39" s="351"/>
    </row>
    <row r="40" spans="1:81" ht="13.35" customHeight="1">
      <c r="A40" s="340"/>
      <c r="B40" s="340" t="s">
        <v>50</v>
      </c>
      <c r="C40" s="1382" t="s">
        <v>242</v>
      </c>
      <c r="D40" s="1382"/>
      <c r="E40" s="1382"/>
      <c r="F40" s="1382"/>
      <c r="G40" s="1382"/>
      <c r="H40" s="1382"/>
      <c r="I40" s="351"/>
      <c r="J40" s="1383">
        <v>267</v>
      </c>
      <c r="K40" s="1383"/>
      <c r="L40" s="1383"/>
      <c r="M40" s="1383"/>
      <c r="N40" s="1383"/>
      <c r="O40" s="1383"/>
      <c r="P40" s="351"/>
      <c r="Q40" s="1384">
        <v>7686</v>
      </c>
      <c r="R40" s="1384"/>
      <c r="S40" s="1384"/>
      <c r="T40" s="1384"/>
      <c r="U40" s="1384"/>
      <c r="V40" s="1384"/>
      <c r="W40" s="1384"/>
      <c r="X40" s="1384"/>
      <c r="Y40" s="351"/>
      <c r="Z40" s="1384">
        <v>3397</v>
      </c>
      <c r="AA40" s="1384"/>
      <c r="AB40" s="1384"/>
      <c r="AC40" s="1384"/>
      <c r="AD40" s="1384"/>
      <c r="AE40" s="1384"/>
      <c r="AF40" s="1384"/>
      <c r="AG40" s="1384"/>
      <c r="AH40" s="351"/>
      <c r="AI40" s="1382" t="s">
        <v>242</v>
      </c>
      <c r="AJ40" s="1382"/>
      <c r="AK40" s="1382"/>
      <c r="AL40" s="1382"/>
      <c r="AM40" s="1382"/>
      <c r="AN40" s="1382"/>
      <c r="AO40" s="1382"/>
      <c r="AP40" s="1382"/>
      <c r="AQ40" s="351"/>
      <c r="AR40" s="1382" t="s">
        <v>242</v>
      </c>
      <c r="AS40" s="1382"/>
      <c r="AT40" s="1382"/>
      <c r="AU40" s="1382"/>
      <c r="AV40" s="1382"/>
      <c r="AW40" s="1382"/>
      <c r="AX40" s="1382"/>
      <c r="AY40" s="1382"/>
      <c r="AZ40" s="1382"/>
      <c r="BA40" s="1382"/>
      <c r="BB40" s="351"/>
      <c r="BC40" s="1382" t="s">
        <v>242</v>
      </c>
      <c r="BD40" s="1382"/>
      <c r="BE40" s="1382"/>
      <c r="BF40" s="1382"/>
      <c r="BG40" s="1382"/>
      <c r="BH40" s="1382"/>
      <c r="BI40" s="1382"/>
      <c r="BJ40" s="1382"/>
      <c r="BK40" s="1382"/>
      <c r="BL40" s="1382"/>
      <c r="BM40" s="1382"/>
      <c r="BN40" s="1382"/>
      <c r="BO40" s="1382"/>
      <c r="BP40" s="1382"/>
      <c r="BQ40" s="352"/>
      <c r="BR40" s="1384">
        <v>1995</v>
      </c>
      <c r="BS40" s="1384"/>
      <c r="BT40" s="1384"/>
      <c r="BU40" s="1384"/>
      <c r="BV40" s="1384"/>
      <c r="BW40" s="1384"/>
      <c r="BX40" s="1384"/>
      <c r="BY40" s="1384"/>
      <c r="BZ40" s="1384"/>
      <c r="CA40" s="1384"/>
      <c r="CB40" s="1384"/>
      <c r="CC40" s="351"/>
    </row>
    <row r="41" spans="1:81" ht="13.35" customHeight="1">
      <c r="A41" s="340"/>
      <c r="B41" s="340" t="s">
        <v>241</v>
      </c>
      <c r="C41" s="1382" t="s">
        <v>242</v>
      </c>
      <c r="D41" s="1382"/>
      <c r="E41" s="1382"/>
      <c r="F41" s="1382"/>
      <c r="G41" s="1382"/>
      <c r="H41" s="1382"/>
      <c r="I41" s="351"/>
      <c r="J41" s="1383">
        <v>209</v>
      </c>
      <c r="K41" s="1383"/>
      <c r="L41" s="1383"/>
      <c r="M41" s="1383"/>
      <c r="N41" s="1383"/>
      <c r="O41" s="1383"/>
      <c r="P41" s="352"/>
      <c r="Q41" s="1384">
        <v>5974</v>
      </c>
      <c r="R41" s="1384"/>
      <c r="S41" s="1384"/>
      <c r="T41" s="1384"/>
      <c r="U41" s="1384"/>
      <c r="V41" s="1384"/>
      <c r="W41" s="1384"/>
      <c r="X41" s="1384"/>
      <c r="Y41" s="352"/>
      <c r="Z41" s="1384">
        <v>2581</v>
      </c>
      <c r="AA41" s="1384"/>
      <c r="AB41" s="1384"/>
      <c r="AC41" s="1384"/>
      <c r="AD41" s="1384"/>
      <c r="AE41" s="1384"/>
      <c r="AF41" s="1384"/>
      <c r="AG41" s="1384"/>
      <c r="AH41" s="351"/>
      <c r="AI41" s="1382" t="s">
        <v>242</v>
      </c>
      <c r="AJ41" s="1382"/>
      <c r="AK41" s="1382"/>
      <c r="AL41" s="1382"/>
      <c r="AM41" s="1382"/>
      <c r="AN41" s="1382"/>
      <c r="AO41" s="1382"/>
      <c r="AP41" s="1382"/>
      <c r="AQ41" s="351"/>
      <c r="AR41" s="1382" t="s">
        <v>242</v>
      </c>
      <c r="AS41" s="1382"/>
      <c r="AT41" s="1382"/>
      <c r="AU41" s="1382"/>
      <c r="AV41" s="1382"/>
      <c r="AW41" s="1382"/>
      <c r="AX41" s="1382"/>
      <c r="AY41" s="1382"/>
      <c r="AZ41" s="1382"/>
      <c r="BA41" s="1382"/>
      <c r="BB41" s="351"/>
      <c r="BC41" s="1382" t="s">
        <v>242</v>
      </c>
      <c r="BD41" s="1382"/>
      <c r="BE41" s="1382"/>
      <c r="BF41" s="1382"/>
      <c r="BG41" s="1382"/>
      <c r="BH41" s="1382"/>
      <c r="BI41" s="1382"/>
      <c r="BJ41" s="1382"/>
      <c r="BK41" s="1382"/>
      <c r="BL41" s="1382"/>
      <c r="BM41" s="1382"/>
      <c r="BN41" s="1382"/>
      <c r="BO41" s="1382"/>
      <c r="BP41" s="1382"/>
      <c r="BQ41" s="352"/>
      <c r="BR41" s="1384">
        <v>1906</v>
      </c>
      <c r="BS41" s="1384"/>
      <c r="BT41" s="1384"/>
      <c r="BU41" s="1384"/>
      <c r="BV41" s="1384"/>
      <c r="BW41" s="1384"/>
      <c r="BX41" s="1384"/>
      <c r="BY41" s="1384"/>
      <c r="BZ41" s="1384"/>
      <c r="CA41" s="1384"/>
      <c r="CB41" s="1384"/>
      <c r="CC41" s="351"/>
    </row>
    <row r="42" spans="1:81" ht="13.35" customHeight="1">
      <c r="A42" s="340"/>
      <c r="B42" s="340" t="s">
        <v>408</v>
      </c>
      <c r="C42" s="1382" t="s">
        <v>242</v>
      </c>
      <c r="D42" s="1382"/>
      <c r="E42" s="1382"/>
      <c r="F42" s="1382"/>
      <c r="G42" s="1382"/>
      <c r="H42" s="1382"/>
      <c r="I42" s="351"/>
      <c r="J42" s="1383">
        <v>220</v>
      </c>
      <c r="K42" s="1383"/>
      <c r="L42" s="1383"/>
      <c r="M42" s="1383"/>
      <c r="N42" s="1383"/>
      <c r="O42" s="1383"/>
      <c r="P42" s="351"/>
      <c r="Q42" s="1384">
        <v>5122</v>
      </c>
      <c r="R42" s="1384"/>
      <c r="S42" s="1384"/>
      <c r="T42" s="1384"/>
      <c r="U42" s="1384"/>
      <c r="V42" s="1384"/>
      <c r="W42" s="1384"/>
      <c r="X42" s="1384"/>
      <c r="Y42" s="351"/>
      <c r="Z42" s="1384">
        <v>2572</v>
      </c>
      <c r="AA42" s="1384"/>
      <c r="AB42" s="1384"/>
      <c r="AC42" s="1384"/>
      <c r="AD42" s="1384"/>
      <c r="AE42" s="1384"/>
      <c r="AF42" s="1384"/>
      <c r="AG42" s="1384"/>
      <c r="AH42" s="351"/>
      <c r="AI42" s="1382" t="s">
        <v>242</v>
      </c>
      <c r="AJ42" s="1382"/>
      <c r="AK42" s="1382"/>
      <c r="AL42" s="1382"/>
      <c r="AM42" s="1382"/>
      <c r="AN42" s="1382"/>
      <c r="AO42" s="1382"/>
      <c r="AP42" s="1382"/>
      <c r="AQ42" s="351"/>
      <c r="AR42" s="1382" t="s">
        <v>242</v>
      </c>
      <c r="AS42" s="1382"/>
      <c r="AT42" s="1382"/>
      <c r="AU42" s="1382"/>
      <c r="AV42" s="1382"/>
      <c r="AW42" s="1382"/>
      <c r="AX42" s="1382"/>
      <c r="AY42" s="1382"/>
      <c r="AZ42" s="1382"/>
      <c r="BA42" s="1382"/>
      <c r="BB42" s="352"/>
      <c r="BC42" s="1382" t="s">
        <v>242</v>
      </c>
      <c r="BD42" s="1382"/>
      <c r="BE42" s="1382"/>
      <c r="BF42" s="1382"/>
      <c r="BG42" s="1382"/>
      <c r="BH42" s="1382"/>
      <c r="BI42" s="1382"/>
      <c r="BJ42" s="1382"/>
      <c r="BK42" s="1382"/>
      <c r="BL42" s="1382"/>
      <c r="BM42" s="1382"/>
      <c r="BN42" s="1382"/>
      <c r="BO42" s="1382"/>
      <c r="BP42" s="1382"/>
      <c r="BQ42" s="352"/>
      <c r="BR42" s="1384">
        <v>1831</v>
      </c>
      <c r="BS42" s="1384"/>
      <c r="BT42" s="1384"/>
      <c r="BU42" s="1384"/>
      <c r="BV42" s="1384"/>
      <c r="BW42" s="1384"/>
      <c r="BX42" s="1384"/>
      <c r="BY42" s="1384"/>
      <c r="BZ42" s="1384"/>
      <c r="CA42" s="1384"/>
      <c r="CB42" s="1384"/>
      <c r="CC42" s="351"/>
    </row>
    <row r="43" spans="1:81" ht="13.35" customHeight="1">
      <c r="A43" s="340"/>
      <c r="B43" s="340"/>
      <c r="C43" s="351"/>
      <c r="D43" s="351"/>
      <c r="E43" s="351"/>
      <c r="F43" s="351"/>
      <c r="G43" s="351"/>
      <c r="H43" s="351"/>
      <c r="I43" s="351"/>
      <c r="J43" s="352"/>
      <c r="K43" s="352"/>
      <c r="L43" s="352"/>
      <c r="M43" s="352"/>
      <c r="N43" s="352"/>
      <c r="O43" s="352"/>
      <c r="P43" s="351"/>
      <c r="Q43" s="353"/>
      <c r="R43" s="353"/>
      <c r="S43" s="353"/>
      <c r="T43" s="353"/>
      <c r="U43" s="353"/>
      <c r="V43" s="353"/>
      <c r="W43" s="353"/>
      <c r="X43" s="353"/>
      <c r="Y43" s="351"/>
      <c r="Z43" s="353"/>
      <c r="AA43" s="353"/>
      <c r="AB43" s="353"/>
      <c r="AC43" s="353"/>
      <c r="AD43" s="353"/>
      <c r="AE43" s="353"/>
      <c r="AF43" s="353"/>
      <c r="AG43" s="353"/>
      <c r="AH43" s="351"/>
      <c r="AI43" s="351"/>
      <c r="AJ43" s="351"/>
      <c r="AK43" s="351"/>
      <c r="AL43" s="351"/>
      <c r="AM43" s="351"/>
      <c r="AN43" s="351"/>
      <c r="AO43" s="351"/>
      <c r="AP43" s="351"/>
      <c r="AQ43" s="351"/>
      <c r="AR43" s="351"/>
      <c r="AS43" s="351"/>
      <c r="AT43" s="351"/>
      <c r="AU43" s="351"/>
      <c r="AV43" s="351"/>
      <c r="AW43" s="351"/>
      <c r="AX43" s="351"/>
      <c r="AY43" s="351"/>
      <c r="AZ43" s="351"/>
      <c r="BA43" s="351"/>
      <c r="BB43" s="352"/>
      <c r="BC43" s="351"/>
      <c r="BD43" s="351"/>
      <c r="BE43" s="351"/>
      <c r="BF43" s="351"/>
      <c r="BG43" s="351"/>
      <c r="BH43" s="351"/>
      <c r="BI43" s="351"/>
      <c r="BJ43" s="351"/>
      <c r="BK43" s="351"/>
      <c r="BL43" s="351"/>
      <c r="BM43" s="351"/>
      <c r="BN43" s="351"/>
      <c r="BO43" s="351"/>
      <c r="BP43" s="351"/>
      <c r="BQ43" s="352"/>
      <c r="BR43" s="353"/>
      <c r="BS43" s="353"/>
      <c r="BT43" s="353"/>
      <c r="BU43" s="353"/>
      <c r="BV43" s="353"/>
      <c r="BW43" s="353"/>
      <c r="BX43" s="353"/>
      <c r="BY43" s="353"/>
      <c r="BZ43" s="353"/>
      <c r="CA43" s="353"/>
      <c r="CB43" s="353"/>
      <c r="CC43" s="351"/>
    </row>
    <row r="44" spans="1:81" ht="13.35" customHeight="1">
      <c r="A44" s="340">
        <v>2017</v>
      </c>
      <c r="B44" s="340" t="s">
        <v>409</v>
      </c>
      <c r="C44" s="1382" t="s">
        <v>242</v>
      </c>
      <c r="D44" s="1382"/>
      <c r="E44" s="1382"/>
      <c r="F44" s="1382"/>
      <c r="G44" s="1382"/>
      <c r="H44" s="1382"/>
      <c r="I44" s="351"/>
      <c r="J44" s="1383">
        <v>260</v>
      </c>
      <c r="K44" s="1383"/>
      <c r="L44" s="1383"/>
      <c r="M44" s="1383"/>
      <c r="N44" s="1383"/>
      <c r="O44" s="1383"/>
      <c r="P44" s="351"/>
      <c r="Q44" s="1384">
        <v>7525</v>
      </c>
      <c r="R44" s="1384"/>
      <c r="S44" s="1384"/>
      <c r="T44" s="1384"/>
      <c r="U44" s="1384"/>
      <c r="V44" s="1384"/>
      <c r="W44" s="1384"/>
      <c r="X44" s="1384"/>
      <c r="Y44" s="351"/>
      <c r="Z44" s="1384">
        <v>3503</v>
      </c>
      <c r="AA44" s="1384"/>
      <c r="AB44" s="1384"/>
      <c r="AC44" s="1384"/>
      <c r="AD44" s="1384"/>
      <c r="AE44" s="1384"/>
      <c r="AF44" s="1384"/>
      <c r="AG44" s="1384"/>
      <c r="AH44" s="351"/>
      <c r="AI44" s="1382" t="s">
        <v>242</v>
      </c>
      <c r="AJ44" s="1382"/>
      <c r="AK44" s="1382"/>
      <c r="AL44" s="1382"/>
      <c r="AM44" s="1382"/>
      <c r="AN44" s="1382"/>
      <c r="AO44" s="1382"/>
      <c r="AP44" s="1382"/>
      <c r="AQ44" s="351"/>
      <c r="AR44" s="1382" t="s">
        <v>242</v>
      </c>
      <c r="AS44" s="1382"/>
      <c r="AT44" s="1382"/>
      <c r="AU44" s="1382"/>
      <c r="AV44" s="1382"/>
      <c r="AW44" s="1382"/>
      <c r="AX44" s="1382"/>
      <c r="AY44" s="1382"/>
      <c r="AZ44" s="1382"/>
      <c r="BA44" s="1382"/>
      <c r="BB44" s="351"/>
      <c r="BC44" s="1382" t="s">
        <v>242</v>
      </c>
      <c r="BD44" s="1382"/>
      <c r="BE44" s="1382"/>
      <c r="BF44" s="1382"/>
      <c r="BG44" s="1382"/>
      <c r="BH44" s="1382"/>
      <c r="BI44" s="1382"/>
      <c r="BJ44" s="1382"/>
      <c r="BK44" s="1382"/>
      <c r="BL44" s="1382"/>
      <c r="BM44" s="1382"/>
      <c r="BN44" s="1382"/>
      <c r="BO44" s="1382"/>
      <c r="BP44" s="1382"/>
      <c r="BQ44" s="352"/>
      <c r="BR44" s="1384">
        <v>2198</v>
      </c>
      <c r="BS44" s="1384"/>
      <c r="BT44" s="1384"/>
      <c r="BU44" s="1384"/>
      <c r="BV44" s="1384"/>
      <c r="BW44" s="1384"/>
      <c r="BX44" s="1384"/>
      <c r="BY44" s="1384"/>
      <c r="BZ44" s="1384"/>
      <c r="CA44" s="1384"/>
      <c r="CB44" s="1384"/>
      <c r="CC44" s="351"/>
    </row>
    <row r="45" spans="1:81" ht="13.35" customHeight="1">
      <c r="A45" s="340"/>
      <c r="B45" s="340" t="s">
        <v>50</v>
      </c>
      <c r="C45" s="1382" t="s">
        <v>242</v>
      </c>
      <c r="D45" s="1382"/>
      <c r="E45" s="1382"/>
      <c r="F45" s="1382"/>
      <c r="G45" s="1382"/>
      <c r="H45" s="1382"/>
      <c r="I45" s="351"/>
      <c r="J45" s="1383">
        <v>301</v>
      </c>
      <c r="K45" s="1383"/>
      <c r="L45" s="1383"/>
      <c r="M45" s="1383"/>
      <c r="N45" s="1383"/>
      <c r="O45" s="1383"/>
      <c r="P45" s="351"/>
      <c r="Q45" s="1384">
        <v>7552</v>
      </c>
      <c r="R45" s="1384"/>
      <c r="S45" s="1384"/>
      <c r="T45" s="1384"/>
      <c r="U45" s="1384"/>
      <c r="V45" s="1384"/>
      <c r="W45" s="1384"/>
      <c r="X45" s="1384"/>
      <c r="Y45" s="351"/>
      <c r="Z45" s="1384">
        <v>3700</v>
      </c>
      <c r="AA45" s="1384"/>
      <c r="AB45" s="1384"/>
      <c r="AC45" s="1384"/>
      <c r="AD45" s="1384"/>
      <c r="AE45" s="1384"/>
      <c r="AF45" s="1384"/>
      <c r="AG45" s="1384"/>
      <c r="AH45" s="351"/>
      <c r="AI45" s="1382" t="s">
        <v>242</v>
      </c>
      <c r="AJ45" s="1382"/>
      <c r="AK45" s="1382"/>
      <c r="AL45" s="1382"/>
      <c r="AM45" s="1382"/>
      <c r="AN45" s="1382"/>
      <c r="AO45" s="1382"/>
      <c r="AP45" s="1382"/>
      <c r="AQ45" s="351"/>
      <c r="AR45" s="1382" t="s">
        <v>242</v>
      </c>
      <c r="AS45" s="1382"/>
      <c r="AT45" s="1382"/>
      <c r="AU45" s="1382"/>
      <c r="AV45" s="1382"/>
      <c r="AW45" s="1382"/>
      <c r="AX45" s="1382"/>
      <c r="AY45" s="1382"/>
      <c r="AZ45" s="1382"/>
      <c r="BA45" s="1382"/>
      <c r="BB45" s="351"/>
      <c r="BC45" s="1382" t="s">
        <v>242</v>
      </c>
      <c r="BD45" s="1382"/>
      <c r="BE45" s="1382"/>
      <c r="BF45" s="1382"/>
      <c r="BG45" s="1382"/>
      <c r="BH45" s="1382"/>
      <c r="BI45" s="1382"/>
      <c r="BJ45" s="1382"/>
      <c r="BK45" s="1382"/>
      <c r="BL45" s="1382"/>
      <c r="BM45" s="1382"/>
      <c r="BN45" s="1382"/>
      <c r="BO45" s="1382"/>
      <c r="BP45" s="1382"/>
      <c r="BQ45" s="352"/>
      <c r="BR45" s="1384">
        <v>2338</v>
      </c>
      <c r="BS45" s="1384"/>
      <c r="BT45" s="1384"/>
      <c r="BU45" s="1384"/>
      <c r="BV45" s="1384"/>
      <c r="BW45" s="1384"/>
      <c r="BX45" s="1384"/>
      <c r="BY45" s="1384"/>
      <c r="BZ45" s="1384"/>
      <c r="CA45" s="1384"/>
      <c r="CB45" s="1384"/>
      <c r="CC45" s="351"/>
    </row>
    <row r="46" spans="1:81" ht="13.35" customHeight="1">
      <c r="A46" s="340"/>
      <c r="B46" s="340" t="s">
        <v>241</v>
      </c>
      <c r="C46" s="1382" t="s">
        <v>242</v>
      </c>
      <c r="D46" s="1382"/>
      <c r="E46" s="1382"/>
      <c r="F46" s="1382"/>
      <c r="G46" s="1382"/>
      <c r="H46" s="1382"/>
      <c r="I46" s="351"/>
      <c r="J46" s="1383">
        <v>263</v>
      </c>
      <c r="K46" s="1383"/>
      <c r="L46" s="1387"/>
      <c r="M46" s="1387"/>
      <c r="N46" s="1387"/>
      <c r="O46" s="1387"/>
      <c r="P46" s="414"/>
      <c r="Q46" s="1388">
        <v>6949</v>
      </c>
      <c r="R46" s="1388"/>
      <c r="S46" s="1388"/>
      <c r="T46" s="1388"/>
      <c r="U46" s="1388"/>
      <c r="V46" s="1388"/>
      <c r="W46" s="1388"/>
      <c r="X46" s="1388"/>
      <c r="Y46" s="414"/>
      <c r="Z46" s="1388">
        <v>2969</v>
      </c>
      <c r="AA46" s="1388"/>
      <c r="AB46" s="1388"/>
      <c r="AC46" s="1388"/>
      <c r="AD46" s="1388"/>
      <c r="AE46" s="1388"/>
      <c r="AF46" s="1388"/>
      <c r="AG46" s="1388"/>
      <c r="AH46" s="414"/>
      <c r="AI46" s="1405" t="s">
        <v>242</v>
      </c>
      <c r="AJ46" s="1405"/>
      <c r="AK46" s="1405"/>
      <c r="AL46" s="1405"/>
      <c r="AM46" s="1405"/>
      <c r="AN46" s="1405"/>
      <c r="AO46" s="1405"/>
      <c r="AP46" s="1405"/>
      <c r="AQ46" s="414"/>
      <c r="AR46" s="1405" t="s">
        <v>242</v>
      </c>
      <c r="AS46" s="1405"/>
      <c r="AT46" s="1405"/>
      <c r="AU46" s="1405"/>
      <c r="AV46" s="1405"/>
      <c r="AW46" s="1405"/>
      <c r="AX46" s="1405"/>
      <c r="AY46" s="1405"/>
      <c r="AZ46" s="1405"/>
      <c r="BA46" s="1405"/>
      <c r="BB46" s="414"/>
      <c r="BC46" s="1405" t="s">
        <v>242</v>
      </c>
      <c r="BD46" s="1405"/>
      <c r="BE46" s="1405"/>
      <c r="BF46" s="1405"/>
      <c r="BG46" s="1405"/>
      <c r="BH46" s="1405"/>
      <c r="BI46" s="1405"/>
      <c r="BJ46" s="1405"/>
      <c r="BK46" s="1405"/>
      <c r="BL46" s="1405"/>
      <c r="BM46" s="1405"/>
      <c r="BN46" s="1405"/>
      <c r="BO46" s="1405"/>
      <c r="BP46" s="1405"/>
      <c r="BQ46" s="360"/>
      <c r="BR46" s="1388">
        <v>1885</v>
      </c>
      <c r="BS46" s="1388"/>
      <c r="BT46" s="1388"/>
      <c r="BU46" s="1388"/>
      <c r="BV46" s="1388"/>
      <c r="BW46" s="1388"/>
      <c r="BX46" s="1388"/>
      <c r="BY46" s="1388"/>
      <c r="BZ46" s="1388"/>
      <c r="CA46" s="1388"/>
      <c r="CB46" s="1384"/>
      <c r="CC46" s="351"/>
    </row>
    <row r="47" spans="1:81" ht="13.35" customHeight="1">
      <c r="A47" s="340"/>
      <c r="B47" s="340" t="s">
        <v>408</v>
      </c>
      <c r="C47" s="1382" t="s">
        <v>242</v>
      </c>
      <c r="D47" s="1382"/>
      <c r="E47" s="1382"/>
      <c r="F47" s="1382"/>
      <c r="G47" s="1382"/>
      <c r="H47" s="1382"/>
      <c r="I47" s="351"/>
      <c r="J47" s="1383">
        <v>251</v>
      </c>
      <c r="K47" s="1383"/>
      <c r="L47" s="1383"/>
      <c r="M47" s="1383"/>
      <c r="N47" s="1383"/>
      <c r="O47" s="1383"/>
      <c r="P47" s="351"/>
      <c r="Q47" s="1384">
        <v>6047</v>
      </c>
      <c r="R47" s="1384"/>
      <c r="S47" s="1384"/>
      <c r="T47" s="1384"/>
      <c r="U47" s="1384"/>
      <c r="V47" s="1384"/>
      <c r="W47" s="1384"/>
      <c r="X47" s="1384"/>
      <c r="Y47" s="351"/>
      <c r="Z47" s="1384">
        <v>2947</v>
      </c>
      <c r="AA47" s="1384"/>
      <c r="AB47" s="1384"/>
      <c r="AC47" s="1384"/>
      <c r="AD47" s="1384"/>
      <c r="AE47" s="1384"/>
      <c r="AF47" s="1384"/>
      <c r="AG47" s="1384"/>
      <c r="AH47" s="351"/>
      <c r="AI47" s="1382" t="s">
        <v>242</v>
      </c>
      <c r="AJ47" s="1382"/>
      <c r="AK47" s="1382"/>
      <c r="AL47" s="1382"/>
      <c r="AM47" s="1382"/>
      <c r="AN47" s="1382"/>
      <c r="AO47" s="1382"/>
      <c r="AP47" s="1382"/>
      <c r="AQ47" s="351"/>
      <c r="AR47" s="1382" t="s">
        <v>242</v>
      </c>
      <c r="AS47" s="1382"/>
      <c r="AT47" s="1382"/>
      <c r="AU47" s="1382"/>
      <c r="AV47" s="1382"/>
      <c r="AW47" s="1382"/>
      <c r="AX47" s="1382"/>
      <c r="AY47" s="1382"/>
      <c r="AZ47" s="1382"/>
      <c r="BA47" s="1382"/>
      <c r="BB47" s="351"/>
      <c r="BC47" s="1382" t="s">
        <v>242</v>
      </c>
      <c r="BD47" s="1382"/>
      <c r="BE47" s="1382"/>
      <c r="BF47" s="1382"/>
      <c r="BG47" s="1382"/>
      <c r="BH47" s="1382"/>
      <c r="BI47" s="1382"/>
      <c r="BJ47" s="1382"/>
      <c r="BK47" s="1382"/>
      <c r="BL47" s="1382"/>
      <c r="BM47" s="1382"/>
      <c r="BN47" s="1382"/>
      <c r="BO47" s="1382"/>
      <c r="BP47" s="1382"/>
      <c r="BQ47" s="352"/>
      <c r="BR47" s="1384">
        <v>1747</v>
      </c>
      <c r="BS47" s="1384"/>
      <c r="BT47" s="1384"/>
      <c r="BU47" s="1384"/>
      <c r="BV47" s="1384"/>
      <c r="BW47" s="1384"/>
      <c r="BX47" s="1384"/>
      <c r="BY47" s="1384"/>
      <c r="BZ47" s="1384"/>
      <c r="CA47" s="1384"/>
      <c r="CB47" s="1384"/>
      <c r="CC47" s="351"/>
    </row>
    <row r="48" spans="1:81" s="452" customFormat="1" ht="13.35" customHeight="1">
      <c r="A48" s="451"/>
      <c r="B48" s="451"/>
      <c r="C48" s="453"/>
      <c r="D48" s="453"/>
      <c r="E48" s="453"/>
      <c r="F48" s="453"/>
      <c r="G48" s="453"/>
      <c r="H48" s="453"/>
      <c r="I48" s="453"/>
      <c r="J48" s="455"/>
      <c r="K48" s="455"/>
      <c r="L48" s="455"/>
      <c r="M48" s="455"/>
      <c r="N48" s="455"/>
      <c r="O48" s="455"/>
      <c r="P48" s="453"/>
      <c r="Q48" s="454"/>
      <c r="R48" s="454"/>
      <c r="S48" s="454"/>
      <c r="T48" s="454"/>
      <c r="U48" s="454"/>
      <c r="V48" s="454"/>
      <c r="W48" s="454"/>
      <c r="X48" s="454"/>
      <c r="Y48" s="453"/>
      <c r="Z48" s="454"/>
      <c r="AA48" s="454"/>
      <c r="AB48" s="454"/>
      <c r="AC48" s="454"/>
      <c r="AD48" s="454"/>
      <c r="AE48" s="454"/>
      <c r="AF48" s="454"/>
      <c r="AG48" s="454"/>
      <c r="AH48" s="453"/>
      <c r="AI48" s="453"/>
      <c r="AJ48" s="453"/>
      <c r="AK48" s="453"/>
      <c r="AL48" s="453"/>
      <c r="AM48" s="453"/>
      <c r="AN48" s="453"/>
      <c r="AO48" s="453"/>
      <c r="AP48" s="453"/>
      <c r="AQ48" s="453"/>
      <c r="AR48" s="453"/>
      <c r="AS48" s="453"/>
      <c r="AT48" s="453"/>
      <c r="AU48" s="453"/>
      <c r="AV48" s="453"/>
      <c r="AW48" s="453"/>
      <c r="AX48" s="453"/>
      <c r="AY48" s="453"/>
      <c r="AZ48" s="453"/>
      <c r="BA48" s="453"/>
      <c r="BB48" s="453"/>
      <c r="BC48" s="453"/>
      <c r="BD48" s="453"/>
      <c r="BE48" s="453"/>
      <c r="BF48" s="453"/>
      <c r="BG48" s="453"/>
      <c r="BH48" s="453"/>
      <c r="BI48" s="453"/>
      <c r="BJ48" s="453"/>
      <c r="BK48" s="453"/>
      <c r="BL48" s="453"/>
      <c r="BM48" s="453"/>
      <c r="BN48" s="453"/>
      <c r="BO48" s="453"/>
      <c r="BP48" s="453"/>
      <c r="BQ48" s="455"/>
      <c r="BR48" s="454"/>
      <c r="BS48" s="454"/>
      <c r="BT48" s="454"/>
      <c r="BU48" s="454"/>
      <c r="BV48" s="454"/>
      <c r="BW48" s="454"/>
      <c r="BX48" s="454"/>
      <c r="BY48" s="454"/>
      <c r="BZ48" s="454"/>
      <c r="CA48" s="454"/>
      <c r="CB48" s="454"/>
      <c r="CC48" s="453"/>
    </row>
    <row r="49" spans="1:81" s="452" customFormat="1" ht="13.35" customHeight="1">
      <c r="A49" s="451">
        <v>2018</v>
      </c>
      <c r="B49" s="451" t="s">
        <v>409</v>
      </c>
      <c r="C49" s="1382" t="s">
        <v>242</v>
      </c>
      <c r="D49" s="1382"/>
      <c r="E49" s="1382"/>
      <c r="F49" s="1382"/>
      <c r="G49" s="1382"/>
      <c r="H49" s="1382"/>
      <c r="I49" s="453"/>
      <c r="J49" s="1383">
        <v>279</v>
      </c>
      <c r="K49" s="1383"/>
      <c r="L49" s="1383"/>
      <c r="M49" s="1383"/>
      <c r="N49" s="1383"/>
      <c r="O49" s="1383"/>
      <c r="P49" s="453"/>
      <c r="Q49" s="1384">
        <v>8198</v>
      </c>
      <c r="R49" s="1384"/>
      <c r="S49" s="1384"/>
      <c r="T49" s="1384"/>
      <c r="U49" s="1384"/>
      <c r="V49" s="1384"/>
      <c r="W49" s="1384"/>
      <c r="X49" s="1384"/>
      <c r="Y49" s="453"/>
      <c r="Z49" s="1384">
        <v>3767</v>
      </c>
      <c r="AA49" s="1384"/>
      <c r="AB49" s="1384"/>
      <c r="AC49" s="1384"/>
      <c r="AD49" s="1384"/>
      <c r="AE49" s="1384"/>
      <c r="AF49" s="1384"/>
      <c r="AG49" s="1384"/>
      <c r="AH49" s="453"/>
      <c r="AI49" s="1382" t="s">
        <v>242</v>
      </c>
      <c r="AJ49" s="1382"/>
      <c r="AK49" s="1382"/>
      <c r="AL49" s="1382"/>
      <c r="AM49" s="1382"/>
      <c r="AN49" s="1382"/>
      <c r="AO49" s="1382"/>
      <c r="AP49" s="1382"/>
      <c r="AQ49" s="453"/>
      <c r="AR49" s="1382" t="s">
        <v>242</v>
      </c>
      <c r="AS49" s="1382"/>
      <c r="AT49" s="1382"/>
      <c r="AU49" s="1382"/>
      <c r="AV49" s="1382"/>
      <c r="AW49" s="1382"/>
      <c r="AX49" s="1382"/>
      <c r="AY49" s="1382"/>
      <c r="AZ49" s="1382"/>
      <c r="BA49" s="1382"/>
      <c r="BB49" s="453"/>
      <c r="BC49" s="1382" t="s">
        <v>242</v>
      </c>
      <c r="BD49" s="1382"/>
      <c r="BE49" s="1382"/>
      <c r="BF49" s="1382"/>
      <c r="BG49" s="1382"/>
      <c r="BH49" s="1382"/>
      <c r="BI49" s="1382"/>
      <c r="BJ49" s="1382"/>
      <c r="BK49" s="1382"/>
      <c r="BL49" s="1382"/>
      <c r="BM49" s="1382"/>
      <c r="BN49" s="1382"/>
      <c r="BO49" s="1382"/>
      <c r="BP49" s="1382"/>
      <c r="BQ49" s="455"/>
      <c r="BR49" s="1384">
        <v>2180</v>
      </c>
      <c r="BS49" s="1384"/>
      <c r="BT49" s="1384"/>
      <c r="BU49" s="1384"/>
      <c r="BV49" s="1384"/>
      <c r="BW49" s="1384"/>
      <c r="BX49" s="1384"/>
      <c r="BY49" s="1384"/>
      <c r="BZ49" s="1384"/>
      <c r="CA49" s="1384"/>
      <c r="CB49" s="1384"/>
      <c r="CC49" s="453"/>
    </row>
    <row r="50" spans="1:81" s="505" customFormat="1" ht="13.35" customHeight="1">
      <c r="A50" s="506"/>
      <c r="B50" s="506" t="s">
        <v>50</v>
      </c>
      <c r="C50" s="1382" t="s">
        <v>242</v>
      </c>
      <c r="D50" s="1382"/>
      <c r="E50" s="1382"/>
      <c r="F50" s="1382"/>
      <c r="G50" s="1382"/>
      <c r="H50" s="1382"/>
      <c r="I50" s="502"/>
      <c r="J50" s="1383">
        <v>277</v>
      </c>
      <c r="K50" s="1383"/>
      <c r="L50" s="1383"/>
      <c r="M50" s="1383"/>
      <c r="N50" s="1383"/>
      <c r="O50" s="1383"/>
      <c r="P50" s="502"/>
      <c r="Q50" s="1384">
        <v>8194</v>
      </c>
      <c r="R50" s="1384"/>
      <c r="S50" s="1384"/>
      <c r="T50" s="1384"/>
      <c r="U50" s="1384"/>
      <c r="V50" s="1384"/>
      <c r="W50" s="1384"/>
      <c r="X50" s="1384"/>
      <c r="Y50" s="502"/>
      <c r="Z50" s="1384">
        <v>3760</v>
      </c>
      <c r="AA50" s="1384"/>
      <c r="AB50" s="1384"/>
      <c r="AC50" s="1384"/>
      <c r="AD50" s="1384"/>
      <c r="AE50" s="1384"/>
      <c r="AF50" s="1384"/>
      <c r="AG50" s="1384"/>
      <c r="AH50" s="502"/>
      <c r="AI50" s="1382" t="s">
        <v>242</v>
      </c>
      <c r="AJ50" s="1382"/>
      <c r="AK50" s="1382"/>
      <c r="AL50" s="1382"/>
      <c r="AM50" s="1382"/>
      <c r="AN50" s="1382"/>
      <c r="AO50" s="1382"/>
      <c r="AP50" s="1382"/>
      <c r="AQ50" s="502"/>
      <c r="AR50" s="1382" t="s">
        <v>242</v>
      </c>
      <c r="AS50" s="1382"/>
      <c r="AT50" s="1382"/>
      <c r="AU50" s="1382"/>
      <c r="AV50" s="1382"/>
      <c r="AW50" s="1382"/>
      <c r="AX50" s="1382"/>
      <c r="AY50" s="1382"/>
      <c r="AZ50" s="1382"/>
      <c r="BA50" s="1382"/>
      <c r="BB50" s="502"/>
      <c r="BC50" s="1382" t="s">
        <v>242</v>
      </c>
      <c r="BD50" s="1382"/>
      <c r="BE50" s="1382"/>
      <c r="BF50" s="1382"/>
      <c r="BG50" s="1382"/>
      <c r="BH50" s="1382"/>
      <c r="BI50" s="1382"/>
      <c r="BJ50" s="1382"/>
      <c r="BK50" s="1382"/>
      <c r="BL50" s="1382"/>
      <c r="BM50" s="1382"/>
      <c r="BN50" s="1382"/>
      <c r="BO50" s="1382"/>
      <c r="BP50" s="1382"/>
      <c r="BQ50" s="503"/>
      <c r="BR50" s="1384">
        <v>2355</v>
      </c>
      <c r="BS50" s="1384"/>
      <c r="BT50" s="1384"/>
      <c r="BU50" s="1384"/>
      <c r="BV50" s="1384"/>
      <c r="BW50" s="1384"/>
      <c r="BX50" s="1384"/>
      <c r="BY50" s="1384"/>
      <c r="BZ50" s="1384"/>
      <c r="CA50" s="1384"/>
      <c r="CB50" s="1384"/>
      <c r="CC50" s="502"/>
    </row>
    <row r="51" spans="1:81" s="523" customFormat="1" ht="13.35" customHeight="1">
      <c r="A51" s="528"/>
      <c r="B51" s="528" t="s">
        <v>241</v>
      </c>
      <c r="C51" s="1382" t="s">
        <v>242</v>
      </c>
      <c r="D51" s="1382"/>
      <c r="E51" s="1382"/>
      <c r="F51" s="1382"/>
      <c r="G51" s="1382"/>
      <c r="H51" s="1382"/>
      <c r="I51" s="527"/>
      <c r="J51" s="1383">
        <v>293</v>
      </c>
      <c r="K51" s="1383"/>
      <c r="L51" s="1383"/>
      <c r="M51" s="1383"/>
      <c r="N51" s="1383"/>
      <c r="O51" s="1383"/>
      <c r="P51" s="527"/>
      <c r="Q51" s="1384">
        <v>7513</v>
      </c>
      <c r="R51" s="1384"/>
      <c r="S51" s="1384"/>
      <c r="T51" s="1384"/>
      <c r="U51" s="1384"/>
      <c r="V51" s="1384"/>
      <c r="W51" s="1384"/>
      <c r="X51" s="1384"/>
      <c r="Y51" s="527"/>
      <c r="Z51" s="1384">
        <v>3337</v>
      </c>
      <c r="AA51" s="1384"/>
      <c r="AB51" s="1384"/>
      <c r="AC51" s="1384"/>
      <c r="AD51" s="1384"/>
      <c r="AE51" s="1384"/>
      <c r="AF51" s="1384"/>
      <c r="AG51" s="1384"/>
      <c r="AH51" s="527"/>
      <c r="AI51" s="1382" t="s">
        <v>242</v>
      </c>
      <c r="AJ51" s="1382"/>
      <c r="AK51" s="1382"/>
      <c r="AL51" s="1382"/>
      <c r="AM51" s="1382"/>
      <c r="AN51" s="1382"/>
      <c r="AO51" s="1382"/>
      <c r="AP51" s="1382"/>
      <c r="AQ51" s="527"/>
      <c r="AR51" s="1382" t="s">
        <v>242</v>
      </c>
      <c r="AS51" s="1382"/>
      <c r="AT51" s="1382"/>
      <c r="AU51" s="1382"/>
      <c r="AV51" s="1382"/>
      <c r="AW51" s="1382"/>
      <c r="AX51" s="1382"/>
      <c r="AY51" s="1382"/>
      <c r="AZ51" s="1382"/>
      <c r="BA51" s="1382"/>
      <c r="BB51" s="527"/>
      <c r="BC51" s="1382" t="s">
        <v>242</v>
      </c>
      <c r="BD51" s="1382"/>
      <c r="BE51" s="1382"/>
      <c r="BF51" s="1382"/>
      <c r="BG51" s="1382"/>
      <c r="BH51" s="1382"/>
      <c r="BI51" s="1382"/>
      <c r="BJ51" s="1382"/>
      <c r="BK51" s="1382"/>
      <c r="BL51" s="1382"/>
      <c r="BM51" s="1382"/>
      <c r="BN51" s="1382"/>
      <c r="BO51" s="1382"/>
      <c r="BP51" s="1382"/>
      <c r="BQ51" s="526"/>
      <c r="BR51" s="1384">
        <v>2204</v>
      </c>
      <c r="BS51" s="1384"/>
      <c r="BT51" s="1384"/>
      <c r="BU51" s="1384"/>
      <c r="BV51" s="1384"/>
      <c r="BW51" s="1384"/>
      <c r="BX51" s="1384"/>
      <c r="BY51" s="1384"/>
      <c r="BZ51" s="1384"/>
      <c r="CA51" s="1384"/>
      <c r="CB51" s="1384"/>
      <c r="CC51" s="527"/>
    </row>
    <row r="52" spans="1:81" s="604" customFormat="1" ht="13.35" customHeight="1">
      <c r="A52" s="605"/>
      <c r="B52" s="605" t="s">
        <v>408</v>
      </c>
      <c r="C52" s="1382" t="s">
        <v>242</v>
      </c>
      <c r="D52" s="1382"/>
      <c r="E52" s="1382"/>
      <c r="F52" s="1382"/>
      <c r="G52" s="1382"/>
      <c r="H52" s="1382"/>
      <c r="I52" s="619"/>
      <c r="J52" s="1383">
        <v>289</v>
      </c>
      <c r="K52" s="1383"/>
      <c r="L52" s="1383"/>
      <c r="M52" s="1383"/>
      <c r="N52" s="1383"/>
      <c r="O52" s="1383"/>
      <c r="P52" s="619"/>
      <c r="Q52" s="1383">
        <v>7189</v>
      </c>
      <c r="R52" s="1383"/>
      <c r="S52" s="1383"/>
      <c r="T52" s="1383"/>
      <c r="U52" s="1383"/>
      <c r="V52" s="1383"/>
      <c r="W52" s="1383"/>
      <c r="X52" s="1383"/>
      <c r="Y52" s="619"/>
      <c r="Z52" s="1384">
        <v>3693</v>
      </c>
      <c r="AA52" s="1384"/>
      <c r="AB52" s="1384"/>
      <c r="AC52" s="1384"/>
      <c r="AD52" s="1384"/>
      <c r="AE52" s="1384"/>
      <c r="AF52" s="1384"/>
      <c r="AG52" s="1384"/>
      <c r="AH52" s="619"/>
      <c r="AI52" s="1382" t="s">
        <v>242</v>
      </c>
      <c r="AJ52" s="1382"/>
      <c r="AK52" s="1382"/>
      <c r="AL52" s="1382"/>
      <c r="AM52" s="1382"/>
      <c r="AN52" s="1382"/>
      <c r="AO52" s="1382"/>
      <c r="AP52" s="1382"/>
      <c r="AQ52" s="619"/>
      <c r="AR52" s="1382" t="s">
        <v>242</v>
      </c>
      <c r="AS52" s="1382"/>
      <c r="AT52" s="1382"/>
      <c r="AU52" s="1382"/>
      <c r="AV52" s="1382"/>
      <c r="AW52" s="1382"/>
      <c r="AX52" s="1382"/>
      <c r="AY52" s="1382"/>
      <c r="AZ52" s="1382"/>
      <c r="BA52" s="1382"/>
      <c r="BB52" s="619"/>
      <c r="BC52" s="1382" t="s">
        <v>242</v>
      </c>
      <c r="BD52" s="1382"/>
      <c r="BE52" s="1382"/>
      <c r="BF52" s="1382"/>
      <c r="BG52" s="1382"/>
      <c r="BH52" s="1382"/>
      <c r="BI52" s="1382"/>
      <c r="BJ52" s="1382"/>
      <c r="BK52" s="1382"/>
      <c r="BL52" s="1382"/>
      <c r="BM52" s="1382"/>
      <c r="BN52" s="1382"/>
      <c r="BO52" s="1382"/>
      <c r="BP52" s="1382"/>
      <c r="BQ52" s="619"/>
      <c r="BR52" s="1384">
        <v>1744</v>
      </c>
      <c r="BS52" s="1384"/>
      <c r="BT52" s="1384"/>
      <c r="BU52" s="1384"/>
      <c r="BV52" s="1384"/>
      <c r="BW52" s="1384"/>
      <c r="BX52" s="1384"/>
      <c r="BY52" s="1384"/>
      <c r="BZ52" s="1384"/>
      <c r="CA52" s="1384"/>
      <c r="CB52" s="1384"/>
      <c r="CC52" s="606"/>
    </row>
    <row r="53" spans="1:81" s="688" customFormat="1" ht="13.35" customHeight="1">
      <c r="A53" s="681"/>
      <c r="B53" s="681"/>
      <c r="C53" s="682"/>
      <c r="D53" s="682"/>
      <c r="E53" s="682"/>
      <c r="F53" s="682"/>
      <c r="G53" s="682"/>
      <c r="H53" s="682"/>
      <c r="I53" s="683"/>
      <c r="J53" s="683"/>
      <c r="K53" s="683"/>
      <c r="L53" s="683"/>
      <c r="M53" s="683"/>
      <c r="N53" s="683"/>
      <c r="O53" s="683"/>
      <c r="P53" s="683"/>
      <c r="Q53" s="683"/>
      <c r="R53" s="683"/>
      <c r="S53" s="683"/>
      <c r="T53" s="683"/>
      <c r="U53" s="683"/>
      <c r="V53" s="683"/>
      <c r="W53" s="683"/>
      <c r="X53" s="683"/>
      <c r="Y53" s="683"/>
      <c r="Z53" s="684"/>
      <c r="AA53" s="684"/>
      <c r="AB53" s="684"/>
      <c r="AC53" s="684"/>
      <c r="AD53" s="684"/>
      <c r="AE53" s="684"/>
      <c r="AF53" s="684"/>
      <c r="AG53" s="684"/>
      <c r="AH53" s="683"/>
      <c r="AI53" s="682"/>
      <c r="AJ53" s="682"/>
      <c r="AK53" s="682"/>
      <c r="AL53" s="682"/>
      <c r="AM53" s="682"/>
      <c r="AN53" s="682"/>
      <c r="AO53" s="682"/>
      <c r="AP53" s="682"/>
      <c r="AQ53" s="683"/>
      <c r="AR53" s="682"/>
      <c r="AS53" s="682"/>
      <c r="AT53" s="682"/>
      <c r="AU53" s="682"/>
      <c r="AV53" s="682"/>
      <c r="AW53" s="682"/>
      <c r="AX53" s="682"/>
      <c r="AY53" s="682"/>
      <c r="AZ53" s="682"/>
      <c r="BA53" s="682"/>
      <c r="BB53" s="683"/>
      <c r="BC53" s="682"/>
      <c r="BD53" s="682"/>
      <c r="BE53" s="682"/>
      <c r="BF53" s="682"/>
      <c r="BG53" s="682"/>
      <c r="BH53" s="682"/>
      <c r="BI53" s="682"/>
      <c r="BJ53" s="682"/>
      <c r="BK53" s="682"/>
      <c r="BL53" s="682"/>
      <c r="BM53" s="682"/>
      <c r="BN53" s="682"/>
      <c r="BO53" s="682"/>
      <c r="BP53" s="682"/>
      <c r="BQ53" s="683"/>
      <c r="BR53" s="684"/>
      <c r="BS53" s="684"/>
      <c r="BT53" s="684"/>
      <c r="BU53" s="684"/>
      <c r="BV53" s="684"/>
      <c r="BW53" s="684"/>
      <c r="BX53" s="684"/>
      <c r="BY53" s="684"/>
      <c r="BZ53" s="684"/>
      <c r="CA53" s="684"/>
      <c r="CB53" s="684"/>
      <c r="CC53" s="682"/>
    </row>
    <row r="54" spans="1:81" s="688" customFormat="1" ht="13.35" customHeight="1">
      <c r="A54" s="681">
        <v>2019</v>
      </c>
      <c r="B54" s="681" t="s">
        <v>409</v>
      </c>
      <c r="C54" s="1382" t="s">
        <v>242</v>
      </c>
      <c r="D54" s="1382"/>
      <c r="E54" s="1382"/>
      <c r="F54" s="1382"/>
      <c r="G54" s="1382"/>
      <c r="H54" s="1382"/>
      <c r="I54" s="682"/>
      <c r="J54" s="1383">
        <v>340</v>
      </c>
      <c r="K54" s="1383"/>
      <c r="L54" s="1383"/>
      <c r="M54" s="1383"/>
      <c r="N54" s="1383"/>
      <c r="O54" s="1383"/>
      <c r="P54" s="682"/>
      <c r="Q54" s="1384">
        <v>8416</v>
      </c>
      <c r="R54" s="1384"/>
      <c r="S54" s="1384"/>
      <c r="T54" s="1384"/>
      <c r="U54" s="1384"/>
      <c r="V54" s="1384"/>
      <c r="W54" s="1384"/>
      <c r="X54" s="1384"/>
      <c r="Y54" s="682"/>
      <c r="Z54" s="1384">
        <v>2065</v>
      </c>
      <c r="AA54" s="1384"/>
      <c r="AB54" s="1384"/>
      <c r="AC54" s="1384"/>
      <c r="AD54" s="1384"/>
      <c r="AE54" s="1384"/>
      <c r="AF54" s="1384"/>
      <c r="AG54" s="1384"/>
      <c r="AH54" s="682"/>
      <c r="AI54" s="1382" t="s">
        <v>242</v>
      </c>
      <c r="AJ54" s="1382"/>
      <c r="AK54" s="1382"/>
      <c r="AL54" s="1382"/>
      <c r="AM54" s="1382"/>
      <c r="AN54" s="1382"/>
      <c r="AO54" s="1382"/>
      <c r="AP54" s="1382"/>
      <c r="AQ54" s="682"/>
      <c r="AR54" s="1382" t="s">
        <v>242</v>
      </c>
      <c r="AS54" s="1382"/>
      <c r="AT54" s="1382"/>
      <c r="AU54" s="1382"/>
      <c r="AV54" s="1382"/>
      <c r="AW54" s="1382"/>
      <c r="AX54" s="1382"/>
      <c r="AY54" s="1382"/>
      <c r="AZ54" s="1382"/>
      <c r="BA54" s="1382"/>
      <c r="BB54" s="682"/>
      <c r="BC54" s="1382" t="s">
        <v>242</v>
      </c>
      <c r="BD54" s="1382"/>
      <c r="BE54" s="1382"/>
      <c r="BF54" s="1382"/>
      <c r="BG54" s="1382"/>
      <c r="BH54" s="1382"/>
      <c r="BI54" s="1382"/>
      <c r="BJ54" s="1382"/>
      <c r="BK54" s="1382"/>
      <c r="BL54" s="1382"/>
      <c r="BM54" s="1382"/>
      <c r="BN54" s="1382"/>
      <c r="BO54" s="1382"/>
      <c r="BP54" s="1382"/>
      <c r="BQ54" s="683"/>
      <c r="BR54" s="1384">
        <v>2065</v>
      </c>
      <c r="BS54" s="1384"/>
      <c r="BT54" s="1384"/>
      <c r="BU54" s="1384"/>
      <c r="BV54" s="1384"/>
      <c r="BW54" s="1384"/>
      <c r="BX54" s="1384"/>
      <c r="BY54" s="1384"/>
      <c r="BZ54" s="1384"/>
      <c r="CA54" s="1384"/>
      <c r="CB54" s="1384"/>
      <c r="CC54" s="682"/>
    </row>
    <row r="55" spans="1:81" ht="13.35" customHeight="1">
      <c r="A55" s="340"/>
      <c r="B55" s="340"/>
      <c r="C55" s="1382"/>
      <c r="D55" s="1382"/>
      <c r="E55" s="1382"/>
      <c r="F55" s="1382"/>
      <c r="G55" s="1382"/>
      <c r="H55" s="1382"/>
      <c r="I55" s="351"/>
      <c r="J55" s="1382"/>
      <c r="K55" s="1382"/>
      <c r="L55" s="1382"/>
      <c r="M55" s="1382"/>
      <c r="N55" s="1382"/>
      <c r="O55" s="1382"/>
      <c r="P55" s="351"/>
      <c r="Q55" s="1382"/>
      <c r="R55" s="1382"/>
      <c r="S55" s="1382"/>
      <c r="T55" s="1382"/>
      <c r="U55" s="1382"/>
      <c r="V55" s="1382"/>
      <c r="W55" s="1382"/>
      <c r="X55" s="1382"/>
      <c r="Y55" s="351"/>
      <c r="Z55" s="1384"/>
      <c r="AA55" s="1384"/>
      <c r="AB55" s="1384"/>
      <c r="AC55" s="1384"/>
      <c r="AD55" s="1384"/>
      <c r="AE55" s="1384"/>
      <c r="AF55" s="1384"/>
      <c r="AG55" s="1384"/>
      <c r="AH55" s="351"/>
      <c r="AI55" s="1382"/>
      <c r="AJ55" s="1382"/>
      <c r="AK55" s="1382"/>
      <c r="AL55" s="1382"/>
      <c r="AM55" s="1382"/>
      <c r="AN55" s="1382"/>
      <c r="AO55" s="1382"/>
      <c r="AP55" s="1382"/>
      <c r="AQ55" s="351"/>
      <c r="AR55" s="1382"/>
      <c r="AS55" s="1382"/>
      <c r="AT55" s="1382"/>
      <c r="AU55" s="1382"/>
      <c r="AV55" s="1382"/>
      <c r="AW55" s="1382"/>
      <c r="AX55" s="1382"/>
      <c r="AY55" s="1382"/>
      <c r="AZ55" s="1382"/>
      <c r="BA55" s="1382"/>
      <c r="BB55" s="351"/>
      <c r="BC55" s="1382"/>
      <c r="BD55" s="1382"/>
      <c r="BE55" s="1382"/>
      <c r="BF55" s="1382"/>
      <c r="BG55" s="1382"/>
      <c r="BH55" s="1382"/>
      <c r="BI55" s="1382"/>
      <c r="BJ55" s="1382"/>
      <c r="BK55" s="1382"/>
      <c r="BL55" s="1382"/>
      <c r="BM55" s="1382"/>
      <c r="BN55" s="1382"/>
      <c r="BO55" s="1382"/>
      <c r="BP55" s="1382"/>
      <c r="BQ55" s="351"/>
      <c r="BR55" s="1384"/>
      <c r="BS55" s="1384"/>
      <c r="BT55" s="1384"/>
      <c r="BU55" s="1384"/>
      <c r="BV55" s="1384"/>
      <c r="BW55" s="1384"/>
      <c r="BX55" s="1384"/>
      <c r="BY55" s="1384"/>
      <c r="BZ55" s="1384"/>
      <c r="CA55" s="1384"/>
      <c r="CB55" s="1384"/>
      <c r="CC55" s="351"/>
    </row>
    <row r="56" spans="1:81" s="228" customFormat="1" ht="6" customHeight="1">
      <c r="A56" s="1402" t="s">
        <v>1060</v>
      </c>
      <c r="B56" s="1403"/>
      <c r="C56" s="1050" t="s">
        <v>51</v>
      </c>
      <c r="D56" s="1400"/>
      <c r="E56" s="1400"/>
      <c r="F56" s="1400"/>
      <c r="G56" s="1400"/>
      <c r="H56" s="1400"/>
      <c r="I56" s="1400"/>
      <c r="J56" s="1400"/>
      <c r="K56" s="1400"/>
      <c r="L56" s="1400"/>
      <c r="M56" s="1400"/>
      <c r="N56" s="1400"/>
      <c r="O56" s="1400"/>
      <c r="P56" s="1400"/>
      <c r="Q56" s="1400"/>
      <c r="R56" s="1400"/>
      <c r="S56" s="1400"/>
      <c r="T56" s="1400"/>
      <c r="U56" s="1400"/>
      <c r="V56" s="1400"/>
      <c r="W56" s="1400"/>
      <c r="X56" s="1400"/>
      <c r="Y56" s="1400"/>
      <c r="Z56" s="1400"/>
      <c r="AA56" s="1400"/>
      <c r="AB56" s="1400"/>
      <c r="AC56" s="1400"/>
      <c r="AD56" s="1400"/>
      <c r="AE56" s="1400"/>
      <c r="AF56" s="1400"/>
      <c r="AG56" s="1400"/>
      <c r="AH56" s="1400"/>
      <c r="AI56" s="1400"/>
      <c r="AJ56" s="1400"/>
      <c r="AK56" s="1400"/>
      <c r="AL56" s="1400"/>
      <c r="AM56" s="1400"/>
      <c r="AN56" s="1400"/>
      <c r="AO56" s="1400"/>
      <c r="AP56" s="1400"/>
      <c r="AQ56" s="1400"/>
      <c r="AR56" s="1400"/>
      <c r="AS56" s="1400"/>
      <c r="AT56" s="1400"/>
      <c r="AU56" s="1400"/>
      <c r="AV56" s="1400"/>
      <c r="AW56" s="1400"/>
      <c r="AX56" s="1400"/>
      <c r="AY56" s="1400"/>
      <c r="AZ56" s="1400"/>
      <c r="BA56" s="1400"/>
      <c r="BB56" s="1400"/>
      <c r="BC56" s="1400"/>
      <c r="BD56" s="1400"/>
      <c r="BE56" s="1400"/>
      <c r="BF56" s="1400"/>
      <c r="BG56" s="1400"/>
      <c r="BH56" s="1400"/>
      <c r="BI56" s="1400"/>
      <c r="BJ56" s="1400"/>
      <c r="BK56" s="1400"/>
      <c r="BL56" s="1400"/>
      <c r="BM56" s="1400"/>
      <c r="BN56" s="1400"/>
      <c r="BO56" s="1400"/>
      <c r="BP56" s="1400"/>
      <c r="BQ56" s="1400"/>
      <c r="BR56" s="1400"/>
      <c r="BS56" s="1400"/>
      <c r="BT56" s="1400"/>
      <c r="BU56" s="1400"/>
      <c r="BV56" s="1400"/>
      <c r="BW56" s="1400"/>
      <c r="BX56" s="1400"/>
      <c r="BY56" s="1400"/>
      <c r="BZ56" s="1400"/>
      <c r="CA56" s="1400"/>
      <c r="CB56" s="1400"/>
      <c r="CC56" s="1400"/>
    </row>
    <row r="57" spans="1:81" s="228" customFormat="1" ht="6" customHeight="1">
      <c r="A57" s="1393"/>
      <c r="B57" s="1394"/>
      <c r="C57" s="1051"/>
      <c r="D57" s="1398"/>
      <c r="E57" s="1398"/>
      <c r="F57" s="1398"/>
      <c r="G57" s="1398"/>
      <c r="H57" s="1398"/>
      <c r="I57" s="1398"/>
      <c r="J57" s="1398"/>
      <c r="K57" s="1398"/>
      <c r="L57" s="1398"/>
      <c r="M57" s="1398"/>
      <c r="N57" s="1398"/>
      <c r="O57" s="1398"/>
      <c r="P57" s="1398"/>
      <c r="Q57" s="1398"/>
      <c r="R57" s="1398"/>
      <c r="S57" s="1398"/>
      <c r="T57" s="1398"/>
      <c r="U57" s="1398"/>
      <c r="V57" s="1398"/>
      <c r="W57" s="1398"/>
      <c r="X57" s="1398"/>
      <c r="Y57" s="1398"/>
      <c r="Z57" s="1398"/>
      <c r="AA57" s="1398"/>
      <c r="AB57" s="1398"/>
      <c r="AC57" s="1398"/>
      <c r="AD57" s="1398"/>
      <c r="AE57" s="1398"/>
      <c r="AF57" s="1398"/>
      <c r="AG57" s="1398"/>
      <c r="AH57" s="1398"/>
      <c r="AI57" s="1398"/>
      <c r="AJ57" s="1398"/>
      <c r="AK57" s="1398"/>
      <c r="AL57" s="1398"/>
      <c r="AM57" s="1398"/>
      <c r="AN57" s="1398"/>
      <c r="AO57" s="1398"/>
      <c r="AP57" s="1398"/>
      <c r="AQ57" s="1398"/>
      <c r="AR57" s="1398"/>
      <c r="AS57" s="1398"/>
      <c r="AT57" s="1398"/>
      <c r="AU57" s="1398"/>
      <c r="AV57" s="1398"/>
      <c r="AW57" s="1398"/>
      <c r="AX57" s="1398"/>
      <c r="AY57" s="1398"/>
      <c r="AZ57" s="1398"/>
      <c r="BA57" s="1398"/>
      <c r="BB57" s="1398"/>
      <c r="BC57" s="1398"/>
      <c r="BD57" s="1398"/>
      <c r="BE57" s="1398"/>
      <c r="BF57" s="1398"/>
      <c r="BG57" s="1398"/>
      <c r="BH57" s="1398"/>
      <c r="BI57" s="1398"/>
      <c r="BJ57" s="1398"/>
      <c r="BK57" s="1398"/>
      <c r="BL57" s="1398"/>
      <c r="BM57" s="1398"/>
      <c r="BN57" s="1398"/>
      <c r="BO57" s="1398"/>
      <c r="BP57" s="1398"/>
      <c r="BQ57" s="1398"/>
      <c r="BR57" s="1398"/>
      <c r="BS57" s="1398"/>
      <c r="BT57" s="1398"/>
      <c r="BU57" s="1398"/>
      <c r="BV57" s="1398"/>
      <c r="BW57" s="1398"/>
      <c r="BX57" s="1398"/>
      <c r="BY57" s="1398"/>
      <c r="BZ57" s="1398"/>
      <c r="CA57" s="1398"/>
      <c r="CB57" s="1398"/>
      <c r="CC57" s="1398"/>
    </row>
    <row r="58" spans="1:81" s="228" customFormat="1" ht="6" customHeight="1">
      <c r="A58" s="1393"/>
      <c r="B58" s="1394"/>
      <c r="C58" s="1052"/>
      <c r="D58" s="1401"/>
      <c r="E58" s="1401"/>
      <c r="F58" s="1401"/>
      <c r="G58" s="1401"/>
      <c r="H58" s="1401"/>
      <c r="I58" s="1401"/>
      <c r="J58" s="1401"/>
      <c r="K58" s="1401"/>
      <c r="L58" s="1401"/>
      <c r="M58" s="1401"/>
      <c r="N58" s="1401"/>
      <c r="O58" s="1401"/>
      <c r="P58" s="1401"/>
      <c r="Q58" s="1401"/>
      <c r="R58" s="1401"/>
      <c r="S58" s="1401"/>
      <c r="T58" s="1401"/>
      <c r="U58" s="1401"/>
      <c r="V58" s="1401"/>
      <c r="W58" s="1401"/>
      <c r="X58" s="1401"/>
      <c r="Y58" s="1401"/>
      <c r="Z58" s="1401"/>
      <c r="AA58" s="1401"/>
      <c r="AB58" s="1401"/>
      <c r="AC58" s="1401"/>
      <c r="AD58" s="1401"/>
      <c r="AE58" s="1401"/>
      <c r="AF58" s="1401"/>
      <c r="AG58" s="1401"/>
      <c r="AH58" s="1401"/>
      <c r="AI58" s="1401"/>
      <c r="AJ58" s="1401"/>
      <c r="AK58" s="1401"/>
      <c r="AL58" s="1401"/>
      <c r="AM58" s="1401"/>
      <c r="AN58" s="1401"/>
      <c r="AO58" s="1401"/>
      <c r="AP58" s="1401"/>
      <c r="AQ58" s="1401"/>
      <c r="AR58" s="1401"/>
      <c r="AS58" s="1401"/>
      <c r="AT58" s="1401"/>
      <c r="AU58" s="1401"/>
      <c r="AV58" s="1401"/>
      <c r="AW58" s="1401"/>
      <c r="AX58" s="1401"/>
      <c r="AY58" s="1401"/>
      <c r="AZ58" s="1401"/>
      <c r="BA58" s="1401"/>
      <c r="BB58" s="1401"/>
      <c r="BC58" s="1401"/>
      <c r="BD58" s="1401"/>
      <c r="BE58" s="1401"/>
      <c r="BF58" s="1401"/>
      <c r="BG58" s="1401"/>
      <c r="BH58" s="1401"/>
      <c r="BI58" s="1401"/>
      <c r="BJ58" s="1401"/>
      <c r="BK58" s="1401"/>
      <c r="BL58" s="1401"/>
      <c r="BM58" s="1401"/>
      <c r="BN58" s="1401"/>
      <c r="BO58" s="1401"/>
      <c r="BP58" s="1401"/>
      <c r="BQ58" s="1401"/>
      <c r="BR58" s="1401"/>
      <c r="BS58" s="1401"/>
      <c r="BT58" s="1401"/>
      <c r="BU58" s="1401"/>
      <c r="BV58" s="1401"/>
      <c r="BW58" s="1401"/>
      <c r="BX58" s="1401"/>
      <c r="BY58" s="1401"/>
      <c r="BZ58" s="1401"/>
      <c r="CA58" s="1401"/>
      <c r="CB58" s="1401"/>
      <c r="CC58" s="1401"/>
    </row>
    <row r="59" spans="1:81" ht="6" customHeight="1">
      <c r="A59" s="1393"/>
      <c r="B59" s="1394"/>
      <c r="C59" s="335"/>
      <c r="D59" s="347"/>
      <c r="E59" s="347"/>
      <c r="F59" s="347"/>
      <c r="G59" s="347"/>
      <c r="H59" s="347"/>
      <c r="I59" s="332"/>
      <c r="J59" s="335"/>
      <c r="K59" s="347"/>
      <c r="L59" s="347"/>
      <c r="M59" s="347"/>
      <c r="N59" s="347"/>
      <c r="O59" s="347"/>
      <c r="P59" s="332"/>
      <c r="Q59" s="335"/>
      <c r="R59" s="347"/>
      <c r="S59" s="341"/>
      <c r="T59" s="341"/>
      <c r="U59" s="341"/>
      <c r="V59" s="341"/>
      <c r="W59" s="341"/>
      <c r="X59" s="341"/>
      <c r="Y59" s="342"/>
      <c r="Z59" s="350"/>
      <c r="AA59" s="341"/>
      <c r="AB59" s="341"/>
      <c r="AC59" s="341"/>
      <c r="AD59" s="341"/>
      <c r="AE59" s="341"/>
      <c r="AF59" s="341"/>
      <c r="AG59" s="341"/>
      <c r="AH59" s="342"/>
      <c r="AI59" s="1404" t="s">
        <v>392</v>
      </c>
      <c r="AJ59" s="1402"/>
      <c r="AK59" s="1402"/>
      <c r="AL59" s="1402"/>
      <c r="AM59" s="1402"/>
      <c r="AN59" s="1402"/>
      <c r="AO59" s="1402"/>
      <c r="AP59" s="1402"/>
      <c r="AQ59" s="1402"/>
      <c r="AR59" s="1402"/>
      <c r="AS59" s="1402"/>
      <c r="AT59" s="1402"/>
      <c r="AU59" s="1403"/>
      <c r="AV59" s="341"/>
      <c r="AW59" s="341"/>
      <c r="AX59" s="341"/>
      <c r="AY59" s="341"/>
      <c r="AZ59" s="341"/>
      <c r="BA59" s="341"/>
      <c r="BB59" s="341"/>
      <c r="BC59" s="341"/>
      <c r="BD59" s="341"/>
      <c r="BE59" s="341"/>
      <c r="BF59" s="341"/>
      <c r="BG59" s="342"/>
      <c r="BH59" s="350"/>
      <c r="BI59" s="341"/>
      <c r="BJ59" s="341"/>
      <c r="BK59" s="341"/>
      <c r="BL59" s="341"/>
      <c r="BM59" s="341"/>
      <c r="BN59" s="341"/>
      <c r="BO59" s="341"/>
      <c r="BP59" s="341"/>
      <c r="BQ59" s="341"/>
      <c r="BR59" s="342"/>
      <c r="BS59" s="341"/>
      <c r="BT59" s="341"/>
      <c r="BU59" s="341"/>
      <c r="BV59" s="341"/>
      <c r="BW59" s="341"/>
      <c r="BX59" s="341"/>
      <c r="BY59" s="341"/>
      <c r="BZ59" s="341"/>
      <c r="CA59" s="341"/>
      <c r="CB59" s="341"/>
      <c r="CC59" s="341"/>
    </row>
    <row r="60" spans="1:81" ht="6" customHeight="1">
      <c r="A60" s="1393"/>
      <c r="B60" s="1394"/>
      <c r="C60" s="336"/>
      <c r="D60" s="348"/>
      <c r="E60" s="348"/>
      <c r="F60" s="348"/>
      <c r="G60" s="348"/>
      <c r="H60" s="348"/>
      <c r="I60" s="333"/>
      <c r="J60" s="336"/>
      <c r="K60" s="348"/>
      <c r="L60" s="348"/>
      <c r="M60" s="348"/>
      <c r="N60" s="348"/>
      <c r="O60" s="348"/>
      <c r="P60" s="333"/>
      <c r="Q60" s="1051" t="s">
        <v>370</v>
      </c>
      <c r="R60" s="1398"/>
      <c r="S60" s="1398"/>
      <c r="T60" s="1398"/>
      <c r="U60" s="1398"/>
      <c r="V60" s="1398"/>
      <c r="W60" s="1398"/>
      <c r="X60" s="1398"/>
      <c r="Y60" s="1071"/>
      <c r="Z60" s="354"/>
      <c r="AA60" s="343"/>
      <c r="AB60" s="343"/>
      <c r="AC60" s="343"/>
      <c r="AD60" s="343"/>
      <c r="AE60" s="343"/>
      <c r="AF60" s="343"/>
      <c r="AG60" s="343"/>
      <c r="AH60" s="344"/>
      <c r="AI60" s="1392"/>
      <c r="AJ60" s="1393"/>
      <c r="AK60" s="1393"/>
      <c r="AL60" s="1393"/>
      <c r="AM60" s="1393"/>
      <c r="AN60" s="1393"/>
      <c r="AO60" s="1393"/>
      <c r="AP60" s="1393"/>
      <c r="AQ60" s="1393"/>
      <c r="AR60" s="1393"/>
      <c r="AS60" s="1393"/>
      <c r="AT60" s="1393"/>
      <c r="AU60" s="1394"/>
      <c r="AV60" s="1392" t="s">
        <v>562</v>
      </c>
      <c r="AW60" s="1393"/>
      <c r="AX60" s="1393"/>
      <c r="AY60" s="1393"/>
      <c r="AZ60" s="1393"/>
      <c r="BA60" s="1393"/>
      <c r="BB60" s="1393"/>
      <c r="BC60" s="1393"/>
      <c r="BD60" s="1393"/>
      <c r="BE60" s="1393"/>
      <c r="BF60" s="1393"/>
      <c r="BG60" s="1394"/>
      <c r="BH60" s="1392" t="s">
        <v>563</v>
      </c>
      <c r="BI60" s="1393"/>
      <c r="BJ60" s="1393"/>
      <c r="BK60" s="1393"/>
      <c r="BL60" s="1393"/>
      <c r="BM60" s="1393"/>
      <c r="BN60" s="1393"/>
      <c r="BO60" s="1393"/>
      <c r="BP60" s="1393"/>
      <c r="BQ60" s="1393"/>
      <c r="BR60" s="1394"/>
      <c r="BS60" s="343"/>
      <c r="BT60" s="343"/>
      <c r="BU60" s="343"/>
      <c r="BV60" s="343"/>
      <c r="BW60" s="343"/>
      <c r="BX60" s="343"/>
      <c r="BY60" s="343"/>
      <c r="BZ60" s="343"/>
      <c r="CA60" s="343"/>
      <c r="CB60" s="343"/>
      <c r="CC60" s="343"/>
    </row>
    <row r="61" spans="1:81" ht="6" customHeight="1">
      <c r="A61" s="1393"/>
      <c r="B61" s="1394"/>
      <c r="C61" s="336"/>
      <c r="D61" s="348"/>
      <c r="E61" s="348"/>
      <c r="F61" s="348"/>
      <c r="G61" s="348"/>
      <c r="H61" s="348"/>
      <c r="I61" s="333"/>
      <c r="J61" s="1051" t="s">
        <v>564</v>
      </c>
      <c r="K61" s="1398"/>
      <c r="L61" s="1398"/>
      <c r="M61" s="1398"/>
      <c r="N61" s="1398"/>
      <c r="O61" s="1398"/>
      <c r="P61" s="1071"/>
      <c r="Q61" s="1051"/>
      <c r="R61" s="1398"/>
      <c r="S61" s="1398"/>
      <c r="T61" s="1398"/>
      <c r="U61" s="1398"/>
      <c r="V61" s="1398"/>
      <c r="W61" s="1398"/>
      <c r="X61" s="1398"/>
      <c r="Y61" s="1071"/>
      <c r="Z61" s="1392" t="s">
        <v>565</v>
      </c>
      <c r="AA61" s="1393"/>
      <c r="AB61" s="1393"/>
      <c r="AC61" s="1393"/>
      <c r="AD61" s="1393"/>
      <c r="AE61" s="1393"/>
      <c r="AF61" s="1393"/>
      <c r="AG61" s="1393"/>
      <c r="AH61" s="1394"/>
      <c r="AI61" s="1392" t="s">
        <v>1032</v>
      </c>
      <c r="AJ61" s="1393"/>
      <c r="AK61" s="1393"/>
      <c r="AL61" s="1393"/>
      <c r="AM61" s="1393"/>
      <c r="AN61" s="1393"/>
      <c r="AO61" s="1393"/>
      <c r="AP61" s="1393"/>
      <c r="AQ61" s="1393"/>
      <c r="AR61" s="1393"/>
      <c r="AS61" s="1393"/>
      <c r="AT61" s="1393"/>
      <c r="AU61" s="1394"/>
      <c r="AV61" s="1392"/>
      <c r="AW61" s="1393"/>
      <c r="AX61" s="1393"/>
      <c r="AY61" s="1393"/>
      <c r="AZ61" s="1393"/>
      <c r="BA61" s="1393"/>
      <c r="BB61" s="1393"/>
      <c r="BC61" s="1393"/>
      <c r="BD61" s="1393"/>
      <c r="BE61" s="1393"/>
      <c r="BF61" s="1393"/>
      <c r="BG61" s="1394"/>
      <c r="BH61" s="1392"/>
      <c r="BI61" s="1393"/>
      <c r="BJ61" s="1393"/>
      <c r="BK61" s="1393"/>
      <c r="BL61" s="1393"/>
      <c r="BM61" s="1393"/>
      <c r="BN61" s="1393"/>
      <c r="BO61" s="1393"/>
      <c r="BP61" s="1393"/>
      <c r="BQ61" s="1393"/>
      <c r="BR61" s="1394"/>
      <c r="BS61" s="343"/>
      <c r="BT61" s="343"/>
      <c r="BU61" s="343"/>
      <c r="BV61" s="343"/>
      <c r="BW61" s="343"/>
      <c r="BX61" s="343"/>
      <c r="BY61" s="343"/>
      <c r="BZ61" s="343"/>
      <c r="CA61" s="343"/>
      <c r="CB61" s="343"/>
      <c r="CC61" s="343"/>
    </row>
    <row r="62" spans="1:81" ht="6" customHeight="1">
      <c r="A62" s="1393"/>
      <c r="B62" s="1394"/>
      <c r="C62" s="336"/>
      <c r="D62" s="348"/>
      <c r="E62" s="348"/>
      <c r="F62" s="348"/>
      <c r="G62" s="348"/>
      <c r="H62" s="348"/>
      <c r="I62" s="333"/>
      <c r="J62" s="1051"/>
      <c r="K62" s="1398"/>
      <c r="L62" s="1398"/>
      <c r="M62" s="1398"/>
      <c r="N62" s="1398"/>
      <c r="O62" s="1398"/>
      <c r="P62" s="1071"/>
      <c r="Q62" s="1051" t="s">
        <v>1033</v>
      </c>
      <c r="R62" s="1398"/>
      <c r="S62" s="1398"/>
      <c r="T62" s="1398"/>
      <c r="U62" s="1398"/>
      <c r="V62" s="1398"/>
      <c r="W62" s="1398"/>
      <c r="X62" s="1398"/>
      <c r="Y62" s="1071"/>
      <c r="Z62" s="1392"/>
      <c r="AA62" s="1393"/>
      <c r="AB62" s="1393"/>
      <c r="AC62" s="1393"/>
      <c r="AD62" s="1393"/>
      <c r="AE62" s="1393"/>
      <c r="AF62" s="1393"/>
      <c r="AG62" s="1393"/>
      <c r="AH62" s="1394"/>
      <c r="AI62" s="1392"/>
      <c r="AJ62" s="1393"/>
      <c r="AK62" s="1393"/>
      <c r="AL62" s="1393"/>
      <c r="AM62" s="1393"/>
      <c r="AN62" s="1393"/>
      <c r="AO62" s="1393"/>
      <c r="AP62" s="1393"/>
      <c r="AQ62" s="1393"/>
      <c r="AR62" s="1393"/>
      <c r="AS62" s="1393"/>
      <c r="AT62" s="1393"/>
      <c r="AU62" s="1394"/>
      <c r="AV62" s="1392" t="s">
        <v>1034</v>
      </c>
      <c r="AW62" s="1393"/>
      <c r="AX62" s="1393"/>
      <c r="AY62" s="1393"/>
      <c r="AZ62" s="1393"/>
      <c r="BA62" s="1393"/>
      <c r="BB62" s="1393"/>
      <c r="BC62" s="1393"/>
      <c r="BD62" s="1393"/>
      <c r="BE62" s="1393"/>
      <c r="BF62" s="1393"/>
      <c r="BG62" s="1394"/>
      <c r="BH62" s="1392" t="s">
        <v>1035</v>
      </c>
      <c r="BI62" s="1393"/>
      <c r="BJ62" s="1393"/>
      <c r="BK62" s="1393"/>
      <c r="BL62" s="1393"/>
      <c r="BM62" s="1393"/>
      <c r="BN62" s="1393"/>
      <c r="BO62" s="1393"/>
      <c r="BP62" s="1393"/>
      <c r="BQ62" s="1393"/>
      <c r="BR62" s="1394"/>
      <c r="BS62" s="343"/>
      <c r="BT62" s="343"/>
      <c r="BU62" s="343"/>
      <c r="BV62" s="343"/>
      <c r="BW62" s="343"/>
      <c r="BX62" s="343"/>
      <c r="BY62" s="343"/>
      <c r="BZ62" s="343"/>
      <c r="CA62" s="343"/>
      <c r="CB62" s="343"/>
      <c r="CC62" s="343"/>
    </row>
    <row r="63" spans="1:81" ht="6" customHeight="1">
      <c r="A63" s="1393"/>
      <c r="B63" s="1394"/>
      <c r="C63" s="336"/>
      <c r="D63" s="348"/>
      <c r="E63" s="348"/>
      <c r="F63" s="348"/>
      <c r="G63" s="348"/>
      <c r="H63" s="348"/>
      <c r="I63" s="333"/>
      <c r="J63" s="1051" t="s">
        <v>1036</v>
      </c>
      <c r="K63" s="1398"/>
      <c r="L63" s="1398"/>
      <c r="M63" s="1398"/>
      <c r="N63" s="1398"/>
      <c r="O63" s="1398"/>
      <c r="P63" s="1071"/>
      <c r="Q63" s="1051"/>
      <c r="R63" s="1398"/>
      <c r="S63" s="1398"/>
      <c r="T63" s="1398"/>
      <c r="U63" s="1398"/>
      <c r="V63" s="1398"/>
      <c r="W63" s="1398"/>
      <c r="X63" s="1398"/>
      <c r="Y63" s="1071"/>
      <c r="Z63" s="1392" t="s">
        <v>1037</v>
      </c>
      <c r="AA63" s="1393"/>
      <c r="AB63" s="1393"/>
      <c r="AC63" s="1393"/>
      <c r="AD63" s="1393"/>
      <c r="AE63" s="1393"/>
      <c r="AF63" s="1393"/>
      <c r="AG63" s="1393"/>
      <c r="AH63" s="1394"/>
      <c r="AI63" s="1392" t="s">
        <v>1038</v>
      </c>
      <c r="AJ63" s="1393"/>
      <c r="AK63" s="1393"/>
      <c r="AL63" s="1393"/>
      <c r="AM63" s="1393"/>
      <c r="AN63" s="1393"/>
      <c r="AO63" s="1393"/>
      <c r="AP63" s="1393"/>
      <c r="AQ63" s="1393"/>
      <c r="AR63" s="1393"/>
      <c r="AS63" s="1393"/>
      <c r="AT63" s="1393"/>
      <c r="AU63" s="1394"/>
      <c r="AV63" s="1392"/>
      <c r="AW63" s="1393"/>
      <c r="AX63" s="1393"/>
      <c r="AY63" s="1393"/>
      <c r="AZ63" s="1393"/>
      <c r="BA63" s="1393"/>
      <c r="BB63" s="1393"/>
      <c r="BC63" s="1393"/>
      <c r="BD63" s="1393"/>
      <c r="BE63" s="1393"/>
      <c r="BF63" s="1393"/>
      <c r="BG63" s="1394"/>
      <c r="BH63" s="1392"/>
      <c r="BI63" s="1393"/>
      <c r="BJ63" s="1393"/>
      <c r="BK63" s="1393"/>
      <c r="BL63" s="1393"/>
      <c r="BM63" s="1393"/>
      <c r="BN63" s="1393"/>
      <c r="BO63" s="1393"/>
      <c r="BP63" s="1393"/>
      <c r="BQ63" s="1393"/>
      <c r="BR63" s="1394"/>
      <c r="BS63" s="1392" t="s">
        <v>1039</v>
      </c>
      <c r="BT63" s="1393"/>
      <c r="BU63" s="1393"/>
      <c r="BV63" s="1393"/>
      <c r="BW63" s="1393"/>
      <c r="BX63" s="1393"/>
      <c r="BY63" s="1393"/>
      <c r="BZ63" s="1393"/>
      <c r="CA63" s="1393"/>
      <c r="CB63" s="1393"/>
      <c r="CC63" s="1393"/>
    </row>
    <row r="64" spans="1:81" ht="6" customHeight="1">
      <c r="A64" s="1393"/>
      <c r="B64" s="1394"/>
      <c r="C64" s="336"/>
      <c r="D64" s="348"/>
      <c r="E64" s="348"/>
      <c r="F64" s="348"/>
      <c r="G64" s="348"/>
      <c r="H64" s="348"/>
      <c r="I64" s="333"/>
      <c r="J64" s="1051"/>
      <c r="K64" s="1398"/>
      <c r="L64" s="1398"/>
      <c r="M64" s="1398"/>
      <c r="N64" s="1398"/>
      <c r="O64" s="1398"/>
      <c r="P64" s="1071"/>
      <c r="Q64" s="1051" t="s">
        <v>1040</v>
      </c>
      <c r="R64" s="1398"/>
      <c r="S64" s="1398"/>
      <c r="T64" s="1398"/>
      <c r="U64" s="1398"/>
      <c r="V64" s="1398"/>
      <c r="W64" s="1398"/>
      <c r="X64" s="1398"/>
      <c r="Y64" s="1071"/>
      <c r="Z64" s="1392"/>
      <c r="AA64" s="1393"/>
      <c r="AB64" s="1393"/>
      <c r="AC64" s="1393"/>
      <c r="AD64" s="1393"/>
      <c r="AE64" s="1393"/>
      <c r="AF64" s="1393"/>
      <c r="AG64" s="1393"/>
      <c r="AH64" s="1394"/>
      <c r="AI64" s="1392"/>
      <c r="AJ64" s="1393"/>
      <c r="AK64" s="1393"/>
      <c r="AL64" s="1393"/>
      <c r="AM64" s="1393"/>
      <c r="AN64" s="1393"/>
      <c r="AO64" s="1393"/>
      <c r="AP64" s="1393"/>
      <c r="AQ64" s="1393"/>
      <c r="AR64" s="1393"/>
      <c r="AS64" s="1393"/>
      <c r="AT64" s="1393"/>
      <c r="AU64" s="1394"/>
      <c r="AV64" s="1392" t="s">
        <v>1066</v>
      </c>
      <c r="AW64" s="1393"/>
      <c r="AX64" s="1393"/>
      <c r="AY64" s="1393"/>
      <c r="AZ64" s="1393"/>
      <c r="BA64" s="1393"/>
      <c r="BB64" s="1393"/>
      <c r="BC64" s="1393"/>
      <c r="BD64" s="1393"/>
      <c r="BE64" s="1393"/>
      <c r="BF64" s="1393"/>
      <c r="BG64" s="1394"/>
      <c r="BH64" s="1392" t="s">
        <v>1067</v>
      </c>
      <c r="BI64" s="1393"/>
      <c r="BJ64" s="1393"/>
      <c r="BK64" s="1393"/>
      <c r="BL64" s="1393"/>
      <c r="BM64" s="1393"/>
      <c r="BN64" s="1393"/>
      <c r="BO64" s="1393"/>
      <c r="BP64" s="1393"/>
      <c r="BQ64" s="1393"/>
      <c r="BR64" s="1394"/>
      <c r="BS64" s="1392"/>
      <c r="BT64" s="1393"/>
      <c r="BU64" s="1393"/>
      <c r="BV64" s="1393"/>
      <c r="BW64" s="1393"/>
      <c r="BX64" s="1393"/>
      <c r="BY64" s="1393"/>
      <c r="BZ64" s="1393"/>
      <c r="CA64" s="1393"/>
      <c r="CB64" s="1393"/>
      <c r="CC64" s="1393"/>
    </row>
    <row r="65" spans="1:81" ht="6" customHeight="1">
      <c r="A65" s="1393"/>
      <c r="B65" s="1394"/>
      <c r="C65" s="1051" t="s">
        <v>1068</v>
      </c>
      <c r="D65" s="1398"/>
      <c r="E65" s="1398"/>
      <c r="F65" s="1398"/>
      <c r="G65" s="1398"/>
      <c r="H65" s="1398"/>
      <c r="I65" s="1071"/>
      <c r="J65" s="1051" t="s">
        <v>1069</v>
      </c>
      <c r="K65" s="1398"/>
      <c r="L65" s="1398"/>
      <c r="M65" s="1398"/>
      <c r="N65" s="1398"/>
      <c r="O65" s="1398"/>
      <c r="P65" s="1071"/>
      <c r="Q65" s="1051"/>
      <c r="R65" s="1398"/>
      <c r="S65" s="1398"/>
      <c r="T65" s="1398"/>
      <c r="U65" s="1398"/>
      <c r="V65" s="1398"/>
      <c r="W65" s="1398"/>
      <c r="X65" s="1398"/>
      <c r="Y65" s="1071"/>
      <c r="Z65" s="1392" t="s">
        <v>1070</v>
      </c>
      <c r="AA65" s="1393"/>
      <c r="AB65" s="1393"/>
      <c r="AC65" s="1393"/>
      <c r="AD65" s="1393"/>
      <c r="AE65" s="1393"/>
      <c r="AF65" s="1393"/>
      <c r="AG65" s="1393"/>
      <c r="AH65" s="1394"/>
      <c r="AI65" s="1392" t="s">
        <v>1071</v>
      </c>
      <c r="AJ65" s="1393"/>
      <c r="AK65" s="1393"/>
      <c r="AL65" s="1393"/>
      <c r="AM65" s="1393"/>
      <c r="AN65" s="1393"/>
      <c r="AO65" s="1393"/>
      <c r="AP65" s="1393"/>
      <c r="AQ65" s="1393"/>
      <c r="AR65" s="1393"/>
      <c r="AS65" s="1393"/>
      <c r="AT65" s="1393"/>
      <c r="AU65" s="1394"/>
      <c r="AV65" s="1392"/>
      <c r="AW65" s="1393"/>
      <c r="AX65" s="1393"/>
      <c r="AY65" s="1393"/>
      <c r="AZ65" s="1393"/>
      <c r="BA65" s="1393"/>
      <c r="BB65" s="1393"/>
      <c r="BC65" s="1393"/>
      <c r="BD65" s="1393"/>
      <c r="BE65" s="1393"/>
      <c r="BF65" s="1393"/>
      <c r="BG65" s="1394"/>
      <c r="BH65" s="1392"/>
      <c r="BI65" s="1393"/>
      <c r="BJ65" s="1393"/>
      <c r="BK65" s="1393"/>
      <c r="BL65" s="1393"/>
      <c r="BM65" s="1393"/>
      <c r="BN65" s="1393"/>
      <c r="BO65" s="1393"/>
      <c r="BP65" s="1393"/>
      <c r="BQ65" s="1393"/>
      <c r="BR65" s="1394"/>
      <c r="BS65" s="1392" t="s">
        <v>52</v>
      </c>
      <c r="BT65" s="1393"/>
      <c r="BU65" s="1393"/>
      <c r="BV65" s="1393"/>
      <c r="BW65" s="1393"/>
      <c r="BX65" s="1393"/>
      <c r="BY65" s="1393"/>
      <c r="BZ65" s="1393"/>
      <c r="CA65" s="1393"/>
      <c r="CB65" s="1393"/>
      <c r="CC65" s="1393"/>
    </row>
    <row r="66" spans="1:81" ht="6" customHeight="1">
      <c r="A66" s="1393"/>
      <c r="B66" s="1394"/>
      <c r="C66" s="1051"/>
      <c r="D66" s="1398"/>
      <c r="E66" s="1398"/>
      <c r="F66" s="1398"/>
      <c r="G66" s="1398"/>
      <c r="H66" s="1398"/>
      <c r="I66" s="1071"/>
      <c r="J66" s="1051"/>
      <c r="K66" s="1398"/>
      <c r="L66" s="1398"/>
      <c r="M66" s="1398"/>
      <c r="N66" s="1398"/>
      <c r="O66" s="1398"/>
      <c r="P66" s="1071"/>
      <c r="Q66" s="1051" t="s">
        <v>35</v>
      </c>
      <c r="R66" s="1398"/>
      <c r="S66" s="1398"/>
      <c r="T66" s="1398"/>
      <c r="U66" s="1398"/>
      <c r="V66" s="1398"/>
      <c r="W66" s="1398"/>
      <c r="X66" s="1398"/>
      <c r="Y66" s="1071"/>
      <c r="Z66" s="1392"/>
      <c r="AA66" s="1393"/>
      <c r="AB66" s="1393"/>
      <c r="AC66" s="1393"/>
      <c r="AD66" s="1393"/>
      <c r="AE66" s="1393"/>
      <c r="AF66" s="1393"/>
      <c r="AG66" s="1393"/>
      <c r="AH66" s="1394"/>
      <c r="AI66" s="1392"/>
      <c r="AJ66" s="1393"/>
      <c r="AK66" s="1393"/>
      <c r="AL66" s="1393"/>
      <c r="AM66" s="1393"/>
      <c r="AN66" s="1393"/>
      <c r="AO66" s="1393"/>
      <c r="AP66" s="1393"/>
      <c r="AQ66" s="1393"/>
      <c r="AR66" s="1393"/>
      <c r="AS66" s="1393"/>
      <c r="AT66" s="1393"/>
      <c r="AU66" s="1394"/>
      <c r="AV66" s="1392" t="s">
        <v>36</v>
      </c>
      <c r="AW66" s="1393"/>
      <c r="AX66" s="1393"/>
      <c r="AY66" s="1393"/>
      <c r="AZ66" s="1393"/>
      <c r="BA66" s="1393"/>
      <c r="BB66" s="1393"/>
      <c r="BC66" s="1393"/>
      <c r="BD66" s="1393"/>
      <c r="BE66" s="1393"/>
      <c r="BF66" s="1393"/>
      <c r="BG66" s="1394"/>
      <c r="BH66" s="1392" t="s">
        <v>1005</v>
      </c>
      <c r="BI66" s="1393"/>
      <c r="BJ66" s="1393"/>
      <c r="BK66" s="1393"/>
      <c r="BL66" s="1393"/>
      <c r="BM66" s="1393"/>
      <c r="BN66" s="1393"/>
      <c r="BO66" s="1393"/>
      <c r="BP66" s="1393"/>
      <c r="BQ66" s="1393"/>
      <c r="BR66" s="1394"/>
      <c r="BS66" s="1392"/>
      <c r="BT66" s="1393"/>
      <c r="BU66" s="1393"/>
      <c r="BV66" s="1393"/>
      <c r="BW66" s="1393"/>
      <c r="BX66" s="1393"/>
      <c r="BY66" s="1393"/>
      <c r="BZ66" s="1393"/>
      <c r="CA66" s="1393"/>
      <c r="CB66" s="1393"/>
      <c r="CC66" s="1393"/>
    </row>
    <row r="67" spans="1:81" ht="6" customHeight="1">
      <c r="A67" s="1393"/>
      <c r="B67" s="1394"/>
      <c r="C67" s="1051" t="s">
        <v>1217</v>
      </c>
      <c r="D67" s="1398"/>
      <c r="E67" s="1398"/>
      <c r="F67" s="1398"/>
      <c r="G67" s="1398"/>
      <c r="H67" s="1398"/>
      <c r="I67" s="1071"/>
      <c r="J67" s="1051" t="s">
        <v>490</v>
      </c>
      <c r="K67" s="1398"/>
      <c r="L67" s="1398"/>
      <c r="M67" s="1398"/>
      <c r="N67" s="1398"/>
      <c r="O67" s="1398"/>
      <c r="P67" s="1071"/>
      <c r="Q67" s="1051"/>
      <c r="R67" s="1398"/>
      <c r="S67" s="1398"/>
      <c r="T67" s="1398"/>
      <c r="U67" s="1398"/>
      <c r="V67" s="1398"/>
      <c r="W67" s="1398"/>
      <c r="X67" s="1398"/>
      <c r="Y67" s="1071"/>
      <c r="Z67" s="1392" t="s">
        <v>491</v>
      </c>
      <c r="AA67" s="1393"/>
      <c r="AB67" s="1393"/>
      <c r="AC67" s="1393"/>
      <c r="AD67" s="1393"/>
      <c r="AE67" s="1393"/>
      <c r="AF67" s="1393"/>
      <c r="AG67" s="1393"/>
      <c r="AH67" s="1394"/>
      <c r="AI67" s="1392" t="s">
        <v>492</v>
      </c>
      <c r="AJ67" s="1393"/>
      <c r="AK67" s="1393"/>
      <c r="AL67" s="1393"/>
      <c r="AM67" s="1393"/>
      <c r="AN67" s="1393"/>
      <c r="AO67" s="1393"/>
      <c r="AP67" s="1393"/>
      <c r="AQ67" s="1393"/>
      <c r="AR67" s="1393"/>
      <c r="AS67" s="1393"/>
      <c r="AT67" s="1393"/>
      <c r="AU67" s="1394"/>
      <c r="AV67" s="1392"/>
      <c r="AW67" s="1393"/>
      <c r="AX67" s="1393"/>
      <c r="AY67" s="1393"/>
      <c r="AZ67" s="1393"/>
      <c r="BA67" s="1393"/>
      <c r="BB67" s="1393"/>
      <c r="BC67" s="1393"/>
      <c r="BD67" s="1393"/>
      <c r="BE67" s="1393"/>
      <c r="BF67" s="1393"/>
      <c r="BG67" s="1394"/>
      <c r="BH67" s="1392"/>
      <c r="BI67" s="1393"/>
      <c r="BJ67" s="1393"/>
      <c r="BK67" s="1393"/>
      <c r="BL67" s="1393"/>
      <c r="BM67" s="1393"/>
      <c r="BN67" s="1393"/>
      <c r="BO67" s="1393"/>
      <c r="BP67" s="1393"/>
      <c r="BQ67" s="1393"/>
      <c r="BR67" s="1394"/>
      <c r="BS67" s="1392" t="s">
        <v>499</v>
      </c>
      <c r="BT67" s="1393"/>
      <c r="BU67" s="1393"/>
      <c r="BV67" s="1393"/>
      <c r="BW67" s="1393"/>
      <c r="BX67" s="1393"/>
      <c r="BY67" s="1393"/>
      <c r="BZ67" s="1393"/>
      <c r="CA67" s="1393"/>
      <c r="CB67" s="1393"/>
      <c r="CC67" s="1393"/>
    </row>
    <row r="68" spans="1:81" ht="6" customHeight="1">
      <c r="A68" s="1393"/>
      <c r="B68" s="1394"/>
      <c r="C68" s="1051"/>
      <c r="D68" s="1398"/>
      <c r="E68" s="1398"/>
      <c r="F68" s="1398"/>
      <c r="G68" s="1398"/>
      <c r="H68" s="1398"/>
      <c r="I68" s="1071"/>
      <c r="J68" s="1051"/>
      <c r="K68" s="1398"/>
      <c r="L68" s="1398"/>
      <c r="M68" s="1398"/>
      <c r="N68" s="1398"/>
      <c r="O68" s="1398"/>
      <c r="P68" s="1071"/>
      <c r="Q68" s="1051" t="s">
        <v>500</v>
      </c>
      <c r="R68" s="1398"/>
      <c r="S68" s="1398"/>
      <c r="T68" s="1398"/>
      <c r="U68" s="1398"/>
      <c r="V68" s="1398"/>
      <c r="W68" s="1398"/>
      <c r="X68" s="1398"/>
      <c r="Y68" s="1071"/>
      <c r="Z68" s="1392"/>
      <c r="AA68" s="1393"/>
      <c r="AB68" s="1393"/>
      <c r="AC68" s="1393"/>
      <c r="AD68" s="1393"/>
      <c r="AE68" s="1393"/>
      <c r="AF68" s="1393"/>
      <c r="AG68" s="1393"/>
      <c r="AH68" s="1394"/>
      <c r="AI68" s="1392"/>
      <c r="AJ68" s="1393"/>
      <c r="AK68" s="1393"/>
      <c r="AL68" s="1393"/>
      <c r="AM68" s="1393"/>
      <c r="AN68" s="1393"/>
      <c r="AO68" s="1393"/>
      <c r="AP68" s="1393"/>
      <c r="AQ68" s="1393"/>
      <c r="AR68" s="1393"/>
      <c r="AS68" s="1393"/>
      <c r="AT68" s="1393"/>
      <c r="AU68" s="1394"/>
      <c r="AV68" s="1392" t="s">
        <v>978</v>
      </c>
      <c r="AW68" s="1393"/>
      <c r="AX68" s="1393"/>
      <c r="AY68" s="1393"/>
      <c r="AZ68" s="1393"/>
      <c r="BA68" s="1393"/>
      <c r="BB68" s="1393"/>
      <c r="BC68" s="1393"/>
      <c r="BD68" s="1393"/>
      <c r="BE68" s="1393"/>
      <c r="BF68" s="1393"/>
      <c r="BG68" s="1394"/>
      <c r="BH68" s="1392" t="s">
        <v>979</v>
      </c>
      <c r="BI68" s="1393"/>
      <c r="BJ68" s="1393"/>
      <c r="BK68" s="1393"/>
      <c r="BL68" s="1393"/>
      <c r="BM68" s="1393"/>
      <c r="BN68" s="1393"/>
      <c r="BO68" s="1393"/>
      <c r="BP68" s="1393"/>
      <c r="BQ68" s="1393"/>
      <c r="BR68" s="1394"/>
      <c r="BS68" s="1392"/>
      <c r="BT68" s="1393"/>
      <c r="BU68" s="1393"/>
      <c r="BV68" s="1393"/>
      <c r="BW68" s="1393"/>
      <c r="BX68" s="1393"/>
      <c r="BY68" s="1393"/>
      <c r="BZ68" s="1393"/>
      <c r="CA68" s="1393"/>
      <c r="CB68" s="1393"/>
      <c r="CC68" s="1393"/>
    </row>
    <row r="69" spans="1:81" ht="6" customHeight="1">
      <c r="A69" s="1393"/>
      <c r="B69" s="1394"/>
      <c r="C69" s="336"/>
      <c r="D69" s="348"/>
      <c r="E69" s="348"/>
      <c r="F69" s="348"/>
      <c r="G69" s="348"/>
      <c r="H69" s="348"/>
      <c r="I69" s="333"/>
      <c r="J69" s="1051" t="s">
        <v>683</v>
      </c>
      <c r="K69" s="1398"/>
      <c r="L69" s="1398"/>
      <c r="M69" s="1398"/>
      <c r="N69" s="1398"/>
      <c r="O69" s="1398"/>
      <c r="P69" s="1071"/>
      <c r="Q69" s="1051"/>
      <c r="R69" s="1398"/>
      <c r="S69" s="1398"/>
      <c r="T69" s="1398"/>
      <c r="U69" s="1398"/>
      <c r="V69" s="1398"/>
      <c r="W69" s="1398"/>
      <c r="X69" s="1398"/>
      <c r="Y69" s="1071"/>
      <c r="Z69" s="1392" t="s">
        <v>980</v>
      </c>
      <c r="AA69" s="1393"/>
      <c r="AB69" s="1393"/>
      <c r="AC69" s="1393"/>
      <c r="AD69" s="1393"/>
      <c r="AE69" s="1393"/>
      <c r="AF69" s="1393"/>
      <c r="AG69" s="1393"/>
      <c r="AH69" s="1394"/>
      <c r="AI69" s="1392" t="s">
        <v>981</v>
      </c>
      <c r="AJ69" s="1393"/>
      <c r="AK69" s="1393"/>
      <c r="AL69" s="1393"/>
      <c r="AM69" s="1393"/>
      <c r="AN69" s="1393"/>
      <c r="AO69" s="1393"/>
      <c r="AP69" s="1393"/>
      <c r="AQ69" s="1393"/>
      <c r="AR69" s="1393"/>
      <c r="AS69" s="1393"/>
      <c r="AT69" s="1393"/>
      <c r="AU69" s="1394"/>
      <c r="AV69" s="1392"/>
      <c r="AW69" s="1393"/>
      <c r="AX69" s="1393"/>
      <c r="AY69" s="1393"/>
      <c r="AZ69" s="1393"/>
      <c r="BA69" s="1393"/>
      <c r="BB69" s="1393"/>
      <c r="BC69" s="1393"/>
      <c r="BD69" s="1393"/>
      <c r="BE69" s="1393"/>
      <c r="BF69" s="1393"/>
      <c r="BG69" s="1394"/>
      <c r="BH69" s="1392"/>
      <c r="BI69" s="1393"/>
      <c r="BJ69" s="1393"/>
      <c r="BK69" s="1393"/>
      <c r="BL69" s="1393"/>
      <c r="BM69" s="1393"/>
      <c r="BN69" s="1393"/>
      <c r="BO69" s="1393"/>
      <c r="BP69" s="1393"/>
      <c r="BQ69" s="1393"/>
      <c r="BR69" s="1394"/>
      <c r="BS69" s="1392" t="s">
        <v>982</v>
      </c>
      <c r="BT69" s="1393"/>
      <c r="BU69" s="1393"/>
      <c r="BV69" s="1393"/>
      <c r="BW69" s="1393"/>
      <c r="BX69" s="1393"/>
      <c r="BY69" s="1393"/>
      <c r="BZ69" s="1393"/>
      <c r="CA69" s="1393"/>
      <c r="CB69" s="1393"/>
      <c r="CC69" s="1393"/>
    </row>
    <row r="70" spans="1:81" ht="6" customHeight="1">
      <c r="A70" s="1393"/>
      <c r="B70" s="1394"/>
      <c r="C70" s="336"/>
      <c r="D70" s="348"/>
      <c r="E70" s="348"/>
      <c r="F70" s="348"/>
      <c r="G70" s="348"/>
      <c r="H70" s="348"/>
      <c r="I70" s="333"/>
      <c r="J70" s="1051"/>
      <c r="K70" s="1398"/>
      <c r="L70" s="1398"/>
      <c r="M70" s="1398"/>
      <c r="N70" s="1398"/>
      <c r="O70" s="1398"/>
      <c r="P70" s="1071"/>
      <c r="Q70" s="1051" t="s">
        <v>669</v>
      </c>
      <c r="R70" s="1398"/>
      <c r="S70" s="1398"/>
      <c r="T70" s="1398"/>
      <c r="U70" s="1398"/>
      <c r="V70" s="1398"/>
      <c r="W70" s="1398"/>
      <c r="X70" s="1398"/>
      <c r="Y70" s="1071"/>
      <c r="Z70" s="1392"/>
      <c r="AA70" s="1393"/>
      <c r="AB70" s="1393"/>
      <c r="AC70" s="1393"/>
      <c r="AD70" s="1393"/>
      <c r="AE70" s="1393"/>
      <c r="AF70" s="1393"/>
      <c r="AG70" s="1393"/>
      <c r="AH70" s="1394"/>
      <c r="AI70" s="1392"/>
      <c r="AJ70" s="1393"/>
      <c r="AK70" s="1393"/>
      <c r="AL70" s="1393"/>
      <c r="AM70" s="1393"/>
      <c r="AN70" s="1393"/>
      <c r="AO70" s="1393"/>
      <c r="AP70" s="1393"/>
      <c r="AQ70" s="1393"/>
      <c r="AR70" s="1393"/>
      <c r="AS70" s="1393"/>
      <c r="AT70" s="1393"/>
      <c r="AU70" s="1394"/>
      <c r="AV70" s="1392" t="s">
        <v>222</v>
      </c>
      <c r="AW70" s="1393"/>
      <c r="AX70" s="1393"/>
      <c r="AY70" s="1393"/>
      <c r="AZ70" s="1393"/>
      <c r="BA70" s="1393"/>
      <c r="BB70" s="1393"/>
      <c r="BC70" s="1393"/>
      <c r="BD70" s="1393"/>
      <c r="BE70" s="1393"/>
      <c r="BF70" s="1393"/>
      <c r="BG70" s="1394"/>
      <c r="BH70" s="1392" t="s">
        <v>980</v>
      </c>
      <c r="BI70" s="1393"/>
      <c r="BJ70" s="1393"/>
      <c r="BK70" s="1393"/>
      <c r="BL70" s="1393"/>
      <c r="BM70" s="1393"/>
      <c r="BN70" s="1393"/>
      <c r="BO70" s="1393"/>
      <c r="BP70" s="1393"/>
      <c r="BQ70" s="1393"/>
      <c r="BR70" s="1394"/>
      <c r="BS70" s="1392"/>
      <c r="BT70" s="1393"/>
      <c r="BU70" s="1393"/>
      <c r="BV70" s="1393"/>
      <c r="BW70" s="1393"/>
      <c r="BX70" s="1393"/>
      <c r="BY70" s="1393"/>
      <c r="BZ70" s="1393"/>
      <c r="CA70" s="1393"/>
      <c r="CB70" s="1393"/>
      <c r="CC70" s="1393"/>
    </row>
    <row r="71" spans="1:81" ht="6" customHeight="1">
      <c r="A71" s="1393"/>
      <c r="B71" s="1394"/>
      <c r="C71" s="336"/>
      <c r="D71" s="348"/>
      <c r="E71" s="348"/>
      <c r="F71" s="348"/>
      <c r="G71" s="348"/>
      <c r="H71" s="348"/>
      <c r="I71" s="333"/>
      <c r="J71" s="1051" t="s">
        <v>1218</v>
      </c>
      <c r="K71" s="1398"/>
      <c r="L71" s="1398"/>
      <c r="M71" s="1398"/>
      <c r="N71" s="1398"/>
      <c r="O71" s="1398"/>
      <c r="P71" s="1071"/>
      <c r="Q71" s="1051"/>
      <c r="R71" s="1398"/>
      <c r="S71" s="1398"/>
      <c r="T71" s="1398"/>
      <c r="U71" s="1398"/>
      <c r="V71" s="1398"/>
      <c r="W71" s="1398"/>
      <c r="X71" s="1398"/>
      <c r="Y71" s="1071"/>
      <c r="Z71" s="1392" t="s">
        <v>223</v>
      </c>
      <c r="AA71" s="1393"/>
      <c r="AB71" s="1393"/>
      <c r="AC71" s="1393"/>
      <c r="AD71" s="1393"/>
      <c r="AE71" s="1393"/>
      <c r="AF71" s="1393"/>
      <c r="AG71" s="1393"/>
      <c r="AH71" s="1394"/>
      <c r="AI71" s="1392" t="s">
        <v>224</v>
      </c>
      <c r="AJ71" s="1393"/>
      <c r="AK71" s="1393"/>
      <c r="AL71" s="1393"/>
      <c r="AM71" s="1393"/>
      <c r="AN71" s="1393"/>
      <c r="AO71" s="1393"/>
      <c r="AP71" s="1393"/>
      <c r="AQ71" s="1393"/>
      <c r="AR71" s="1393"/>
      <c r="AS71" s="1393"/>
      <c r="AT71" s="1393"/>
      <c r="AU71" s="1394"/>
      <c r="AV71" s="1392"/>
      <c r="AW71" s="1393"/>
      <c r="AX71" s="1393"/>
      <c r="AY71" s="1393"/>
      <c r="AZ71" s="1393"/>
      <c r="BA71" s="1393"/>
      <c r="BB71" s="1393"/>
      <c r="BC71" s="1393"/>
      <c r="BD71" s="1393"/>
      <c r="BE71" s="1393"/>
      <c r="BF71" s="1393"/>
      <c r="BG71" s="1394"/>
      <c r="BH71" s="1392"/>
      <c r="BI71" s="1393"/>
      <c r="BJ71" s="1393"/>
      <c r="BK71" s="1393"/>
      <c r="BL71" s="1393"/>
      <c r="BM71" s="1393"/>
      <c r="BN71" s="1393"/>
      <c r="BO71" s="1393"/>
      <c r="BP71" s="1393"/>
      <c r="BQ71" s="1393"/>
      <c r="BR71" s="1394"/>
      <c r="BS71" s="354"/>
      <c r="BT71" s="343"/>
      <c r="BU71" s="343"/>
      <c r="BV71" s="343"/>
      <c r="BW71" s="343"/>
      <c r="BX71" s="343"/>
      <c r="BY71" s="343"/>
      <c r="BZ71" s="343"/>
      <c r="CA71" s="343"/>
      <c r="CB71" s="343"/>
      <c r="CC71" s="343"/>
    </row>
    <row r="72" spans="1:81" ht="6" customHeight="1">
      <c r="A72" s="1393"/>
      <c r="B72" s="1394"/>
      <c r="C72" s="336"/>
      <c r="D72" s="348"/>
      <c r="E72" s="348"/>
      <c r="F72" s="348"/>
      <c r="G72" s="348"/>
      <c r="H72" s="348"/>
      <c r="I72" s="333"/>
      <c r="J72" s="1051"/>
      <c r="K72" s="1398"/>
      <c r="L72" s="1398"/>
      <c r="M72" s="1398"/>
      <c r="N72" s="1398"/>
      <c r="O72" s="1398"/>
      <c r="P72" s="1071"/>
      <c r="Q72" s="1051" t="s">
        <v>225</v>
      </c>
      <c r="R72" s="1398"/>
      <c r="S72" s="1398"/>
      <c r="T72" s="1398"/>
      <c r="U72" s="1398"/>
      <c r="V72" s="1398"/>
      <c r="W72" s="1398"/>
      <c r="X72" s="1398"/>
      <c r="Y72" s="1071"/>
      <c r="Z72" s="1392"/>
      <c r="AA72" s="1393"/>
      <c r="AB72" s="1393"/>
      <c r="AC72" s="1393"/>
      <c r="AD72" s="1393"/>
      <c r="AE72" s="1393"/>
      <c r="AF72" s="1393"/>
      <c r="AG72" s="1393"/>
      <c r="AH72" s="1394"/>
      <c r="AI72" s="1392"/>
      <c r="AJ72" s="1393"/>
      <c r="AK72" s="1393"/>
      <c r="AL72" s="1393"/>
      <c r="AM72" s="1393"/>
      <c r="AN72" s="1393"/>
      <c r="AO72" s="1393"/>
      <c r="AP72" s="1393"/>
      <c r="AQ72" s="1393"/>
      <c r="AR72" s="1393"/>
      <c r="AS72" s="1393"/>
      <c r="AT72" s="1393"/>
      <c r="AU72" s="1394"/>
      <c r="AV72" s="1392" t="s">
        <v>966</v>
      </c>
      <c r="AW72" s="1393"/>
      <c r="AX72" s="1393"/>
      <c r="AY72" s="1393"/>
      <c r="AZ72" s="1393"/>
      <c r="BA72" s="1393"/>
      <c r="BB72" s="1393"/>
      <c r="BC72" s="1393"/>
      <c r="BD72" s="1393"/>
      <c r="BE72" s="1393"/>
      <c r="BF72" s="1393"/>
      <c r="BG72" s="1394"/>
      <c r="BH72" s="1392" t="s">
        <v>832</v>
      </c>
      <c r="BI72" s="1393"/>
      <c r="BJ72" s="1393"/>
      <c r="BK72" s="1393"/>
      <c r="BL72" s="1393"/>
      <c r="BM72" s="1393"/>
      <c r="BN72" s="1393"/>
      <c r="BO72" s="1393"/>
      <c r="BP72" s="1393"/>
      <c r="BQ72" s="1393"/>
      <c r="BR72" s="1394"/>
      <c r="BS72" s="354"/>
      <c r="BT72" s="343"/>
      <c r="BU72" s="343"/>
      <c r="BV72" s="343"/>
      <c r="BW72" s="343"/>
      <c r="BX72" s="343"/>
      <c r="BY72" s="343"/>
      <c r="BZ72" s="343"/>
      <c r="CA72" s="343"/>
      <c r="CB72" s="343"/>
      <c r="CC72" s="343"/>
    </row>
    <row r="73" spans="1:81" ht="6" customHeight="1">
      <c r="A73" s="1393"/>
      <c r="B73" s="1394"/>
      <c r="C73" s="336"/>
      <c r="D73" s="348"/>
      <c r="E73" s="348"/>
      <c r="F73" s="348"/>
      <c r="G73" s="348"/>
      <c r="H73" s="348"/>
      <c r="I73" s="333"/>
      <c r="J73" s="336"/>
      <c r="K73" s="348"/>
      <c r="L73" s="348"/>
      <c r="M73" s="348"/>
      <c r="N73" s="348"/>
      <c r="O73" s="348"/>
      <c r="P73" s="333"/>
      <c r="Q73" s="1051"/>
      <c r="R73" s="1398"/>
      <c r="S73" s="1398"/>
      <c r="T73" s="1398"/>
      <c r="U73" s="1398"/>
      <c r="V73" s="1398"/>
      <c r="W73" s="1398"/>
      <c r="X73" s="1398"/>
      <c r="Y73" s="1071"/>
      <c r="Z73" s="354"/>
      <c r="AA73" s="343"/>
      <c r="AB73" s="343"/>
      <c r="AC73" s="343"/>
      <c r="AD73" s="343"/>
      <c r="AE73" s="343"/>
      <c r="AF73" s="343"/>
      <c r="AG73" s="343"/>
      <c r="AH73" s="344"/>
      <c r="AI73" s="1392" t="s">
        <v>833</v>
      </c>
      <c r="AJ73" s="1393"/>
      <c r="AK73" s="1393"/>
      <c r="AL73" s="1393"/>
      <c r="AM73" s="1393"/>
      <c r="AN73" s="1393"/>
      <c r="AO73" s="1393"/>
      <c r="AP73" s="1393"/>
      <c r="AQ73" s="1393"/>
      <c r="AR73" s="1393"/>
      <c r="AS73" s="1393"/>
      <c r="AT73" s="1393"/>
      <c r="AU73" s="1394"/>
      <c r="AV73" s="1392"/>
      <c r="AW73" s="1393"/>
      <c r="AX73" s="1393"/>
      <c r="AY73" s="1393"/>
      <c r="AZ73" s="1393"/>
      <c r="BA73" s="1393"/>
      <c r="BB73" s="1393"/>
      <c r="BC73" s="1393"/>
      <c r="BD73" s="1393"/>
      <c r="BE73" s="1393"/>
      <c r="BF73" s="1393"/>
      <c r="BG73" s="1394"/>
      <c r="BH73" s="1392"/>
      <c r="BI73" s="1393"/>
      <c r="BJ73" s="1393"/>
      <c r="BK73" s="1393"/>
      <c r="BL73" s="1393"/>
      <c r="BM73" s="1393"/>
      <c r="BN73" s="1393"/>
      <c r="BO73" s="1393"/>
      <c r="BP73" s="1393"/>
      <c r="BQ73" s="1393"/>
      <c r="BR73" s="1394"/>
      <c r="BS73" s="343"/>
      <c r="BT73" s="343"/>
      <c r="BU73" s="343"/>
      <c r="BV73" s="343"/>
      <c r="BW73" s="343"/>
      <c r="BX73" s="343"/>
      <c r="BY73" s="343"/>
      <c r="BZ73" s="343"/>
      <c r="CA73" s="343"/>
      <c r="CB73" s="343"/>
      <c r="CC73" s="343"/>
    </row>
    <row r="74" spans="1:81" ht="6" customHeight="1">
      <c r="A74" s="1393"/>
      <c r="B74" s="1394"/>
      <c r="C74" s="337"/>
      <c r="D74" s="349"/>
      <c r="E74" s="349"/>
      <c r="F74" s="349"/>
      <c r="G74" s="349"/>
      <c r="H74" s="349"/>
      <c r="I74" s="334"/>
      <c r="J74" s="337"/>
      <c r="K74" s="349"/>
      <c r="L74" s="349"/>
      <c r="M74" s="349"/>
      <c r="N74" s="349"/>
      <c r="O74" s="349"/>
      <c r="P74" s="334"/>
      <c r="Q74" s="337"/>
      <c r="R74" s="349"/>
      <c r="S74" s="345"/>
      <c r="T74" s="345"/>
      <c r="U74" s="345"/>
      <c r="V74" s="345"/>
      <c r="W74" s="345"/>
      <c r="X74" s="345"/>
      <c r="Y74" s="346"/>
      <c r="Z74" s="355"/>
      <c r="AA74" s="345"/>
      <c r="AB74" s="345"/>
      <c r="AC74" s="345"/>
      <c r="AD74" s="345"/>
      <c r="AE74" s="345"/>
      <c r="AF74" s="345"/>
      <c r="AG74" s="345"/>
      <c r="AH74" s="346"/>
      <c r="AI74" s="1395"/>
      <c r="AJ74" s="1396"/>
      <c r="AK74" s="1396"/>
      <c r="AL74" s="1396"/>
      <c r="AM74" s="1396"/>
      <c r="AN74" s="1396"/>
      <c r="AO74" s="1396"/>
      <c r="AP74" s="1396"/>
      <c r="AQ74" s="1396"/>
      <c r="AR74" s="1396"/>
      <c r="AS74" s="1396"/>
      <c r="AT74" s="1396"/>
      <c r="AU74" s="1397"/>
      <c r="AV74" s="345"/>
      <c r="AW74" s="345"/>
      <c r="AX74" s="345"/>
      <c r="AY74" s="345"/>
      <c r="AZ74" s="345"/>
      <c r="BA74" s="345"/>
      <c r="BB74" s="345"/>
      <c r="BC74" s="345"/>
      <c r="BD74" s="345"/>
      <c r="BE74" s="345"/>
      <c r="BF74" s="345"/>
      <c r="BG74" s="346"/>
      <c r="BH74" s="355"/>
      <c r="BI74" s="345"/>
      <c r="BJ74" s="345"/>
      <c r="BK74" s="345"/>
      <c r="BL74" s="345"/>
      <c r="BM74" s="345"/>
      <c r="BN74" s="345"/>
      <c r="BO74" s="345"/>
      <c r="BP74" s="345"/>
      <c r="BQ74" s="345"/>
      <c r="BR74" s="346"/>
      <c r="BS74" s="345"/>
      <c r="BT74" s="345"/>
      <c r="BU74" s="345"/>
      <c r="BV74" s="345"/>
      <c r="BW74" s="345"/>
      <c r="BX74" s="345"/>
      <c r="BY74" s="345"/>
      <c r="BZ74" s="345"/>
      <c r="CA74" s="345"/>
      <c r="CB74" s="345"/>
      <c r="CC74" s="345"/>
    </row>
    <row r="75" spans="1:81" ht="6" customHeight="1">
      <c r="A75" s="1393"/>
      <c r="B75" s="1394"/>
      <c r="C75" s="1050" t="s">
        <v>834</v>
      </c>
      <c r="D75" s="1400"/>
      <c r="E75" s="1400"/>
      <c r="F75" s="1400"/>
      <c r="G75" s="1400"/>
      <c r="H75" s="1400"/>
      <c r="I75" s="1400"/>
      <c r="J75" s="1400"/>
      <c r="K75" s="1400"/>
      <c r="L75" s="1400"/>
      <c r="M75" s="1400"/>
      <c r="N75" s="1400"/>
      <c r="O75" s="1400"/>
      <c r="P75" s="1400"/>
      <c r="Q75" s="1400"/>
      <c r="R75" s="1400"/>
      <c r="S75" s="1400"/>
      <c r="T75" s="1400"/>
      <c r="U75" s="1400"/>
      <c r="V75" s="1400"/>
      <c r="W75" s="1400"/>
      <c r="X75" s="1400"/>
      <c r="Y75" s="1070"/>
      <c r="Z75" s="1050" t="s">
        <v>441</v>
      </c>
      <c r="AA75" s="1400"/>
      <c r="AB75" s="1400"/>
      <c r="AC75" s="1400"/>
      <c r="AD75" s="1400"/>
      <c r="AE75" s="1400"/>
      <c r="AF75" s="1400"/>
      <c r="AG75" s="1400"/>
      <c r="AH75" s="1070"/>
      <c r="AI75" s="1050" t="s">
        <v>442</v>
      </c>
      <c r="AJ75" s="1400"/>
      <c r="AK75" s="1400"/>
      <c r="AL75" s="1400"/>
      <c r="AM75" s="1400"/>
      <c r="AN75" s="1400"/>
      <c r="AO75" s="1400"/>
      <c r="AP75" s="1400"/>
      <c r="AQ75" s="1400"/>
      <c r="AR75" s="1400"/>
      <c r="AS75" s="1400"/>
      <c r="AT75" s="1400"/>
      <c r="AU75" s="1070"/>
      <c r="AV75" s="1050" t="s">
        <v>834</v>
      </c>
      <c r="AW75" s="1400"/>
      <c r="AX75" s="1400"/>
      <c r="AY75" s="1400"/>
      <c r="AZ75" s="1400"/>
      <c r="BA75" s="1400"/>
      <c r="BB75" s="1400"/>
      <c r="BC75" s="1400"/>
      <c r="BD75" s="1400"/>
      <c r="BE75" s="1400"/>
      <c r="BF75" s="1400"/>
      <c r="BG75" s="1070"/>
      <c r="BH75" s="1050" t="s">
        <v>443</v>
      </c>
      <c r="BI75" s="1400"/>
      <c r="BJ75" s="1400"/>
      <c r="BK75" s="1400"/>
      <c r="BL75" s="1400"/>
      <c r="BM75" s="1400"/>
      <c r="BN75" s="1400"/>
      <c r="BO75" s="1400"/>
      <c r="BP75" s="1400"/>
      <c r="BQ75" s="1400"/>
      <c r="BR75" s="1070"/>
      <c r="BS75" s="1050" t="s">
        <v>834</v>
      </c>
      <c r="BT75" s="1400"/>
      <c r="BU75" s="1400"/>
      <c r="BV75" s="1400"/>
      <c r="BW75" s="1400"/>
      <c r="BX75" s="1400"/>
      <c r="BY75" s="1400"/>
      <c r="BZ75" s="1400"/>
      <c r="CA75" s="1400"/>
      <c r="CB75" s="1400"/>
      <c r="CC75" s="1400"/>
    </row>
    <row r="76" spans="1:81" ht="6" customHeight="1">
      <c r="A76" s="1393"/>
      <c r="B76" s="1394"/>
      <c r="C76" s="1051"/>
      <c r="D76" s="1398"/>
      <c r="E76" s="1398"/>
      <c r="F76" s="1398"/>
      <c r="G76" s="1398"/>
      <c r="H76" s="1398"/>
      <c r="I76" s="1398"/>
      <c r="J76" s="1398"/>
      <c r="K76" s="1398"/>
      <c r="L76" s="1398"/>
      <c r="M76" s="1398"/>
      <c r="N76" s="1398"/>
      <c r="O76" s="1398"/>
      <c r="P76" s="1398"/>
      <c r="Q76" s="1398"/>
      <c r="R76" s="1398"/>
      <c r="S76" s="1398"/>
      <c r="T76" s="1398"/>
      <c r="U76" s="1398"/>
      <c r="V76" s="1398"/>
      <c r="W76" s="1398"/>
      <c r="X76" s="1398"/>
      <c r="Y76" s="1071"/>
      <c r="Z76" s="1051"/>
      <c r="AA76" s="1398"/>
      <c r="AB76" s="1398"/>
      <c r="AC76" s="1398"/>
      <c r="AD76" s="1398"/>
      <c r="AE76" s="1398"/>
      <c r="AF76" s="1398"/>
      <c r="AG76" s="1398"/>
      <c r="AH76" s="1071"/>
      <c r="AI76" s="1051"/>
      <c r="AJ76" s="1398"/>
      <c r="AK76" s="1398"/>
      <c r="AL76" s="1398"/>
      <c r="AM76" s="1398"/>
      <c r="AN76" s="1398"/>
      <c r="AO76" s="1398"/>
      <c r="AP76" s="1398"/>
      <c r="AQ76" s="1398"/>
      <c r="AR76" s="1398"/>
      <c r="AS76" s="1398"/>
      <c r="AT76" s="1398"/>
      <c r="AU76" s="1071"/>
      <c r="AV76" s="1051"/>
      <c r="AW76" s="1398"/>
      <c r="AX76" s="1398"/>
      <c r="AY76" s="1398"/>
      <c r="AZ76" s="1398"/>
      <c r="BA76" s="1398"/>
      <c r="BB76" s="1398"/>
      <c r="BC76" s="1398"/>
      <c r="BD76" s="1398"/>
      <c r="BE76" s="1398"/>
      <c r="BF76" s="1398"/>
      <c r="BG76" s="1071"/>
      <c r="BH76" s="1051"/>
      <c r="BI76" s="1398"/>
      <c r="BJ76" s="1398"/>
      <c r="BK76" s="1398"/>
      <c r="BL76" s="1398"/>
      <c r="BM76" s="1398"/>
      <c r="BN76" s="1398"/>
      <c r="BO76" s="1398"/>
      <c r="BP76" s="1398"/>
      <c r="BQ76" s="1398"/>
      <c r="BR76" s="1071"/>
      <c r="BS76" s="1051"/>
      <c r="BT76" s="1398"/>
      <c r="BU76" s="1398"/>
      <c r="BV76" s="1398"/>
      <c r="BW76" s="1398"/>
      <c r="BX76" s="1398"/>
      <c r="BY76" s="1398"/>
      <c r="BZ76" s="1398"/>
      <c r="CA76" s="1398"/>
      <c r="CB76" s="1398"/>
      <c r="CC76" s="1398"/>
    </row>
    <row r="77" spans="1:81" ht="6" customHeight="1">
      <c r="A77" s="1396"/>
      <c r="B77" s="1397"/>
      <c r="C77" s="1052"/>
      <c r="D77" s="1401"/>
      <c r="E77" s="1401"/>
      <c r="F77" s="1401"/>
      <c r="G77" s="1401"/>
      <c r="H77" s="1401"/>
      <c r="I77" s="1401"/>
      <c r="J77" s="1401"/>
      <c r="K77" s="1401"/>
      <c r="L77" s="1401"/>
      <c r="M77" s="1401"/>
      <c r="N77" s="1401"/>
      <c r="O77" s="1401"/>
      <c r="P77" s="1401"/>
      <c r="Q77" s="1401"/>
      <c r="R77" s="1401"/>
      <c r="S77" s="1401"/>
      <c r="T77" s="1401"/>
      <c r="U77" s="1401"/>
      <c r="V77" s="1401"/>
      <c r="W77" s="1401"/>
      <c r="X77" s="1401"/>
      <c r="Y77" s="1072"/>
      <c r="Z77" s="1052"/>
      <c r="AA77" s="1401"/>
      <c r="AB77" s="1401"/>
      <c r="AC77" s="1401"/>
      <c r="AD77" s="1401"/>
      <c r="AE77" s="1401"/>
      <c r="AF77" s="1401"/>
      <c r="AG77" s="1401"/>
      <c r="AH77" s="1072"/>
      <c r="AI77" s="1052"/>
      <c r="AJ77" s="1401"/>
      <c r="AK77" s="1401"/>
      <c r="AL77" s="1401"/>
      <c r="AM77" s="1401"/>
      <c r="AN77" s="1401"/>
      <c r="AO77" s="1401"/>
      <c r="AP77" s="1401"/>
      <c r="AQ77" s="1401"/>
      <c r="AR77" s="1401"/>
      <c r="AS77" s="1401"/>
      <c r="AT77" s="1401"/>
      <c r="AU77" s="1072"/>
      <c r="AV77" s="1052"/>
      <c r="AW77" s="1401"/>
      <c r="AX77" s="1401"/>
      <c r="AY77" s="1401"/>
      <c r="AZ77" s="1401"/>
      <c r="BA77" s="1401"/>
      <c r="BB77" s="1401"/>
      <c r="BC77" s="1401"/>
      <c r="BD77" s="1401"/>
      <c r="BE77" s="1401"/>
      <c r="BF77" s="1401"/>
      <c r="BG77" s="1072"/>
      <c r="BH77" s="1052"/>
      <c r="BI77" s="1401"/>
      <c r="BJ77" s="1401"/>
      <c r="BK77" s="1401"/>
      <c r="BL77" s="1401"/>
      <c r="BM77" s="1401"/>
      <c r="BN77" s="1401"/>
      <c r="BO77" s="1401"/>
      <c r="BP77" s="1401"/>
      <c r="BQ77" s="1401"/>
      <c r="BR77" s="1072"/>
      <c r="BS77" s="1052"/>
      <c r="BT77" s="1401"/>
      <c r="BU77" s="1401"/>
      <c r="BV77" s="1401"/>
      <c r="BW77" s="1401"/>
      <c r="BX77" s="1401"/>
      <c r="BY77" s="1401"/>
      <c r="BZ77" s="1401"/>
      <c r="CA77" s="1401"/>
      <c r="CB77" s="1401"/>
      <c r="CC77" s="1401"/>
    </row>
    <row r="78" spans="1:81" ht="13.35" customHeight="1">
      <c r="A78" s="340"/>
      <c r="B78" s="340"/>
      <c r="C78" s="1399"/>
      <c r="D78" s="1399"/>
      <c r="E78" s="1399"/>
      <c r="F78" s="1399"/>
      <c r="G78" s="1399"/>
      <c r="H78" s="1399"/>
      <c r="I78" s="353"/>
      <c r="J78" s="1399"/>
      <c r="K78" s="1399"/>
      <c r="L78" s="1399"/>
      <c r="M78" s="1399"/>
      <c r="N78" s="1399"/>
      <c r="O78" s="1399"/>
      <c r="P78" s="353"/>
      <c r="Q78" s="1399"/>
      <c r="R78" s="1399"/>
      <c r="S78" s="1399"/>
      <c r="T78" s="1399"/>
      <c r="U78" s="1399"/>
      <c r="V78" s="1399"/>
      <c r="W78" s="1399"/>
      <c r="X78" s="1399"/>
      <c r="Y78" s="353"/>
      <c r="Z78" s="1399"/>
      <c r="AA78" s="1399"/>
      <c r="AB78" s="1399"/>
      <c r="AC78" s="1399"/>
      <c r="AD78" s="1399"/>
      <c r="AE78" s="1399"/>
      <c r="AF78" s="1399"/>
      <c r="AG78" s="1399"/>
      <c r="AH78" s="353"/>
      <c r="AI78" s="1399"/>
      <c r="AJ78" s="1399"/>
      <c r="AK78" s="1399"/>
      <c r="AL78" s="1399"/>
      <c r="AM78" s="1399"/>
      <c r="AN78" s="1399"/>
      <c r="AO78" s="1399"/>
      <c r="AP78" s="1399"/>
      <c r="AQ78" s="1399"/>
      <c r="AR78" s="1399"/>
      <c r="AS78" s="1399"/>
      <c r="AT78" s="1399"/>
      <c r="AU78" s="353"/>
      <c r="AV78" s="1399"/>
      <c r="AW78" s="1399"/>
      <c r="AX78" s="1399"/>
      <c r="AY78" s="1399"/>
      <c r="AZ78" s="1399"/>
      <c r="BA78" s="1399"/>
      <c r="BB78" s="1399"/>
      <c r="BC78" s="1399"/>
      <c r="BD78" s="1399"/>
      <c r="BE78" s="1399"/>
      <c r="BF78" s="1399"/>
      <c r="BG78" s="353"/>
      <c r="BH78" s="1399"/>
      <c r="BI78" s="1399"/>
      <c r="BJ78" s="1399"/>
      <c r="BK78" s="1399"/>
      <c r="BL78" s="1399"/>
      <c r="BM78" s="1399"/>
      <c r="BN78" s="1399"/>
      <c r="BO78" s="1399"/>
      <c r="BP78" s="1399"/>
      <c r="BQ78" s="1399"/>
      <c r="BR78" s="353"/>
      <c r="BS78" s="1399"/>
      <c r="BT78" s="1399"/>
      <c r="BU78" s="1399"/>
      <c r="BV78" s="1399"/>
      <c r="BW78" s="1399"/>
      <c r="BX78" s="1399"/>
      <c r="BY78" s="1399"/>
      <c r="BZ78" s="1399"/>
      <c r="CA78" s="1399"/>
      <c r="CB78" s="1399"/>
      <c r="CC78" s="353"/>
    </row>
    <row r="79" spans="1:81" ht="13.35" customHeight="1">
      <c r="A79" s="340">
        <v>2014</v>
      </c>
      <c r="B79" s="340" t="s">
        <v>409</v>
      </c>
      <c r="C79" s="1384">
        <v>15610</v>
      </c>
      <c r="D79" s="1384"/>
      <c r="E79" s="1384"/>
      <c r="F79" s="1384"/>
      <c r="G79" s="1384"/>
      <c r="H79" s="1385"/>
      <c r="I79" s="1385"/>
      <c r="J79" s="1384">
        <v>14666</v>
      </c>
      <c r="K79" s="1384"/>
      <c r="L79" s="1384"/>
      <c r="M79" s="1384"/>
      <c r="N79" s="1384"/>
      <c r="O79" s="1385"/>
      <c r="P79" s="1385"/>
      <c r="Q79" s="1384">
        <v>517</v>
      </c>
      <c r="R79" s="1384"/>
      <c r="S79" s="1384"/>
      <c r="T79" s="1384"/>
      <c r="U79" s="1384"/>
      <c r="V79" s="1384"/>
      <c r="W79" s="1384"/>
      <c r="X79" s="1384"/>
      <c r="Y79" s="1384"/>
      <c r="Z79" s="1384">
        <v>1097</v>
      </c>
      <c r="AA79" s="1384"/>
      <c r="AB79" s="1384"/>
      <c r="AC79" s="1384"/>
      <c r="AD79" s="1384"/>
      <c r="AE79" s="1384"/>
      <c r="AF79" s="1384"/>
      <c r="AG79" s="1384"/>
      <c r="AH79" s="1384"/>
      <c r="AI79" s="1383">
        <v>145</v>
      </c>
      <c r="AJ79" s="1383"/>
      <c r="AK79" s="1383"/>
      <c r="AL79" s="1383"/>
      <c r="AM79" s="1383"/>
      <c r="AN79" s="1383"/>
      <c r="AO79" s="1383"/>
      <c r="AP79" s="1383"/>
      <c r="AQ79" s="1383"/>
      <c r="AR79" s="1383"/>
      <c r="AS79" s="1383"/>
      <c r="AT79" s="1383"/>
      <c r="AU79" s="1383"/>
      <c r="AV79" s="1383" t="s">
        <v>242</v>
      </c>
      <c r="AW79" s="1383"/>
      <c r="AX79" s="1383"/>
      <c r="AY79" s="1383"/>
      <c r="AZ79" s="1383"/>
      <c r="BA79" s="1383"/>
      <c r="BB79" s="1383"/>
      <c r="BC79" s="1383"/>
      <c r="BD79" s="1383"/>
      <c r="BE79" s="1383"/>
      <c r="BF79" s="352"/>
      <c r="BG79" s="353"/>
      <c r="BH79" s="1383">
        <v>14171</v>
      </c>
      <c r="BI79" s="1383"/>
      <c r="BJ79" s="1383"/>
      <c r="BK79" s="1383"/>
      <c r="BL79" s="1383"/>
      <c r="BM79" s="1383"/>
      <c r="BN79" s="1383"/>
      <c r="BO79" s="1383"/>
      <c r="BP79" s="1383"/>
      <c r="BQ79" s="1383"/>
      <c r="BR79" s="1383"/>
      <c r="BS79" s="1384">
        <v>6148</v>
      </c>
      <c r="BT79" s="1384"/>
      <c r="BU79" s="1384"/>
      <c r="BV79" s="1384"/>
      <c r="BW79" s="1384"/>
      <c r="BX79" s="1384"/>
      <c r="BY79" s="1384"/>
      <c r="BZ79" s="1384"/>
      <c r="CA79" s="1384"/>
      <c r="CB79" s="353"/>
      <c r="CC79" s="353"/>
    </row>
    <row r="80" spans="1:81" ht="13.35" customHeight="1">
      <c r="A80" s="340"/>
      <c r="B80" s="340" t="s">
        <v>50</v>
      </c>
      <c r="C80" s="1384">
        <v>22100</v>
      </c>
      <c r="D80" s="1384"/>
      <c r="E80" s="1384"/>
      <c r="F80" s="1384"/>
      <c r="G80" s="1384"/>
      <c r="H80" s="1385"/>
      <c r="I80" s="1385"/>
      <c r="J80" s="1384">
        <v>21964</v>
      </c>
      <c r="K80" s="1384"/>
      <c r="L80" s="1384"/>
      <c r="M80" s="1384"/>
      <c r="N80" s="1384"/>
      <c r="O80" s="1385"/>
      <c r="P80" s="1385"/>
      <c r="Q80" s="1384">
        <v>1238</v>
      </c>
      <c r="R80" s="1384"/>
      <c r="S80" s="1384"/>
      <c r="T80" s="1384"/>
      <c r="U80" s="1384"/>
      <c r="V80" s="1384"/>
      <c r="W80" s="1384"/>
      <c r="X80" s="1384"/>
      <c r="Y80" s="1384"/>
      <c r="Z80" s="1384">
        <v>2070</v>
      </c>
      <c r="AA80" s="1384"/>
      <c r="AB80" s="1384"/>
      <c r="AC80" s="1384"/>
      <c r="AD80" s="1384"/>
      <c r="AE80" s="1384"/>
      <c r="AF80" s="1384"/>
      <c r="AG80" s="1384"/>
      <c r="AH80" s="1384"/>
      <c r="AI80" s="1383">
        <v>191</v>
      </c>
      <c r="AJ80" s="1383"/>
      <c r="AK80" s="1383"/>
      <c r="AL80" s="1383"/>
      <c r="AM80" s="1383"/>
      <c r="AN80" s="1383"/>
      <c r="AO80" s="1383"/>
      <c r="AP80" s="1383"/>
      <c r="AQ80" s="1383"/>
      <c r="AR80" s="1383"/>
      <c r="AS80" s="1383"/>
      <c r="AT80" s="1383"/>
      <c r="AU80" s="1383"/>
      <c r="AV80" s="1383" t="s">
        <v>242</v>
      </c>
      <c r="AW80" s="1383"/>
      <c r="AX80" s="1383"/>
      <c r="AY80" s="1383"/>
      <c r="AZ80" s="1383"/>
      <c r="BA80" s="1383"/>
      <c r="BB80" s="1383"/>
      <c r="BC80" s="1383"/>
      <c r="BD80" s="1383"/>
      <c r="BE80" s="1383"/>
      <c r="BF80" s="352"/>
      <c r="BG80" s="353"/>
      <c r="BH80" s="1383" t="s">
        <v>242</v>
      </c>
      <c r="BI80" s="1383"/>
      <c r="BJ80" s="1383"/>
      <c r="BK80" s="1383"/>
      <c r="BL80" s="1383"/>
      <c r="BM80" s="1383"/>
      <c r="BN80" s="1383"/>
      <c r="BO80" s="1383"/>
      <c r="BP80" s="1383"/>
      <c r="BQ80" s="1383"/>
      <c r="BR80" s="1383"/>
      <c r="BS80" s="1384">
        <v>8741</v>
      </c>
      <c r="BT80" s="1384"/>
      <c r="BU80" s="1384"/>
      <c r="BV80" s="1384"/>
      <c r="BW80" s="1384"/>
      <c r="BX80" s="1384"/>
      <c r="BY80" s="1384"/>
      <c r="BZ80" s="1384"/>
      <c r="CA80" s="1384"/>
      <c r="CB80" s="353"/>
      <c r="CC80" s="353"/>
    </row>
    <row r="81" spans="1:81" ht="13.35" customHeight="1">
      <c r="A81" s="340"/>
      <c r="B81" s="340" t="s">
        <v>241</v>
      </c>
      <c r="C81" s="1384">
        <v>22817</v>
      </c>
      <c r="D81" s="1384"/>
      <c r="E81" s="1384"/>
      <c r="F81" s="1384"/>
      <c r="G81" s="1384"/>
      <c r="H81" s="1385"/>
      <c r="I81" s="1385"/>
      <c r="J81" s="1384">
        <v>23386</v>
      </c>
      <c r="K81" s="1384"/>
      <c r="L81" s="1384"/>
      <c r="M81" s="1384"/>
      <c r="N81" s="1384"/>
      <c r="O81" s="1385"/>
      <c r="P81" s="1385"/>
      <c r="Q81" s="1384">
        <v>1803</v>
      </c>
      <c r="R81" s="1384"/>
      <c r="S81" s="1384"/>
      <c r="T81" s="1384"/>
      <c r="U81" s="1384"/>
      <c r="V81" s="1384"/>
      <c r="W81" s="1384"/>
      <c r="X81" s="1384"/>
      <c r="Y81" s="1384"/>
      <c r="Z81" s="1384">
        <v>2117</v>
      </c>
      <c r="AA81" s="1384"/>
      <c r="AB81" s="1384"/>
      <c r="AC81" s="1384"/>
      <c r="AD81" s="1384"/>
      <c r="AE81" s="1384"/>
      <c r="AF81" s="1384"/>
      <c r="AG81" s="1384"/>
      <c r="AH81" s="1384"/>
      <c r="AI81" s="1383">
        <v>183</v>
      </c>
      <c r="AJ81" s="1383"/>
      <c r="AK81" s="1383"/>
      <c r="AL81" s="1383"/>
      <c r="AM81" s="1383"/>
      <c r="AN81" s="1383"/>
      <c r="AO81" s="1383"/>
      <c r="AP81" s="1383"/>
      <c r="AQ81" s="1383"/>
      <c r="AR81" s="1383"/>
      <c r="AS81" s="1383"/>
      <c r="AT81" s="1383"/>
      <c r="AU81" s="1383"/>
      <c r="AV81" s="1383" t="s">
        <v>242</v>
      </c>
      <c r="AW81" s="1383"/>
      <c r="AX81" s="1383"/>
      <c r="AY81" s="1383"/>
      <c r="AZ81" s="1383"/>
      <c r="BA81" s="1383"/>
      <c r="BB81" s="1383"/>
      <c r="BC81" s="1383"/>
      <c r="BD81" s="1383"/>
      <c r="BE81" s="1383"/>
      <c r="BF81" s="352"/>
      <c r="BG81" s="353"/>
      <c r="BH81" s="1383">
        <v>13412</v>
      </c>
      <c r="BI81" s="1383"/>
      <c r="BJ81" s="1383"/>
      <c r="BK81" s="1383"/>
      <c r="BL81" s="1383"/>
      <c r="BM81" s="1383"/>
      <c r="BN81" s="1383"/>
      <c r="BO81" s="1383"/>
      <c r="BP81" s="1383"/>
      <c r="BQ81" s="1383"/>
      <c r="BR81" s="1383"/>
      <c r="BS81" s="1384">
        <v>8959</v>
      </c>
      <c r="BT81" s="1384"/>
      <c r="BU81" s="1384"/>
      <c r="BV81" s="1384"/>
      <c r="BW81" s="1384"/>
      <c r="BX81" s="1384"/>
      <c r="BY81" s="1384"/>
      <c r="BZ81" s="1384"/>
      <c r="CA81" s="1384"/>
      <c r="CB81" s="353"/>
      <c r="CC81" s="353"/>
    </row>
    <row r="82" spans="1:81" ht="13.35" customHeight="1">
      <c r="A82" s="340"/>
      <c r="B82" s="340" t="s">
        <v>408</v>
      </c>
      <c r="C82" s="1384">
        <v>19417</v>
      </c>
      <c r="D82" s="1384"/>
      <c r="E82" s="1384"/>
      <c r="F82" s="1384"/>
      <c r="G82" s="1384"/>
      <c r="H82" s="1385"/>
      <c r="I82" s="1385"/>
      <c r="J82" s="1384">
        <v>20394</v>
      </c>
      <c r="K82" s="1384"/>
      <c r="L82" s="1384"/>
      <c r="M82" s="1384"/>
      <c r="N82" s="1384"/>
      <c r="O82" s="1385"/>
      <c r="P82" s="1385"/>
      <c r="Q82" s="1384">
        <v>1352</v>
      </c>
      <c r="R82" s="1384"/>
      <c r="S82" s="1384"/>
      <c r="T82" s="1384"/>
      <c r="U82" s="1384"/>
      <c r="V82" s="1384"/>
      <c r="W82" s="1384"/>
      <c r="X82" s="1384"/>
      <c r="Y82" s="1384"/>
      <c r="Z82" s="1384">
        <v>1685</v>
      </c>
      <c r="AA82" s="1384"/>
      <c r="AB82" s="1384"/>
      <c r="AC82" s="1384"/>
      <c r="AD82" s="1384"/>
      <c r="AE82" s="1384"/>
      <c r="AF82" s="1384"/>
      <c r="AG82" s="1384"/>
      <c r="AH82" s="1384"/>
      <c r="AI82" s="1383">
        <v>141</v>
      </c>
      <c r="AJ82" s="1383"/>
      <c r="AK82" s="1383"/>
      <c r="AL82" s="1383"/>
      <c r="AM82" s="1383"/>
      <c r="AN82" s="1383"/>
      <c r="AO82" s="1383"/>
      <c r="AP82" s="1383"/>
      <c r="AQ82" s="1383"/>
      <c r="AR82" s="1383"/>
      <c r="AS82" s="1383"/>
      <c r="AT82" s="1383"/>
      <c r="AU82" s="1383"/>
      <c r="AV82" s="1383" t="s">
        <v>242</v>
      </c>
      <c r="AW82" s="1383"/>
      <c r="AX82" s="1383"/>
      <c r="AY82" s="1383"/>
      <c r="AZ82" s="1383"/>
      <c r="BA82" s="1383"/>
      <c r="BB82" s="1383"/>
      <c r="BC82" s="1383"/>
      <c r="BD82" s="1383"/>
      <c r="BE82" s="1383"/>
      <c r="BF82" s="352"/>
      <c r="BG82" s="353"/>
      <c r="BH82" s="1383">
        <v>12439</v>
      </c>
      <c r="BI82" s="1383"/>
      <c r="BJ82" s="1383"/>
      <c r="BK82" s="1383"/>
      <c r="BL82" s="1383"/>
      <c r="BM82" s="1383"/>
      <c r="BN82" s="1383"/>
      <c r="BO82" s="1383"/>
      <c r="BP82" s="1383"/>
      <c r="BQ82" s="1383"/>
      <c r="BR82" s="1383"/>
      <c r="BS82" s="1384">
        <v>7869</v>
      </c>
      <c r="BT82" s="1384"/>
      <c r="BU82" s="1384"/>
      <c r="BV82" s="1384"/>
      <c r="BW82" s="1384"/>
      <c r="BX82" s="1384"/>
      <c r="BY82" s="1384"/>
      <c r="BZ82" s="1384"/>
      <c r="CA82" s="1384"/>
      <c r="CB82" s="353"/>
      <c r="CC82" s="353"/>
    </row>
    <row r="83" spans="1:81" ht="13.35" customHeight="1">
      <c r="A83" s="340"/>
      <c r="B83" s="340"/>
      <c r="C83" s="353"/>
      <c r="D83" s="353"/>
      <c r="E83" s="353"/>
      <c r="F83" s="353"/>
      <c r="G83" s="353"/>
      <c r="H83" s="356"/>
      <c r="I83" s="356"/>
      <c r="J83" s="353"/>
      <c r="K83" s="353"/>
      <c r="L83" s="353"/>
      <c r="M83" s="353"/>
      <c r="N83" s="353"/>
      <c r="O83" s="356"/>
      <c r="P83" s="356"/>
      <c r="Q83" s="353"/>
      <c r="R83" s="353"/>
      <c r="S83" s="353"/>
      <c r="T83" s="353"/>
      <c r="U83" s="353"/>
      <c r="V83" s="353"/>
      <c r="W83" s="353"/>
      <c r="X83" s="353"/>
      <c r="Y83" s="353"/>
      <c r="Z83" s="353"/>
      <c r="AA83" s="353"/>
      <c r="AB83" s="353"/>
      <c r="AC83" s="353"/>
      <c r="AD83" s="353"/>
      <c r="AE83" s="353"/>
      <c r="AF83" s="353"/>
      <c r="AG83" s="353"/>
      <c r="AH83" s="353"/>
      <c r="AI83" s="352"/>
      <c r="AJ83" s="352"/>
      <c r="AK83" s="352"/>
      <c r="AL83" s="352"/>
      <c r="AM83" s="352"/>
      <c r="AN83" s="352"/>
      <c r="AO83" s="352"/>
      <c r="AP83" s="352"/>
      <c r="AQ83" s="352"/>
      <c r="AR83" s="352"/>
      <c r="AS83" s="352"/>
      <c r="AT83" s="352"/>
      <c r="AU83" s="352"/>
      <c r="AV83" s="352"/>
      <c r="AW83" s="352"/>
      <c r="AX83" s="352"/>
      <c r="AY83" s="352"/>
      <c r="AZ83" s="352"/>
      <c r="BA83" s="352"/>
      <c r="BB83" s="352"/>
      <c r="BC83" s="352"/>
      <c r="BD83" s="352"/>
      <c r="BE83" s="352"/>
      <c r="BF83" s="352"/>
      <c r="BG83" s="353"/>
      <c r="BH83" s="352"/>
      <c r="BI83" s="352"/>
      <c r="BJ83" s="352"/>
      <c r="BK83" s="352"/>
      <c r="BL83" s="352"/>
      <c r="BM83" s="352"/>
      <c r="BN83" s="352"/>
      <c r="BO83" s="352"/>
      <c r="BP83" s="352"/>
      <c r="BQ83" s="352"/>
      <c r="BR83" s="352"/>
      <c r="BS83" s="353"/>
      <c r="BT83" s="353"/>
      <c r="BU83" s="353"/>
      <c r="BV83" s="353"/>
      <c r="BW83" s="353"/>
      <c r="BX83" s="353"/>
      <c r="BY83" s="353"/>
      <c r="BZ83" s="353"/>
      <c r="CA83" s="353"/>
      <c r="CB83" s="353"/>
      <c r="CC83" s="353"/>
    </row>
    <row r="84" spans="1:81" ht="13.35" customHeight="1">
      <c r="A84" s="340">
        <v>2015</v>
      </c>
      <c r="B84" s="340" t="s">
        <v>409</v>
      </c>
      <c r="C84" s="1384">
        <v>14139</v>
      </c>
      <c r="D84" s="1384"/>
      <c r="E84" s="1384"/>
      <c r="F84" s="1384"/>
      <c r="G84" s="1384"/>
      <c r="H84" s="1385"/>
      <c r="I84" s="1385"/>
      <c r="J84" s="1384">
        <v>13317</v>
      </c>
      <c r="K84" s="1384"/>
      <c r="L84" s="1384"/>
      <c r="M84" s="1384"/>
      <c r="N84" s="1384"/>
      <c r="O84" s="1385"/>
      <c r="P84" s="1385"/>
      <c r="Q84" s="1384">
        <v>358</v>
      </c>
      <c r="R84" s="1384"/>
      <c r="S84" s="1384"/>
      <c r="T84" s="1384"/>
      <c r="U84" s="1384"/>
      <c r="V84" s="1384"/>
      <c r="W84" s="1384"/>
      <c r="X84" s="1384"/>
      <c r="Y84" s="1384"/>
      <c r="Z84" s="1384">
        <v>946</v>
      </c>
      <c r="AA84" s="1384"/>
      <c r="AB84" s="1384"/>
      <c r="AC84" s="1384"/>
      <c r="AD84" s="1384"/>
      <c r="AE84" s="1384"/>
      <c r="AF84" s="1384"/>
      <c r="AG84" s="1384"/>
      <c r="AH84" s="1384"/>
      <c r="AI84" s="1383">
        <v>123</v>
      </c>
      <c r="AJ84" s="1383"/>
      <c r="AK84" s="1383"/>
      <c r="AL84" s="1383"/>
      <c r="AM84" s="1383"/>
      <c r="AN84" s="1383"/>
      <c r="AO84" s="1383"/>
      <c r="AP84" s="1383"/>
      <c r="AQ84" s="1383"/>
      <c r="AR84" s="1383"/>
      <c r="AS84" s="1383"/>
      <c r="AT84" s="1383"/>
      <c r="AU84" s="1383"/>
      <c r="AV84" s="1383" t="s">
        <v>242</v>
      </c>
      <c r="AW84" s="1383"/>
      <c r="AX84" s="1383"/>
      <c r="AY84" s="1383"/>
      <c r="AZ84" s="1383"/>
      <c r="BA84" s="1383"/>
      <c r="BB84" s="1383"/>
      <c r="BC84" s="1383"/>
      <c r="BD84" s="1383"/>
      <c r="BE84" s="1383"/>
      <c r="BF84" s="352"/>
      <c r="BG84" s="353"/>
      <c r="BH84" s="1383">
        <v>12353</v>
      </c>
      <c r="BI84" s="1383"/>
      <c r="BJ84" s="1383"/>
      <c r="BK84" s="1383"/>
      <c r="BL84" s="1383"/>
      <c r="BM84" s="1383"/>
      <c r="BN84" s="1383"/>
      <c r="BO84" s="1383"/>
      <c r="BP84" s="1383"/>
      <c r="BQ84" s="1383"/>
      <c r="BR84" s="1383"/>
      <c r="BS84" s="1384">
        <v>5698</v>
      </c>
      <c r="BT84" s="1384"/>
      <c r="BU84" s="1384"/>
      <c r="BV84" s="1384"/>
      <c r="BW84" s="1384"/>
      <c r="BX84" s="1384"/>
      <c r="BY84" s="1384"/>
      <c r="BZ84" s="1384"/>
      <c r="CA84" s="1384"/>
      <c r="CB84" s="353"/>
      <c r="CC84" s="353"/>
    </row>
    <row r="85" spans="1:81" ht="13.35" customHeight="1">
      <c r="A85" s="340"/>
      <c r="B85" s="340" t="s">
        <v>50</v>
      </c>
      <c r="C85" s="1384">
        <v>20698</v>
      </c>
      <c r="D85" s="1384"/>
      <c r="E85" s="1384"/>
      <c r="F85" s="1384"/>
      <c r="G85" s="1384"/>
      <c r="H85" s="1385"/>
      <c r="I85" s="1385"/>
      <c r="J85" s="1384">
        <v>21560</v>
      </c>
      <c r="K85" s="1384"/>
      <c r="L85" s="1384"/>
      <c r="M85" s="1384"/>
      <c r="N85" s="1384"/>
      <c r="O85" s="1385"/>
      <c r="P85" s="1385"/>
      <c r="Q85" s="1384">
        <v>1197</v>
      </c>
      <c r="R85" s="1384"/>
      <c r="S85" s="1384"/>
      <c r="T85" s="1384"/>
      <c r="U85" s="1384"/>
      <c r="V85" s="1384"/>
      <c r="W85" s="1384"/>
      <c r="X85" s="1384"/>
      <c r="Y85" s="1384"/>
      <c r="Z85" s="1384">
        <v>2070</v>
      </c>
      <c r="AA85" s="1384"/>
      <c r="AB85" s="1384"/>
      <c r="AC85" s="1384"/>
      <c r="AD85" s="1384"/>
      <c r="AE85" s="1384"/>
      <c r="AF85" s="1384"/>
      <c r="AG85" s="1384"/>
      <c r="AH85" s="1384"/>
      <c r="AI85" s="1383">
        <v>177</v>
      </c>
      <c r="AJ85" s="1383"/>
      <c r="AK85" s="1383"/>
      <c r="AL85" s="1383"/>
      <c r="AM85" s="1383"/>
      <c r="AN85" s="1383"/>
      <c r="AO85" s="1383"/>
      <c r="AP85" s="1383"/>
      <c r="AQ85" s="1383"/>
      <c r="AR85" s="1383"/>
      <c r="AS85" s="1383"/>
      <c r="AT85" s="1383"/>
      <c r="AU85" s="1383"/>
      <c r="AV85" s="1383" t="s">
        <v>242</v>
      </c>
      <c r="AW85" s="1383"/>
      <c r="AX85" s="1383"/>
      <c r="AY85" s="1383"/>
      <c r="AZ85" s="1383"/>
      <c r="BA85" s="1383"/>
      <c r="BB85" s="1383"/>
      <c r="BC85" s="1383"/>
      <c r="BD85" s="1383"/>
      <c r="BE85" s="1383"/>
      <c r="BF85" s="352"/>
      <c r="BG85" s="353"/>
      <c r="BH85" s="1383">
        <v>13223</v>
      </c>
      <c r="BI85" s="1383"/>
      <c r="BJ85" s="1383"/>
      <c r="BK85" s="1383"/>
      <c r="BL85" s="1383"/>
      <c r="BM85" s="1383"/>
      <c r="BN85" s="1383"/>
      <c r="BO85" s="1383"/>
      <c r="BP85" s="1383"/>
      <c r="BQ85" s="1383"/>
      <c r="BR85" s="1383"/>
      <c r="BS85" s="1384">
        <v>8651</v>
      </c>
      <c r="BT85" s="1384"/>
      <c r="BU85" s="1384"/>
      <c r="BV85" s="1384"/>
      <c r="BW85" s="1384"/>
      <c r="BX85" s="1384"/>
      <c r="BY85" s="1384"/>
      <c r="BZ85" s="1384"/>
      <c r="CA85" s="1384"/>
      <c r="CB85" s="353"/>
      <c r="CC85" s="353"/>
    </row>
    <row r="86" spans="1:81" ht="13.35" customHeight="1">
      <c r="A86" s="340"/>
      <c r="B86" s="340" t="s">
        <v>241</v>
      </c>
      <c r="C86" s="1384">
        <v>21419</v>
      </c>
      <c r="D86" s="1384"/>
      <c r="E86" s="1384"/>
      <c r="F86" s="1384"/>
      <c r="G86" s="1384"/>
      <c r="H86" s="1385"/>
      <c r="I86" s="1385"/>
      <c r="J86" s="1384">
        <v>23042</v>
      </c>
      <c r="K86" s="1384"/>
      <c r="L86" s="1384"/>
      <c r="M86" s="1384"/>
      <c r="N86" s="1384"/>
      <c r="O86" s="1385"/>
      <c r="P86" s="1385"/>
      <c r="Q86" s="1384">
        <v>1567</v>
      </c>
      <c r="R86" s="1384"/>
      <c r="S86" s="1384"/>
      <c r="T86" s="1384"/>
      <c r="U86" s="1384"/>
      <c r="V86" s="1384"/>
      <c r="W86" s="1384"/>
      <c r="X86" s="1384"/>
      <c r="Y86" s="1384"/>
      <c r="Z86" s="1384">
        <v>2026</v>
      </c>
      <c r="AA86" s="1384"/>
      <c r="AB86" s="1384"/>
      <c r="AC86" s="1384"/>
      <c r="AD86" s="1384"/>
      <c r="AE86" s="1384"/>
      <c r="AF86" s="1384"/>
      <c r="AG86" s="1384"/>
      <c r="AH86" s="1384"/>
      <c r="AI86" s="1383">
        <v>176</v>
      </c>
      <c r="AJ86" s="1383"/>
      <c r="AK86" s="1383"/>
      <c r="AL86" s="1383"/>
      <c r="AM86" s="1383"/>
      <c r="AN86" s="1383"/>
      <c r="AO86" s="1383"/>
      <c r="AP86" s="1383"/>
      <c r="AQ86" s="1383"/>
      <c r="AR86" s="1383"/>
      <c r="AS86" s="1383"/>
      <c r="AT86" s="1383"/>
      <c r="AU86" s="1383"/>
      <c r="AV86" s="1383" t="s">
        <v>242</v>
      </c>
      <c r="AW86" s="1383"/>
      <c r="AX86" s="1383"/>
      <c r="AY86" s="1383"/>
      <c r="AZ86" s="1383"/>
      <c r="BA86" s="1383"/>
      <c r="BB86" s="1383"/>
      <c r="BC86" s="1383"/>
      <c r="BD86" s="1383"/>
      <c r="BE86" s="1383"/>
      <c r="BF86" s="352"/>
      <c r="BG86" s="353"/>
      <c r="BH86" s="1383">
        <v>12211</v>
      </c>
      <c r="BI86" s="1383"/>
      <c r="BJ86" s="1383"/>
      <c r="BK86" s="1383"/>
      <c r="BL86" s="1383"/>
      <c r="BM86" s="1383"/>
      <c r="BN86" s="1383"/>
      <c r="BO86" s="1383"/>
      <c r="BP86" s="1383"/>
      <c r="BQ86" s="1383"/>
      <c r="BR86" s="1383"/>
      <c r="BS86" s="1384">
        <v>8822</v>
      </c>
      <c r="BT86" s="1384"/>
      <c r="BU86" s="1384"/>
      <c r="BV86" s="1384"/>
      <c r="BW86" s="1384"/>
      <c r="BX86" s="1384"/>
      <c r="BY86" s="1384"/>
      <c r="BZ86" s="1384"/>
      <c r="CA86" s="1384"/>
      <c r="CB86" s="353"/>
      <c r="CC86" s="353"/>
    </row>
    <row r="87" spans="1:81" ht="13.35" customHeight="1">
      <c r="A87" s="340"/>
      <c r="B87" s="340" t="s">
        <v>408</v>
      </c>
      <c r="C87" s="1384">
        <v>19020</v>
      </c>
      <c r="D87" s="1384"/>
      <c r="E87" s="1384"/>
      <c r="F87" s="1384"/>
      <c r="G87" s="1384"/>
      <c r="H87" s="1385"/>
      <c r="I87" s="1385"/>
      <c r="J87" s="1384">
        <v>20457</v>
      </c>
      <c r="K87" s="1384"/>
      <c r="L87" s="1384"/>
      <c r="M87" s="1384"/>
      <c r="N87" s="1384"/>
      <c r="O87" s="1385"/>
      <c r="P87" s="1385"/>
      <c r="Q87" s="1384">
        <v>1387</v>
      </c>
      <c r="R87" s="1384"/>
      <c r="S87" s="1384"/>
      <c r="T87" s="1384"/>
      <c r="U87" s="1384"/>
      <c r="V87" s="1384"/>
      <c r="W87" s="1384"/>
      <c r="X87" s="1384"/>
      <c r="Y87" s="1384"/>
      <c r="Z87" s="1384">
        <v>1821</v>
      </c>
      <c r="AA87" s="1384"/>
      <c r="AB87" s="1384"/>
      <c r="AC87" s="1384"/>
      <c r="AD87" s="1384"/>
      <c r="AE87" s="1384"/>
      <c r="AF87" s="1384"/>
      <c r="AG87" s="1384"/>
      <c r="AH87" s="1384"/>
      <c r="AI87" s="1383">
        <v>150</v>
      </c>
      <c r="AJ87" s="1383"/>
      <c r="AK87" s="1383"/>
      <c r="AL87" s="1383"/>
      <c r="AM87" s="1383"/>
      <c r="AN87" s="1383"/>
      <c r="AO87" s="1383"/>
      <c r="AP87" s="1383"/>
      <c r="AQ87" s="1383"/>
      <c r="AR87" s="1383"/>
      <c r="AS87" s="1383"/>
      <c r="AT87" s="1383"/>
      <c r="AU87" s="1383"/>
      <c r="AV87" s="1383" t="s">
        <v>242</v>
      </c>
      <c r="AW87" s="1383"/>
      <c r="AX87" s="1383"/>
      <c r="AY87" s="1383"/>
      <c r="AZ87" s="1383"/>
      <c r="BA87" s="1383"/>
      <c r="BB87" s="1383"/>
      <c r="BC87" s="1383"/>
      <c r="BD87" s="1383"/>
      <c r="BE87" s="1383"/>
      <c r="BF87" s="352"/>
      <c r="BG87" s="353"/>
      <c r="BH87" s="1383">
        <v>11852</v>
      </c>
      <c r="BI87" s="1383"/>
      <c r="BJ87" s="1383"/>
      <c r="BK87" s="1383"/>
      <c r="BL87" s="1383"/>
      <c r="BM87" s="1383"/>
      <c r="BN87" s="1383"/>
      <c r="BO87" s="1383"/>
      <c r="BP87" s="1383"/>
      <c r="BQ87" s="1383"/>
      <c r="BR87" s="1383"/>
      <c r="BS87" s="1384">
        <v>7990</v>
      </c>
      <c r="BT87" s="1384"/>
      <c r="BU87" s="1384"/>
      <c r="BV87" s="1384"/>
      <c r="BW87" s="1384"/>
      <c r="BX87" s="1384"/>
      <c r="BY87" s="1384"/>
      <c r="BZ87" s="1384"/>
      <c r="CA87" s="1384"/>
      <c r="CB87" s="353"/>
      <c r="CC87" s="353"/>
    </row>
    <row r="88" spans="1:81" ht="13.35" customHeight="1">
      <c r="A88" s="340"/>
      <c r="B88" s="340"/>
      <c r="C88" s="353"/>
      <c r="D88" s="353"/>
      <c r="E88" s="353"/>
      <c r="F88" s="353"/>
      <c r="G88" s="353"/>
      <c r="H88" s="356"/>
      <c r="I88" s="356"/>
      <c r="J88" s="353"/>
      <c r="K88" s="353"/>
      <c r="L88" s="353"/>
      <c r="M88" s="353"/>
      <c r="N88" s="353"/>
      <c r="O88" s="356"/>
      <c r="P88" s="356"/>
      <c r="Q88" s="353"/>
      <c r="R88" s="353"/>
      <c r="S88" s="353"/>
      <c r="T88" s="353"/>
      <c r="U88" s="353"/>
      <c r="V88" s="353"/>
      <c r="W88" s="353"/>
      <c r="X88" s="353"/>
      <c r="Y88" s="353"/>
      <c r="Z88" s="353"/>
      <c r="AA88" s="353"/>
      <c r="AB88" s="353"/>
      <c r="AC88" s="353"/>
      <c r="AD88" s="353"/>
      <c r="AE88" s="353"/>
      <c r="AF88" s="353"/>
      <c r="AG88" s="353"/>
      <c r="AH88" s="353"/>
      <c r="AI88" s="352"/>
      <c r="AJ88" s="352"/>
      <c r="AK88" s="352"/>
      <c r="AL88" s="352"/>
      <c r="AM88" s="352"/>
      <c r="AN88" s="352"/>
      <c r="AO88" s="352"/>
      <c r="AP88" s="352"/>
      <c r="AQ88" s="352"/>
      <c r="AR88" s="352"/>
      <c r="AS88" s="352"/>
      <c r="AT88" s="352"/>
      <c r="AU88" s="352"/>
      <c r="AV88" s="352"/>
      <c r="AW88" s="352"/>
      <c r="AX88" s="352"/>
      <c r="AY88" s="352"/>
      <c r="AZ88" s="352"/>
      <c r="BA88" s="352"/>
      <c r="BB88" s="352"/>
      <c r="BC88" s="352"/>
      <c r="BD88" s="352"/>
      <c r="BE88" s="352"/>
      <c r="BF88" s="352"/>
      <c r="BG88" s="353"/>
      <c r="BH88" s="352"/>
      <c r="BI88" s="352"/>
      <c r="BJ88" s="352"/>
      <c r="BK88" s="352"/>
      <c r="BL88" s="352"/>
      <c r="BM88" s="352"/>
      <c r="BN88" s="352"/>
      <c r="BO88" s="352"/>
      <c r="BP88" s="352"/>
      <c r="BQ88" s="352"/>
      <c r="BR88" s="352"/>
      <c r="BS88" s="353"/>
      <c r="BT88" s="353"/>
      <c r="BU88" s="353"/>
      <c r="BV88" s="353"/>
      <c r="BW88" s="353"/>
      <c r="BX88" s="353"/>
      <c r="BY88" s="353"/>
      <c r="BZ88" s="353"/>
      <c r="CA88" s="353"/>
      <c r="CB88" s="353"/>
      <c r="CC88" s="353"/>
    </row>
    <row r="89" spans="1:81" ht="13.35" customHeight="1">
      <c r="A89" s="340">
        <v>2016</v>
      </c>
      <c r="B89" s="340" t="s">
        <v>409</v>
      </c>
      <c r="C89" s="1384">
        <v>13498</v>
      </c>
      <c r="D89" s="1384"/>
      <c r="E89" s="1384"/>
      <c r="F89" s="1384"/>
      <c r="G89" s="1384"/>
      <c r="H89" s="1385"/>
      <c r="I89" s="1385"/>
      <c r="J89" s="1384">
        <v>13854</v>
      </c>
      <c r="K89" s="1384"/>
      <c r="L89" s="1384"/>
      <c r="M89" s="1384"/>
      <c r="N89" s="1384"/>
      <c r="O89" s="1385"/>
      <c r="P89" s="1385"/>
      <c r="Q89" s="1384">
        <v>394</v>
      </c>
      <c r="R89" s="1384"/>
      <c r="S89" s="1384"/>
      <c r="T89" s="1384"/>
      <c r="U89" s="1384"/>
      <c r="V89" s="1384"/>
      <c r="W89" s="1384"/>
      <c r="X89" s="1384"/>
      <c r="Y89" s="1384"/>
      <c r="Z89" s="1384">
        <v>1206</v>
      </c>
      <c r="AA89" s="1384"/>
      <c r="AB89" s="1384"/>
      <c r="AC89" s="1384"/>
      <c r="AD89" s="1384"/>
      <c r="AE89" s="1384"/>
      <c r="AF89" s="1384"/>
      <c r="AG89" s="1384"/>
      <c r="AH89" s="1384"/>
      <c r="AI89" s="1383">
        <v>128</v>
      </c>
      <c r="AJ89" s="1383"/>
      <c r="AK89" s="1383"/>
      <c r="AL89" s="1383"/>
      <c r="AM89" s="1383"/>
      <c r="AN89" s="1383"/>
      <c r="AO89" s="1383"/>
      <c r="AP89" s="1383"/>
      <c r="AQ89" s="1383"/>
      <c r="AR89" s="1383"/>
      <c r="AS89" s="1383"/>
      <c r="AT89" s="1383"/>
      <c r="AU89" s="1383"/>
      <c r="AV89" s="1383" t="s">
        <v>242</v>
      </c>
      <c r="AW89" s="1383"/>
      <c r="AX89" s="1383"/>
      <c r="AY89" s="1383"/>
      <c r="AZ89" s="1383"/>
      <c r="BA89" s="1383"/>
      <c r="BB89" s="1383"/>
      <c r="BC89" s="1383"/>
      <c r="BD89" s="1383"/>
      <c r="BE89" s="1383"/>
      <c r="BF89" s="352"/>
      <c r="BG89" s="353"/>
      <c r="BH89" s="1383">
        <v>12094</v>
      </c>
      <c r="BI89" s="1383"/>
      <c r="BJ89" s="1383"/>
      <c r="BK89" s="1383"/>
      <c r="BL89" s="1383"/>
      <c r="BM89" s="1383"/>
      <c r="BN89" s="1383"/>
      <c r="BO89" s="1383"/>
      <c r="BP89" s="1383"/>
      <c r="BQ89" s="1383"/>
      <c r="BR89" s="1383"/>
      <c r="BS89" s="1384">
        <v>5858</v>
      </c>
      <c r="BT89" s="1384"/>
      <c r="BU89" s="1384"/>
      <c r="BV89" s="1384"/>
      <c r="BW89" s="1384"/>
      <c r="BX89" s="1384"/>
      <c r="BY89" s="1384"/>
      <c r="BZ89" s="1384"/>
      <c r="CA89" s="1384"/>
      <c r="CB89" s="353"/>
      <c r="CC89" s="353"/>
    </row>
    <row r="90" spans="1:81" ht="13.35" customHeight="1">
      <c r="A90" s="340"/>
      <c r="B90" s="340" t="s">
        <v>50</v>
      </c>
      <c r="C90" s="1384">
        <v>21812</v>
      </c>
      <c r="D90" s="1384"/>
      <c r="E90" s="1384"/>
      <c r="F90" s="1384"/>
      <c r="G90" s="1384"/>
      <c r="H90" s="1385"/>
      <c r="I90" s="1385"/>
      <c r="J90" s="1384">
        <v>23608</v>
      </c>
      <c r="K90" s="1384"/>
      <c r="L90" s="1384"/>
      <c r="M90" s="1384"/>
      <c r="N90" s="1384"/>
      <c r="O90" s="1385"/>
      <c r="P90" s="1385"/>
      <c r="Q90" s="1384">
        <v>1249</v>
      </c>
      <c r="R90" s="1384"/>
      <c r="S90" s="1384"/>
      <c r="T90" s="1384"/>
      <c r="U90" s="1384"/>
      <c r="V90" s="1384"/>
      <c r="W90" s="1384"/>
      <c r="X90" s="1384"/>
      <c r="Y90" s="1384"/>
      <c r="Z90" s="1384">
        <v>2038</v>
      </c>
      <c r="AA90" s="1384"/>
      <c r="AB90" s="1384"/>
      <c r="AC90" s="1384"/>
      <c r="AD90" s="1384"/>
      <c r="AE90" s="1384"/>
      <c r="AF90" s="1384"/>
      <c r="AG90" s="1384"/>
      <c r="AH90" s="1384"/>
      <c r="AI90" s="1383">
        <v>171</v>
      </c>
      <c r="AJ90" s="1383"/>
      <c r="AK90" s="1383"/>
      <c r="AL90" s="1383"/>
      <c r="AM90" s="1383"/>
      <c r="AN90" s="1383"/>
      <c r="AO90" s="1383"/>
      <c r="AP90" s="1383"/>
      <c r="AQ90" s="1383"/>
      <c r="AR90" s="1383"/>
      <c r="AS90" s="1383"/>
      <c r="AT90" s="1383"/>
      <c r="AU90" s="1383"/>
      <c r="AV90" s="1383">
        <v>34</v>
      </c>
      <c r="AW90" s="1383"/>
      <c r="AX90" s="1383"/>
      <c r="AY90" s="1383"/>
      <c r="AZ90" s="1383"/>
      <c r="BA90" s="1383"/>
      <c r="BB90" s="1383"/>
      <c r="BC90" s="1383"/>
      <c r="BD90" s="1383"/>
      <c r="BE90" s="1383"/>
      <c r="BF90" s="352"/>
      <c r="BG90" s="353"/>
      <c r="BH90" s="1383">
        <v>13059</v>
      </c>
      <c r="BI90" s="1383"/>
      <c r="BJ90" s="1383"/>
      <c r="BK90" s="1383"/>
      <c r="BL90" s="1383"/>
      <c r="BM90" s="1383"/>
      <c r="BN90" s="1383"/>
      <c r="BO90" s="1383"/>
      <c r="BP90" s="1383"/>
      <c r="BQ90" s="1383"/>
      <c r="BR90" s="1383"/>
      <c r="BS90" s="1384">
        <v>9145</v>
      </c>
      <c r="BT90" s="1384"/>
      <c r="BU90" s="1384"/>
      <c r="BV90" s="1384"/>
      <c r="BW90" s="1384"/>
      <c r="BX90" s="1384"/>
      <c r="BY90" s="1384"/>
      <c r="BZ90" s="1384"/>
      <c r="CA90" s="1384"/>
      <c r="CB90" s="353"/>
      <c r="CC90" s="353"/>
    </row>
    <row r="91" spans="1:81" ht="13.35" customHeight="1">
      <c r="A91" s="340"/>
      <c r="B91" s="340" t="s">
        <v>241</v>
      </c>
      <c r="C91" s="1384">
        <v>21820</v>
      </c>
      <c r="D91" s="1384"/>
      <c r="E91" s="1384"/>
      <c r="F91" s="1384"/>
      <c r="G91" s="1384"/>
      <c r="H91" s="1385"/>
      <c r="I91" s="1385"/>
      <c r="J91" s="1384">
        <v>24525</v>
      </c>
      <c r="K91" s="1384"/>
      <c r="L91" s="1384"/>
      <c r="M91" s="1384"/>
      <c r="N91" s="1384"/>
      <c r="O91" s="1385"/>
      <c r="P91" s="1385"/>
      <c r="Q91" s="1384">
        <v>1837</v>
      </c>
      <c r="R91" s="1384"/>
      <c r="S91" s="1384"/>
      <c r="T91" s="1384"/>
      <c r="U91" s="1384"/>
      <c r="V91" s="1384"/>
      <c r="W91" s="1384"/>
      <c r="X91" s="1384"/>
      <c r="Y91" s="1384"/>
      <c r="Z91" s="1384">
        <v>2088</v>
      </c>
      <c r="AA91" s="1384"/>
      <c r="AB91" s="1384"/>
      <c r="AC91" s="1384"/>
      <c r="AD91" s="1384"/>
      <c r="AE91" s="1384"/>
      <c r="AF91" s="1384"/>
      <c r="AG91" s="1384"/>
      <c r="AH91" s="1384"/>
      <c r="AI91" s="1383">
        <v>167</v>
      </c>
      <c r="AJ91" s="1383"/>
      <c r="AK91" s="1383"/>
      <c r="AL91" s="1383"/>
      <c r="AM91" s="1383"/>
      <c r="AN91" s="1383"/>
      <c r="AO91" s="1383"/>
      <c r="AP91" s="1383"/>
      <c r="AQ91" s="1383"/>
      <c r="AR91" s="1383"/>
      <c r="AS91" s="1383"/>
      <c r="AT91" s="1383"/>
      <c r="AU91" s="1383"/>
      <c r="AV91" s="1383">
        <v>22</v>
      </c>
      <c r="AW91" s="1383"/>
      <c r="AX91" s="1383"/>
      <c r="AY91" s="1383"/>
      <c r="AZ91" s="1383"/>
      <c r="BA91" s="1383"/>
      <c r="BB91" s="1383"/>
      <c r="BC91" s="1383"/>
      <c r="BD91" s="1383"/>
      <c r="BE91" s="1383"/>
      <c r="BF91" s="352"/>
      <c r="BG91" s="353"/>
      <c r="BH91" s="1383">
        <v>12278</v>
      </c>
      <c r="BI91" s="1383"/>
      <c r="BJ91" s="1383"/>
      <c r="BK91" s="1383"/>
      <c r="BL91" s="1383"/>
      <c r="BM91" s="1383"/>
      <c r="BN91" s="1383"/>
      <c r="BO91" s="1383"/>
      <c r="BP91" s="1383"/>
      <c r="BQ91" s="1383"/>
      <c r="BR91" s="1383"/>
      <c r="BS91" s="1384">
        <v>9259</v>
      </c>
      <c r="BT91" s="1384"/>
      <c r="BU91" s="1384"/>
      <c r="BV91" s="1384"/>
      <c r="BW91" s="1384"/>
      <c r="BX91" s="1384"/>
      <c r="BY91" s="1384"/>
      <c r="BZ91" s="1384"/>
      <c r="CA91" s="1384"/>
      <c r="CB91" s="353"/>
      <c r="CC91" s="353"/>
    </row>
    <row r="92" spans="1:81" ht="13.35" customHeight="1">
      <c r="A92" s="340"/>
      <c r="B92" s="340" t="s">
        <v>408</v>
      </c>
      <c r="C92" s="1384">
        <v>19097</v>
      </c>
      <c r="D92" s="1384"/>
      <c r="E92" s="1384"/>
      <c r="F92" s="1384"/>
      <c r="G92" s="1384"/>
      <c r="H92" s="1385"/>
      <c r="I92" s="1385"/>
      <c r="J92" s="1384">
        <v>20880</v>
      </c>
      <c r="K92" s="1384"/>
      <c r="L92" s="1384"/>
      <c r="M92" s="1384"/>
      <c r="N92" s="1384"/>
      <c r="O92" s="1385"/>
      <c r="P92" s="1385"/>
      <c r="Q92" s="1384">
        <v>1415</v>
      </c>
      <c r="R92" s="1384"/>
      <c r="S92" s="1384"/>
      <c r="T92" s="1384"/>
      <c r="U92" s="1384"/>
      <c r="V92" s="1384"/>
      <c r="W92" s="1384"/>
      <c r="X92" s="1384"/>
      <c r="Y92" s="1384"/>
      <c r="Z92" s="1384">
        <v>1892</v>
      </c>
      <c r="AA92" s="1384"/>
      <c r="AB92" s="1384"/>
      <c r="AC92" s="1384"/>
      <c r="AD92" s="1384"/>
      <c r="AE92" s="1384"/>
      <c r="AF92" s="1384"/>
      <c r="AG92" s="1384"/>
      <c r="AH92" s="1384"/>
      <c r="AI92" s="1383">
        <v>151</v>
      </c>
      <c r="AJ92" s="1383"/>
      <c r="AK92" s="1383"/>
      <c r="AL92" s="1383"/>
      <c r="AM92" s="1383"/>
      <c r="AN92" s="1383"/>
      <c r="AO92" s="1383"/>
      <c r="AP92" s="1383"/>
      <c r="AQ92" s="1383"/>
      <c r="AR92" s="1383"/>
      <c r="AS92" s="1383"/>
      <c r="AT92" s="1383"/>
      <c r="AU92" s="1383"/>
      <c r="AV92" s="1383" t="s">
        <v>242</v>
      </c>
      <c r="AW92" s="1383"/>
      <c r="AX92" s="1383"/>
      <c r="AY92" s="1383"/>
      <c r="AZ92" s="1383"/>
      <c r="BA92" s="1383"/>
      <c r="BB92" s="1383"/>
      <c r="BC92" s="1383"/>
      <c r="BD92" s="1383"/>
      <c r="BE92" s="1383"/>
      <c r="BF92" s="1391"/>
      <c r="BG92" s="1391"/>
      <c r="BH92" s="1383">
        <v>11926</v>
      </c>
      <c r="BI92" s="1383"/>
      <c r="BJ92" s="1383"/>
      <c r="BK92" s="1383"/>
      <c r="BL92" s="1383"/>
      <c r="BM92" s="1383"/>
      <c r="BN92" s="1383"/>
      <c r="BO92" s="1383"/>
      <c r="BP92" s="1383"/>
      <c r="BQ92" s="1383"/>
      <c r="BR92" s="1383"/>
      <c r="BS92" s="1384">
        <v>8412</v>
      </c>
      <c r="BT92" s="1384"/>
      <c r="BU92" s="1384"/>
      <c r="BV92" s="1384"/>
      <c r="BW92" s="1384"/>
      <c r="BX92" s="1384"/>
      <c r="BY92" s="1384"/>
      <c r="BZ92" s="1384"/>
      <c r="CA92" s="1384"/>
      <c r="CB92" s="353"/>
      <c r="CC92" s="353"/>
    </row>
    <row r="93" spans="1:81" ht="13.35" customHeight="1">
      <c r="A93" s="340"/>
      <c r="B93" s="340"/>
      <c r="C93" s="353"/>
      <c r="D93" s="353"/>
      <c r="E93" s="353"/>
      <c r="F93" s="353"/>
      <c r="G93" s="353"/>
      <c r="H93" s="356"/>
      <c r="I93" s="356"/>
      <c r="J93" s="353"/>
      <c r="K93" s="353"/>
      <c r="L93" s="353"/>
      <c r="M93" s="353"/>
      <c r="N93" s="353"/>
      <c r="O93" s="356"/>
      <c r="P93" s="356"/>
      <c r="Q93" s="353"/>
      <c r="R93" s="353"/>
      <c r="S93" s="353"/>
      <c r="T93" s="353"/>
      <c r="U93" s="353"/>
      <c r="V93" s="353"/>
      <c r="W93" s="353"/>
      <c r="X93" s="353"/>
      <c r="Y93" s="353"/>
      <c r="Z93" s="353"/>
      <c r="AA93" s="353"/>
      <c r="AB93" s="353"/>
      <c r="AC93" s="353"/>
      <c r="AD93" s="353"/>
      <c r="AE93" s="353"/>
      <c r="AF93" s="353"/>
      <c r="AG93" s="353"/>
      <c r="AH93" s="353"/>
      <c r="AI93" s="352"/>
      <c r="AJ93" s="352"/>
      <c r="AK93" s="352"/>
      <c r="AL93" s="352"/>
      <c r="AM93" s="352"/>
      <c r="AN93" s="352"/>
      <c r="AO93" s="352"/>
      <c r="AP93" s="352"/>
      <c r="AQ93" s="352"/>
      <c r="AR93" s="352"/>
      <c r="AS93" s="352"/>
      <c r="AT93" s="352"/>
      <c r="AU93" s="352"/>
      <c r="AV93" s="352"/>
      <c r="AW93" s="352"/>
      <c r="AX93" s="352"/>
      <c r="AY93" s="352"/>
      <c r="AZ93" s="352"/>
      <c r="BA93" s="352"/>
      <c r="BB93" s="352"/>
      <c r="BC93" s="352"/>
      <c r="BD93" s="352"/>
      <c r="BE93" s="352"/>
      <c r="BF93" s="352"/>
      <c r="BG93" s="353"/>
      <c r="BH93" s="352"/>
      <c r="BI93" s="352"/>
      <c r="BJ93" s="352"/>
      <c r="BK93" s="352"/>
      <c r="BL93" s="352"/>
      <c r="BM93" s="352"/>
      <c r="BN93" s="352"/>
      <c r="BO93" s="352"/>
      <c r="BP93" s="352"/>
      <c r="BQ93" s="352"/>
      <c r="BR93" s="352"/>
      <c r="BS93" s="353"/>
      <c r="BT93" s="353"/>
      <c r="BU93" s="353"/>
      <c r="BV93" s="353"/>
      <c r="BW93" s="353"/>
      <c r="BX93" s="353"/>
      <c r="BY93" s="353"/>
      <c r="BZ93" s="353"/>
      <c r="CA93" s="353"/>
      <c r="CB93" s="353"/>
      <c r="CC93" s="353"/>
    </row>
    <row r="94" spans="1:81" ht="13.35" customHeight="1">
      <c r="A94" s="340">
        <v>2017</v>
      </c>
      <c r="B94" s="340" t="s">
        <v>409</v>
      </c>
      <c r="C94" s="1384">
        <v>14965</v>
      </c>
      <c r="D94" s="1384"/>
      <c r="E94" s="1384"/>
      <c r="F94" s="1384"/>
      <c r="G94" s="1384"/>
      <c r="H94" s="1385"/>
      <c r="I94" s="1385"/>
      <c r="J94" s="1384">
        <v>14858</v>
      </c>
      <c r="K94" s="1384"/>
      <c r="L94" s="1384"/>
      <c r="M94" s="1384"/>
      <c r="N94" s="1384"/>
      <c r="O94" s="1385"/>
      <c r="P94" s="1385"/>
      <c r="Q94" s="1384">
        <v>475</v>
      </c>
      <c r="R94" s="1384"/>
      <c r="S94" s="1384"/>
      <c r="T94" s="1384"/>
      <c r="U94" s="1384"/>
      <c r="V94" s="1384"/>
      <c r="W94" s="1384"/>
      <c r="X94" s="1384"/>
      <c r="Y94" s="1384"/>
      <c r="Z94" s="1384">
        <v>1380</v>
      </c>
      <c r="AA94" s="1384"/>
      <c r="AB94" s="1384"/>
      <c r="AC94" s="1384"/>
      <c r="AD94" s="1384"/>
      <c r="AE94" s="1384"/>
      <c r="AF94" s="1384"/>
      <c r="AG94" s="1384"/>
      <c r="AH94" s="1384"/>
      <c r="AI94" s="1383">
        <v>133</v>
      </c>
      <c r="AJ94" s="1383"/>
      <c r="AK94" s="1383"/>
      <c r="AL94" s="1383"/>
      <c r="AM94" s="1383"/>
      <c r="AN94" s="1383"/>
      <c r="AO94" s="1383"/>
      <c r="AP94" s="1383"/>
      <c r="AQ94" s="1383"/>
      <c r="AR94" s="1383"/>
      <c r="AS94" s="1383"/>
      <c r="AT94" s="1383"/>
      <c r="AU94" s="1383"/>
      <c r="AV94" s="1383" t="s">
        <v>242</v>
      </c>
      <c r="AW94" s="1383"/>
      <c r="AX94" s="1383"/>
      <c r="AY94" s="1383"/>
      <c r="AZ94" s="1383"/>
      <c r="BA94" s="1383"/>
      <c r="BB94" s="1383"/>
      <c r="BC94" s="1383"/>
      <c r="BD94" s="1383"/>
      <c r="BE94" s="1383"/>
      <c r="BF94" s="352"/>
      <c r="BG94" s="353"/>
      <c r="BH94" s="1383">
        <v>12789</v>
      </c>
      <c r="BI94" s="1383"/>
      <c r="BJ94" s="1383"/>
      <c r="BK94" s="1383"/>
      <c r="BL94" s="1383"/>
      <c r="BM94" s="1383"/>
      <c r="BN94" s="1383"/>
      <c r="BO94" s="1383"/>
      <c r="BP94" s="1383"/>
      <c r="BQ94" s="1383"/>
      <c r="BR94" s="1383"/>
      <c r="BS94" s="1384">
        <v>6281</v>
      </c>
      <c r="BT94" s="1384"/>
      <c r="BU94" s="1384"/>
      <c r="BV94" s="1384"/>
      <c r="BW94" s="1384"/>
      <c r="BX94" s="1384"/>
      <c r="BY94" s="1384"/>
      <c r="BZ94" s="1384"/>
      <c r="CA94" s="1384"/>
      <c r="CB94" s="353"/>
      <c r="CC94" s="353"/>
    </row>
    <row r="95" spans="1:81" ht="13.35" customHeight="1">
      <c r="A95" s="340"/>
      <c r="B95" s="340" t="s">
        <v>50</v>
      </c>
      <c r="C95" s="1384">
        <v>22653</v>
      </c>
      <c r="D95" s="1384"/>
      <c r="E95" s="1384"/>
      <c r="F95" s="1384"/>
      <c r="G95" s="1384"/>
      <c r="H95" s="1385"/>
      <c r="I95" s="1385"/>
      <c r="J95" s="1384">
        <v>23971</v>
      </c>
      <c r="K95" s="1384"/>
      <c r="L95" s="1384"/>
      <c r="M95" s="1384"/>
      <c r="N95" s="1384"/>
      <c r="O95" s="1385"/>
      <c r="P95" s="1385"/>
      <c r="Q95" s="1384">
        <v>1613</v>
      </c>
      <c r="R95" s="1384"/>
      <c r="S95" s="1384"/>
      <c r="T95" s="1384"/>
      <c r="U95" s="1384"/>
      <c r="V95" s="1384"/>
      <c r="W95" s="1384"/>
      <c r="X95" s="1384"/>
      <c r="Y95" s="1384"/>
      <c r="Z95" s="1384">
        <v>2047</v>
      </c>
      <c r="AA95" s="1384"/>
      <c r="AB95" s="1384"/>
      <c r="AC95" s="1384"/>
      <c r="AD95" s="1384"/>
      <c r="AE95" s="1384"/>
      <c r="AF95" s="1384"/>
      <c r="AG95" s="1384"/>
      <c r="AH95" s="1384"/>
      <c r="AI95" s="1383">
        <v>163</v>
      </c>
      <c r="AJ95" s="1383"/>
      <c r="AK95" s="1383"/>
      <c r="AL95" s="1383"/>
      <c r="AM95" s="1383"/>
      <c r="AN95" s="1383"/>
      <c r="AO95" s="1383"/>
      <c r="AP95" s="1383"/>
      <c r="AQ95" s="1383"/>
      <c r="AR95" s="1383"/>
      <c r="AS95" s="1383"/>
      <c r="AT95" s="1383"/>
      <c r="AU95" s="1383"/>
      <c r="AV95" s="1383" t="s">
        <v>242</v>
      </c>
      <c r="AW95" s="1383"/>
      <c r="AX95" s="1383"/>
      <c r="AY95" s="1383"/>
      <c r="AZ95" s="1383"/>
      <c r="BA95" s="1383"/>
      <c r="BB95" s="1383"/>
      <c r="BC95" s="1383"/>
      <c r="BD95" s="1383"/>
      <c r="BE95" s="1383"/>
      <c r="BF95" s="352"/>
      <c r="BG95" s="353"/>
      <c r="BH95" s="1383">
        <v>13372</v>
      </c>
      <c r="BI95" s="1383"/>
      <c r="BJ95" s="1383"/>
      <c r="BK95" s="1383"/>
      <c r="BL95" s="1383"/>
      <c r="BM95" s="1383"/>
      <c r="BN95" s="1383"/>
      <c r="BO95" s="1383"/>
      <c r="BP95" s="1383"/>
      <c r="BQ95" s="1383"/>
      <c r="BR95" s="1383"/>
      <c r="BS95" s="1384">
        <v>9658</v>
      </c>
      <c r="BT95" s="1384"/>
      <c r="BU95" s="1384"/>
      <c r="BV95" s="1384"/>
      <c r="BW95" s="1384"/>
      <c r="BX95" s="1384"/>
      <c r="BY95" s="1384"/>
      <c r="BZ95" s="1384"/>
      <c r="CA95" s="1384"/>
      <c r="CB95" s="353"/>
      <c r="CC95" s="353"/>
    </row>
    <row r="96" spans="1:81" ht="13.35" customHeight="1">
      <c r="A96" s="340"/>
      <c r="B96" s="340" t="s">
        <v>241</v>
      </c>
      <c r="C96" s="1384">
        <v>23223</v>
      </c>
      <c r="D96" s="1384"/>
      <c r="E96" s="1384"/>
      <c r="F96" s="1384"/>
      <c r="G96" s="1384"/>
      <c r="H96" s="1385"/>
      <c r="I96" s="1385"/>
      <c r="J96" s="1384">
        <v>25083</v>
      </c>
      <c r="K96" s="1384"/>
      <c r="L96" s="1384"/>
      <c r="M96" s="1384"/>
      <c r="N96" s="1384"/>
      <c r="O96" s="1385"/>
      <c r="P96" s="1385"/>
      <c r="Q96" s="1384">
        <v>1911</v>
      </c>
      <c r="R96" s="1384"/>
      <c r="S96" s="1384"/>
      <c r="T96" s="1384"/>
      <c r="U96" s="1384"/>
      <c r="V96" s="1384"/>
      <c r="W96" s="1384"/>
      <c r="X96" s="1384"/>
      <c r="Y96" s="1384"/>
      <c r="Z96" s="1384">
        <v>2043</v>
      </c>
      <c r="AA96" s="1384"/>
      <c r="AB96" s="1384"/>
      <c r="AC96" s="1384"/>
      <c r="AD96" s="1384"/>
      <c r="AE96" s="1384"/>
      <c r="AF96" s="1384"/>
      <c r="AG96" s="1384"/>
      <c r="AH96" s="1384"/>
      <c r="AI96" s="1383">
        <v>164</v>
      </c>
      <c r="AJ96" s="1383"/>
      <c r="AK96" s="1383"/>
      <c r="AL96" s="1383"/>
      <c r="AM96" s="1383"/>
      <c r="AN96" s="1383"/>
      <c r="AO96" s="1383"/>
      <c r="AP96" s="1383"/>
      <c r="AQ96" s="1383"/>
      <c r="AR96" s="1383"/>
      <c r="AS96" s="1383"/>
      <c r="AT96" s="1383"/>
      <c r="AU96" s="1383"/>
      <c r="AV96" s="1383" t="s">
        <v>242</v>
      </c>
      <c r="AW96" s="1383"/>
      <c r="AX96" s="1383"/>
      <c r="AY96" s="1383"/>
      <c r="AZ96" s="1383"/>
      <c r="BA96" s="1383"/>
      <c r="BB96" s="1383"/>
      <c r="BC96" s="1383"/>
      <c r="BD96" s="1383"/>
      <c r="BE96" s="1383"/>
      <c r="BF96" s="352"/>
      <c r="BG96" s="353"/>
      <c r="BH96" s="1383">
        <v>12124</v>
      </c>
      <c r="BI96" s="1383"/>
      <c r="BJ96" s="1383"/>
      <c r="BK96" s="1383"/>
      <c r="BL96" s="1383"/>
      <c r="BM96" s="1383"/>
      <c r="BN96" s="1383"/>
      <c r="BO96" s="1383"/>
      <c r="BP96" s="1383"/>
      <c r="BQ96" s="1383"/>
      <c r="BR96" s="1383"/>
      <c r="BS96" s="1384">
        <v>9630</v>
      </c>
      <c r="BT96" s="1384"/>
      <c r="BU96" s="1384"/>
      <c r="BV96" s="1384"/>
      <c r="BW96" s="1384"/>
      <c r="BX96" s="1384"/>
      <c r="BY96" s="1384"/>
      <c r="BZ96" s="1384"/>
      <c r="CA96" s="1384"/>
      <c r="CB96" s="353"/>
      <c r="CC96" s="353"/>
    </row>
    <row r="97" spans="1:81" s="417" customFormat="1" ht="13.35" customHeight="1">
      <c r="A97" s="415"/>
      <c r="B97" s="415" t="s">
        <v>408</v>
      </c>
      <c r="C97" s="1388">
        <v>19538</v>
      </c>
      <c r="D97" s="1388"/>
      <c r="E97" s="1388"/>
      <c r="F97" s="1388"/>
      <c r="G97" s="1388"/>
      <c r="H97" s="1390"/>
      <c r="I97" s="1390"/>
      <c r="J97" s="1388">
        <v>22159</v>
      </c>
      <c r="K97" s="1388"/>
      <c r="L97" s="1388"/>
      <c r="M97" s="1388"/>
      <c r="N97" s="1388"/>
      <c r="O97" s="1390"/>
      <c r="P97" s="1390"/>
      <c r="Q97" s="1388">
        <v>1338</v>
      </c>
      <c r="R97" s="1388"/>
      <c r="S97" s="1388"/>
      <c r="T97" s="1388"/>
      <c r="U97" s="1388"/>
      <c r="V97" s="1388"/>
      <c r="W97" s="1388"/>
      <c r="X97" s="1388"/>
      <c r="Y97" s="1388"/>
      <c r="Z97" s="1388">
        <v>1911</v>
      </c>
      <c r="AA97" s="1388"/>
      <c r="AB97" s="1388"/>
      <c r="AC97" s="1388"/>
      <c r="AD97" s="1388"/>
      <c r="AE97" s="1388"/>
      <c r="AF97" s="1388"/>
      <c r="AG97" s="1388"/>
      <c r="AH97" s="1388"/>
      <c r="AI97" s="1387">
        <v>147</v>
      </c>
      <c r="AJ97" s="1387"/>
      <c r="AK97" s="1387"/>
      <c r="AL97" s="1387"/>
      <c r="AM97" s="1387"/>
      <c r="AN97" s="1387"/>
      <c r="AO97" s="1387"/>
      <c r="AP97" s="1387"/>
      <c r="AQ97" s="1387"/>
      <c r="AR97" s="1387"/>
      <c r="AS97" s="1387"/>
      <c r="AT97" s="1387"/>
      <c r="AU97" s="1387"/>
      <c r="AV97" s="1383" t="s">
        <v>242</v>
      </c>
      <c r="AW97" s="1383"/>
      <c r="AX97" s="1383"/>
      <c r="AY97" s="1383"/>
      <c r="AZ97" s="1383"/>
      <c r="BA97" s="1383"/>
      <c r="BB97" s="1383"/>
      <c r="BC97" s="1383"/>
      <c r="BD97" s="1383"/>
      <c r="BE97" s="1383"/>
      <c r="BF97" s="1389"/>
      <c r="BG97" s="1389"/>
      <c r="BH97" s="1387">
        <v>12193</v>
      </c>
      <c r="BI97" s="1387"/>
      <c r="BJ97" s="1387"/>
      <c r="BK97" s="1387"/>
      <c r="BL97" s="1387"/>
      <c r="BM97" s="1387"/>
      <c r="BN97" s="1387"/>
      <c r="BO97" s="1387"/>
      <c r="BP97" s="1387"/>
      <c r="BQ97" s="1387"/>
      <c r="BR97" s="1387"/>
      <c r="BS97" s="1388">
        <v>8422</v>
      </c>
      <c r="BT97" s="1388"/>
      <c r="BU97" s="1388"/>
      <c r="BV97" s="1388"/>
      <c r="BW97" s="1388"/>
      <c r="BX97" s="1388"/>
      <c r="BY97" s="1388"/>
      <c r="BZ97" s="1388"/>
      <c r="CA97" s="1388"/>
      <c r="CB97" s="416"/>
      <c r="CC97" s="416"/>
    </row>
    <row r="98" spans="1:81" s="417" customFormat="1" ht="13.35" customHeight="1">
      <c r="A98" s="415"/>
      <c r="B98" s="415"/>
      <c r="C98" s="456"/>
      <c r="D98" s="456"/>
      <c r="E98" s="456"/>
      <c r="F98" s="456"/>
      <c r="G98" s="456"/>
      <c r="H98" s="459"/>
      <c r="I98" s="459"/>
      <c r="J98" s="456"/>
      <c r="K98" s="456"/>
      <c r="L98" s="456"/>
      <c r="M98" s="456"/>
      <c r="N98" s="456"/>
      <c r="O98" s="459"/>
      <c r="P98" s="459"/>
      <c r="Q98" s="456"/>
      <c r="R98" s="456"/>
      <c r="S98" s="456"/>
      <c r="T98" s="456"/>
      <c r="U98" s="456"/>
      <c r="V98" s="456"/>
      <c r="W98" s="456"/>
      <c r="X98" s="456"/>
      <c r="Y98" s="456"/>
      <c r="Z98" s="456"/>
      <c r="AA98" s="456"/>
      <c r="AB98" s="456"/>
      <c r="AC98" s="456"/>
      <c r="AD98" s="456"/>
      <c r="AE98" s="456"/>
      <c r="AF98" s="456"/>
      <c r="AG98" s="456"/>
      <c r="AH98" s="456"/>
      <c r="AI98" s="457"/>
      <c r="AJ98" s="457"/>
      <c r="AK98" s="457"/>
      <c r="AL98" s="457"/>
      <c r="AM98" s="457"/>
      <c r="AN98" s="457"/>
      <c r="AO98" s="457"/>
      <c r="AP98" s="457"/>
      <c r="AQ98" s="457"/>
      <c r="AR98" s="457"/>
      <c r="AS98" s="457"/>
      <c r="AT98" s="457"/>
      <c r="AU98" s="457"/>
      <c r="AV98" s="455"/>
      <c r="AW98" s="455"/>
      <c r="AX98" s="455"/>
      <c r="AY98" s="455"/>
      <c r="AZ98" s="455"/>
      <c r="BA98" s="455"/>
      <c r="BB98" s="455"/>
      <c r="BC98" s="455"/>
      <c r="BD98" s="455"/>
      <c r="BE98" s="455"/>
      <c r="BF98" s="458"/>
      <c r="BG98" s="458"/>
      <c r="BH98" s="457"/>
      <c r="BI98" s="457"/>
      <c r="BJ98" s="457"/>
      <c r="BK98" s="457"/>
      <c r="BL98" s="457"/>
      <c r="BM98" s="457"/>
      <c r="BN98" s="457"/>
      <c r="BO98" s="457"/>
      <c r="BP98" s="457"/>
      <c r="BQ98" s="457"/>
      <c r="BR98" s="457"/>
      <c r="BS98" s="456"/>
      <c r="BT98" s="456"/>
      <c r="BU98" s="456"/>
      <c r="BV98" s="456"/>
      <c r="BW98" s="456"/>
      <c r="BX98" s="456"/>
      <c r="BY98" s="456"/>
      <c r="BZ98" s="456"/>
      <c r="CA98" s="456"/>
      <c r="CB98" s="456"/>
      <c r="CC98" s="456"/>
    </row>
    <row r="99" spans="1:81" s="417" customFormat="1" ht="13.35" customHeight="1">
      <c r="A99" s="451">
        <v>2018</v>
      </c>
      <c r="B99" s="451" t="s">
        <v>409</v>
      </c>
      <c r="C99" s="1384">
        <v>14706</v>
      </c>
      <c r="D99" s="1384"/>
      <c r="E99" s="1384"/>
      <c r="F99" s="1384"/>
      <c r="G99" s="1384"/>
      <c r="H99" s="1385"/>
      <c r="I99" s="1385"/>
      <c r="J99" s="1384">
        <v>14224</v>
      </c>
      <c r="K99" s="1384"/>
      <c r="L99" s="1384"/>
      <c r="M99" s="1384"/>
      <c r="N99" s="1384"/>
      <c r="O99" s="1385"/>
      <c r="P99" s="1385"/>
      <c r="Q99" s="1384">
        <v>374</v>
      </c>
      <c r="R99" s="1384"/>
      <c r="S99" s="1384"/>
      <c r="T99" s="1384"/>
      <c r="U99" s="1384"/>
      <c r="V99" s="1384"/>
      <c r="W99" s="1384"/>
      <c r="X99" s="1384"/>
      <c r="Y99" s="1384"/>
      <c r="Z99" s="1384">
        <v>1210</v>
      </c>
      <c r="AA99" s="1384"/>
      <c r="AB99" s="1384"/>
      <c r="AC99" s="1384"/>
      <c r="AD99" s="1384"/>
      <c r="AE99" s="1384"/>
      <c r="AF99" s="1384"/>
      <c r="AG99" s="1384"/>
      <c r="AH99" s="1384"/>
      <c r="AI99" s="1383">
        <v>128</v>
      </c>
      <c r="AJ99" s="1383"/>
      <c r="AK99" s="1383"/>
      <c r="AL99" s="1383"/>
      <c r="AM99" s="1383"/>
      <c r="AN99" s="1383"/>
      <c r="AO99" s="1383"/>
      <c r="AP99" s="1383"/>
      <c r="AQ99" s="1383"/>
      <c r="AR99" s="1383"/>
      <c r="AS99" s="1383"/>
      <c r="AT99" s="1383"/>
      <c r="AU99" s="1383"/>
      <c r="AV99" s="1383" t="s">
        <v>242</v>
      </c>
      <c r="AW99" s="1383"/>
      <c r="AX99" s="1383"/>
      <c r="AY99" s="1383"/>
      <c r="AZ99" s="1383"/>
      <c r="BA99" s="1383"/>
      <c r="BB99" s="1383"/>
      <c r="BC99" s="1383"/>
      <c r="BD99" s="1383"/>
      <c r="BE99" s="1383"/>
      <c r="BF99" s="455"/>
      <c r="BG99" s="454"/>
      <c r="BH99" s="1383">
        <v>11889</v>
      </c>
      <c r="BI99" s="1383"/>
      <c r="BJ99" s="1383"/>
      <c r="BK99" s="1383"/>
      <c r="BL99" s="1383"/>
      <c r="BM99" s="1383"/>
      <c r="BN99" s="1383"/>
      <c r="BO99" s="1383"/>
      <c r="BP99" s="1383"/>
      <c r="BQ99" s="1383"/>
      <c r="BR99" s="1383"/>
      <c r="BS99" s="1384">
        <v>5927</v>
      </c>
      <c r="BT99" s="1384"/>
      <c r="BU99" s="1384"/>
      <c r="BV99" s="1384"/>
      <c r="BW99" s="1384"/>
      <c r="BX99" s="1384"/>
      <c r="BY99" s="1384"/>
      <c r="BZ99" s="1384"/>
      <c r="CA99" s="1384"/>
      <c r="CB99" s="456"/>
      <c r="CC99" s="456"/>
    </row>
    <row r="100" spans="1:81" s="417" customFormat="1" ht="13.35" customHeight="1">
      <c r="A100" s="506"/>
      <c r="B100" s="506" t="s">
        <v>50</v>
      </c>
      <c r="C100" s="1384">
        <v>24356</v>
      </c>
      <c r="D100" s="1384"/>
      <c r="E100" s="1384"/>
      <c r="F100" s="1384"/>
      <c r="G100" s="1384"/>
      <c r="H100" s="1385"/>
      <c r="I100" s="1385"/>
      <c r="J100" s="1384">
        <v>24928</v>
      </c>
      <c r="K100" s="1384"/>
      <c r="L100" s="1384"/>
      <c r="M100" s="1384"/>
      <c r="N100" s="1384"/>
      <c r="O100" s="1385"/>
      <c r="P100" s="1385"/>
      <c r="Q100" s="1384">
        <v>1554</v>
      </c>
      <c r="R100" s="1384"/>
      <c r="S100" s="1384"/>
      <c r="T100" s="1384"/>
      <c r="U100" s="1384"/>
      <c r="V100" s="1384"/>
      <c r="W100" s="1384"/>
      <c r="X100" s="1384"/>
      <c r="Y100" s="1384"/>
      <c r="Z100" s="1384">
        <v>2046</v>
      </c>
      <c r="AA100" s="1384"/>
      <c r="AB100" s="1384"/>
      <c r="AC100" s="1384"/>
      <c r="AD100" s="1384"/>
      <c r="AE100" s="1384"/>
      <c r="AF100" s="1384"/>
      <c r="AG100" s="1384"/>
      <c r="AH100" s="1384"/>
      <c r="AI100" s="1383">
        <v>167</v>
      </c>
      <c r="AJ100" s="1383"/>
      <c r="AK100" s="1383"/>
      <c r="AL100" s="1383"/>
      <c r="AM100" s="1383"/>
      <c r="AN100" s="1383"/>
      <c r="AO100" s="1383"/>
      <c r="AP100" s="1383"/>
      <c r="AQ100" s="1383"/>
      <c r="AR100" s="1383"/>
      <c r="AS100" s="1383"/>
      <c r="AT100" s="1383"/>
      <c r="AU100" s="1383"/>
      <c r="AV100" s="1383" t="s">
        <v>242</v>
      </c>
      <c r="AW100" s="1383"/>
      <c r="AX100" s="1383"/>
      <c r="AY100" s="1383"/>
      <c r="AZ100" s="1383"/>
      <c r="BA100" s="1383"/>
      <c r="BB100" s="1383"/>
      <c r="BC100" s="1383"/>
      <c r="BD100" s="1383"/>
      <c r="BE100" s="1383"/>
      <c r="BF100" s="503"/>
      <c r="BG100" s="504"/>
      <c r="BH100" s="1383">
        <v>12918</v>
      </c>
      <c r="BI100" s="1383"/>
      <c r="BJ100" s="1383"/>
      <c r="BK100" s="1383"/>
      <c r="BL100" s="1383"/>
      <c r="BM100" s="1383"/>
      <c r="BN100" s="1383"/>
      <c r="BO100" s="1383"/>
      <c r="BP100" s="1383"/>
      <c r="BQ100" s="1383"/>
      <c r="BR100" s="1383"/>
      <c r="BS100" s="1384">
        <v>9463</v>
      </c>
      <c r="BT100" s="1384"/>
      <c r="BU100" s="1384"/>
      <c r="BV100" s="1384"/>
      <c r="BW100" s="1384"/>
      <c r="BX100" s="1384"/>
      <c r="BY100" s="1384"/>
      <c r="BZ100" s="1384"/>
      <c r="CA100" s="1384"/>
      <c r="CB100" s="507"/>
      <c r="CC100" s="507"/>
    </row>
    <row r="101" spans="1:81" s="417" customFormat="1" ht="13.35" customHeight="1">
      <c r="A101" s="528"/>
      <c r="B101" s="528" t="s">
        <v>241</v>
      </c>
      <c r="C101" s="1384">
        <v>23260</v>
      </c>
      <c r="D101" s="1384"/>
      <c r="E101" s="1384"/>
      <c r="F101" s="1384"/>
      <c r="G101" s="1384"/>
      <c r="H101" s="1385"/>
      <c r="I101" s="1385"/>
      <c r="J101" s="1384">
        <v>24450</v>
      </c>
      <c r="K101" s="1384"/>
      <c r="L101" s="1384"/>
      <c r="M101" s="1384"/>
      <c r="N101" s="1384"/>
      <c r="O101" s="1385"/>
      <c r="P101" s="1385"/>
      <c r="Q101" s="1384">
        <v>1507</v>
      </c>
      <c r="R101" s="1384"/>
      <c r="S101" s="1384"/>
      <c r="T101" s="1384"/>
      <c r="U101" s="1384"/>
      <c r="V101" s="1384"/>
      <c r="W101" s="1384"/>
      <c r="X101" s="1384"/>
      <c r="Y101" s="1384"/>
      <c r="Z101" s="1384">
        <v>2014</v>
      </c>
      <c r="AA101" s="1384"/>
      <c r="AB101" s="1384"/>
      <c r="AC101" s="1384"/>
      <c r="AD101" s="1384"/>
      <c r="AE101" s="1384"/>
      <c r="AF101" s="1384"/>
      <c r="AG101" s="1384"/>
      <c r="AH101" s="1384"/>
      <c r="AI101" s="1383">
        <v>154</v>
      </c>
      <c r="AJ101" s="1383"/>
      <c r="AK101" s="1383"/>
      <c r="AL101" s="1383"/>
      <c r="AM101" s="1383"/>
      <c r="AN101" s="1383"/>
      <c r="AO101" s="1383"/>
      <c r="AP101" s="1383"/>
      <c r="AQ101" s="1383"/>
      <c r="AR101" s="1383"/>
      <c r="AS101" s="1383"/>
      <c r="AT101" s="1383"/>
      <c r="AU101" s="1383"/>
      <c r="AV101" s="1383" t="s">
        <v>242</v>
      </c>
      <c r="AW101" s="1383"/>
      <c r="AX101" s="1383"/>
      <c r="AY101" s="1383"/>
      <c r="AZ101" s="1383"/>
      <c r="BA101" s="1383"/>
      <c r="BB101" s="1383"/>
      <c r="BC101" s="1383"/>
      <c r="BD101" s="1383"/>
      <c r="BE101" s="1383"/>
      <c r="BF101" s="526"/>
      <c r="BG101" s="525"/>
      <c r="BH101" s="1383">
        <v>11783</v>
      </c>
      <c r="BI101" s="1383"/>
      <c r="BJ101" s="1383"/>
      <c r="BK101" s="1383"/>
      <c r="BL101" s="1383"/>
      <c r="BM101" s="1383"/>
      <c r="BN101" s="1383"/>
      <c r="BO101" s="1383"/>
      <c r="BP101" s="1383"/>
      <c r="BQ101" s="1383"/>
      <c r="BR101" s="1383"/>
      <c r="BS101" s="1384">
        <v>9577</v>
      </c>
      <c r="BT101" s="1384"/>
      <c r="BU101" s="1384"/>
      <c r="BV101" s="1384"/>
      <c r="BW101" s="1384"/>
      <c r="BX101" s="1384"/>
      <c r="BY101" s="1384"/>
      <c r="BZ101" s="1384"/>
      <c r="CA101" s="1384"/>
      <c r="CB101" s="524"/>
      <c r="CC101" s="524"/>
    </row>
    <row r="102" spans="1:81" s="417" customFormat="1" ht="13.35" customHeight="1">
      <c r="A102" s="605"/>
      <c r="B102" s="605" t="s">
        <v>408</v>
      </c>
      <c r="C102" s="1384">
        <v>20322</v>
      </c>
      <c r="D102" s="1384"/>
      <c r="E102" s="1384"/>
      <c r="F102" s="1384"/>
      <c r="G102" s="1384"/>
      <c r="H102" s="1385"/>
      <c r="I102" s="1385"/>
      <c r="J102" s="1384">
        <v>21809</v>
      </c>
      <c r="K102" s="1384"/>
      <c r="L102" s="1384"/>
      <c r="M102" s="1384"/>
      <c r="N102" s="1384"/>
      <c r="O102" s="1385"/>
      <c r="P102" s="1385"/>
      <c r="Q102" s="1384">
        <v>1298</v>
      </c>
      <c r="R102" s="1384"/>
      <c r="S102" s="1384"/>
      <c r="T102" s="1384"/>
      <c r="U102" s="1384"/>
      <c r="V102" s="1384"/>
      <c r="W102" s="1384"/>
      <c r="X102" s="1384"/>
      <c r="Y102" s="1384"/>
      <c r="Z102" s="1384">
        <v>1987</v>
      </c>
      <c r="AA102" s="1384"/>
      <c r="AB102" s="1384"/>
      <c r="AC102" s="1384"/>
      <c r="AD102" s="1384"/>
      <c r="AE102" s="1384"/>
      <c r="AF102" s="1384"/>
      <c r="AG102" s="1384"/>
      <c r="AH102" s="1384"/>
      <c r="AI102" s="1383">
        <v>148</v>
      </c>
      <c r="AJ102" s="1383"/>
      <c r="AK102" s="1383"/>
      <c r="AL102" s="1383"/>
      <c r="AM102" s="1383"/>
      <c r="AN102" s="1383"/>
      <c r="AO102" s="1383"/>
      <c r="AP102" s="1383"/>
      <c r="AQ102" s="1383"/>
      <c r="AR102" s="1383"/>
      <c r="AS102" s="1383"/>
      <c r="AT102" s="1383"/>
      <c r="AU102" s="1383"/>
      <c r="AV102" s="1383" t="s">
        <v>242</v>
      </c>
      <c r="AW102" s="1383"/>
      <c r="AX102" s="1383"/>
      <c r="AY102" s="1383"/>
      <c r="AZ102" s="1383"/>
      <c r="BA102" s="1383"/>
      <c r="BB102" s="1383"/>
      <c r="BC102" s="1383"/>
      <c r="BD102" s="1383"/>
      <c r="BE102" s="1383"/>
      <c r="BF102" s="607"/>
      <c r="BG102" s="608"/>
      <c r="BH102" s="1383">
        <v>10919</v>
      </c>
      <c r="BI102" s="1383"/>
      <c r="BJ102" s="1383"/>
      <c r="BK102" s="1383"/>
      <c r="BL102" s="1383"/>
      <c r="BM102" s="1383"/>
      <c r="BN102" s="1383"/>
      <c r="BO102" s="1383"/>
      <c r="BP102" s="1383"/>
      <c r="BQ102" s="1383"/>
      <c r="BR102" s="1383"/>
      <c r="BS102" s="1384">
        <v>8689</v>
      </c>
      <c r="BT102" s="1384"/>
      <c r="BU102" s="1384"/>
      <c r="BV102" s="1384"/>
      <c r="BW102" s="1384"/>
      <c r="BX102" s="1384"/>
      <c r="BY102" s="1384"/>
      <c r="BZ102" s="1384"/>
      <c r="CA102" s="1384"/>
      <c r="CB102" s="609"/>
      <c r="CC102" s="609"/>
    </row>
    <row r="103" spans="1:81" s="417" customFormat="1" ht="13.35" customHeight="1">
      <c r="A103" s="681"/>
      <c r="B103" s="681"/>
      <c r="C103" s="684"/>
      <c r="D103" s="684"/>
      <c r="E103" s="684"/>
      <c r="F103" s="684"/>
      <c r="G103" s="684"/>
      <c r="H103" s="685"/>
      <c r="I103" s="685"/>
      <c r="J103" s="684"/>
      <c r="K103" s="684"/>
      <c r="L103" s="684"/>
      <c r="M103" s="684"/>
      <c r="N103" s="684"/>
      <c r="O103" s="685"/>
      <c r="P103" s="685"/>
      <c r="Q103" s="684"/>
      <c r="R103" s="684"/>
      <c r="S103" s="684"/>
      <c r="T103" s="684"/>
      <c r="U103" s="684"/>
      <c r="V103" s="684"/>
      <c r="W103" s="684"/>
      <c r="X103" s="684"/>
      <c r="Y103" s="684"/>
      <c r="Z103" s="684"/>
      <c r="AA103" s="684"/>
      <c r="AB103" s="684"/>
      <c r="AC103" s="684"/>
      <c r="AD103" s="684"/>
      <c r="AE103" s="684"/>
      <c r="AF103" s="684"/>
      <c r="AG103" s="684"/>
      <c r="AH103" s="684"/>
      <c r="AI103" s="683"/>
      <c r="AJ103" s="683"/>
      <c r="AK103" s="683"/>
      <c r="AL103" s="683"/>
      <c r="AM103" s="683"/>
      <c r="AN103" s="683"/>
      <c r="AO103" s="683"/>
      <c r="AP103" s="683"/>
      <c r="AQ103" s="683"/>
      <c r="AR103" s="683"/>
      <c r="AS103" s="683"/>
      <c r="AT103" s="683"/>
      <c r="AU103" s="683"/>
      <c r="AV103" s="683"/>
      <c r="AW103" s="683"/>
      <c r="AX103" s="683"/>
      <c r="AY103" s="683"/>
      <c r="AZ103" s="683"/>
      <c r="BA103" s="683"/>
      <c r="BB103" s="683"/>
      <c r="BC103" s="683"/>
      <c r="BD103" s="683"/>
      <c r="BE103" s="683"/>
      <c r="BF103" s="683"/>
      <c r="BG103" s="684"/>
      <c r="BH103" s="683"/>
      <c r="BI103" s="683"/>
      <c r="BJ103" s="683"/>
      <c r="BK103" s="683"/>
      <c r="BL103" s="683"/>
      <c r="BM103" s="683"/>
      <c r="BN103" s="683"/>
      <c r="BO103" s="683"/>
      <c r="BP103" s="683"/>
      <c r="BQ103" s="683"/>
      <c r="BR103" s="683"/>
      <c r="BS103" s="684"/>
      <c r="BT103" s="684"/>
      <c r="BU103" s="684"/>
      <c r="BV103" s="684"/>
      <c r="BW103" s="684"/>
      <c r="BX103" s="684"/>
      <c r="BY103" s="684"/>
      <c r="BZ103" s="684"/>
      <c r="CA103" s="684"/>
      <c r="CB103" s="687"/>
      <c r="CC103" s="687"/>
    </row>
    <row r="104" spans="1:81" s="417" customFormat="1" ht="13.35" customHeight="1">
      <c r="A104" s="681">
        <v>2019</v>
      </c>
      <c r="B104" s="681" t="s">
        <v>409</v>
      </c>
      <c r="C104" s="1384">
        <v>15810</v>
      </c>
      <c r="D104" s="1384"/>
      <c r="E104" s="1384"/>
      <c r="F104" s="1384"/>
      <c r="G104" s="1384"/>
      <c r="H104" s="1385"/>
      <c r="I104" s="1385"/>
      <c r="J104" s="1384">
        <v>14102</v>
      </c>
      <c r="K104" s="1384"/>
      <c r="L104" s="1384"/>
      <c r="M104" s="1384"/>
      <c r="N104" s="1384"/>
      <c r="O104" s="1385"/>
      <c r="P104" s="1385"/>
      <c r="Q104" s="1384">
        <v>406</v>
      </c>
      <c r="R104" s="1384"/>
      <c r="S104" s="1384"/>
      <c r="T104" s="1384"/>
      <c r="U104" s="1384"/>
      <c r="V104" s="1384"/>
      <c r="W104" s="1384"/>
      <c r="X104" s="1384"/>
      <c r="Y104" s="1384"/>
      <c r="Z104" s="1384">
        <v>1341</v>
      </c>
      <c r="AA104" s="1384"/>
      <c r="AB104" s="1384"/>
      <c r="AC104" s="1384"/>
      <c r="AD104" s="1384"/>
      <c r="AE104" s="1384"/>
      <c r="AF104" s="1384"/>
      <c r="AG104" s="1384"/>
      <c r="AH104" s="1384"/>
      <c r="AI104" s="1383" t="s">
        <v>242</v>
      </c>
      <c r="AJ104" s="1383"/>
      <c r="AK104" s="1383"/>
      <c r="AL104" s="1383"/>
      <c r="AM104" s="1383"/>
      <c r="AN104" s="1383"/>
      <c r="AO104" s="1383"/>
      <c r="AP104" s="1383"/>
      <c r="AQ104" s="1383"/>
      <c r="AR104" s="1383"/>
      <c r="AS104" s="1383"/>
      <c r="AT104" s="1383"/>
      <c r="AU104" s="1383"/>
      <c r="AV104" s="1383" t="s">
        <v>242</v>
      </c>
      <c r="AW104" s="1383"/>
      <c r="AX104" s="1383"/>
      <c r="AY104" s="1383"/>
      <c r="AZ104" s="1383"/>
      <c r="BA104" s="1383"/>
      <c r="BB104" s="1383"/>
      <c r="BC104" s="1383"/>
      <c r="BD104" s="1383"/>
      <c r="BE104" s="1383"/>
      <c r="BF104" s="683"/>
      <c r="BG104" s="684"/>
      <c r="BH104" s="1383">
        <v>11069</v>
      </c>
      <c r="BI104" s="1383"/>
      <c r="BJ104" s="1383"/>
      <c r="BK104" s="1383"/>
      <c r="BL104" s="1383"/>
      <c r="BM104" s="1383"/>
      <c r="BN104" s="1383"/>
      <c r="BO104" s="1383"/>
      <c r="BP104" s="1383"/>
      <c r="BQ104" s="1383"/>
      <c r="BR104" s="1383"/>
      <c r="BS104" s="1384">
        <v>6551</v>
      </c>
      <c r="BT104" s="1384"/>
      <c r="BU104" s="1384"/>
      <c r="BV104" s="1384"/>
      <c r="BW104" s="1384"/>
      <c r="BX104" s="1384"/>
      <c r="BY104" s="1384"/>
      <c r="BZ104" s="1384"/>
      <c r="CA104" s="1384"/>
      <c r="CB104" s="687"/>
      <c r="CC104" s="687"/>
    </row>
    <row r="105" spans="1:81" ht="13.35" customHeight="1">
      <c r="A105" s="70"/>
      <c r="B105" s="340"/>
      <c r="C105" s="1384"/>
      <c r="D105" s="1384"/>
      <c r="E105" s="1384"/>
      <c r="F105" s="1384"/>
      <c r="G105" s="1384"/>
      <c r="H105" s="1384"/>
      <c r="I105" s="353"/>
      <c r="J105" s="1384"/>
      <c r="K105" s="1384"/>
      <c r="L105" s="1384"/>
      <c r="M105" s="1384"/>
      <c r="N105" s="1384"/>
      <c r="O105" s="1384"/>
      <c r="P105" s="353"/>
      <c r="Q105" s="1384"/>
      <c r="R105" s="1384"/>
      <c r="S105" s="1384"/>
      <c r="T105" s="1384"/>
      <c r="U105" s="1384"/>
      <c r="V105" s="1384"/>
      <c r="W105" s="1384"/>
      <c r="X105" s="1384"/>
      <c r="Y105" s="353"/>
      <c r="Z105" s="1384"/>
      <c r="AA105" s="1384"/>
      <c r="AB105" s="1384"/>
      <c r="AC105" s="1384"/>
      <c r="AD105" s="1384"/>
      <c r="AE105" s="1384"/>
      <c r="AF105" s="1384"/>
      <c r="AG105" s="1384"/>
      <c r="AH105" s="353"/>
      <c r="AI105" s="1383"/>
      <c r="AJ105" s="1383"/>
      <c r="AK105" s="1383"/>
      <c r="AL105" s="1383"/>
      <c r="AM105" s="1383"/>
      <c r="AN105" s="1383"/>
      <c r="AO105" s="1383"/>
      <c r="AP105" s="1383"/>
      <c r="AQ105" s="1383"/>
      <c r="AR105" s="1383"/>
      <c r="AS105" s="1383"/>
      <c r="AT105" s="1383"/>
      <c r="AU105" s="353"/>
      <c r="AV105" s="1383"/>
      <c r="AW105" s="1383"/>
      <c r="AX105" s="1383"/>
      <c r="AY105" s="1383"/>
      <c r="AZ105" s="1383"/>
      <c r="BA105" s="1383"/>
      <c r="BB105" s="1383"/>
      <c r="BC105" s="1383"/>
      <c r="BD105" s="1383"/>
      <c r="BE105" s="1383"/>
      <c r="BF105" s="1383"/>
      <c r="BG105" s="353"/>
      <c r="BH105" s="1383"/>
      <c r="BI105" s="1383"/>
      <c r="BJ105" s="1383"/>
      <c r="BK105" s="1383"/>
      <c r="BL105" s="1383"/>
      <c r="BM105" s="1383"/>
      <c r="BN105" s="1383"/>
      <c r="BO105" s="1383"/>
      <c r="BP105" s="1383"/>
      <c r="BQ105" s="1383"/>
      <c r="BR105" s="353"/>
      <c r="BS105" s="1384"/>
      <c r="BT105" s="1384"/>
      <c r="BU105" s="1384"/>
      <c r="BV105" s="1384"/>
      <c r="BW105" s="1384"/>
      <c r="BX105" s="1384"/>
      <c r="BY105" s="1384"/>
      <c r="BZ105" s="1384"/>
      <c r="CA105" s="1384"/>
      <c r="CB105" s="1384"/>
      <c r="CC105" s="353"/>
    </row>
    <row r="106" spans="1:81" s="228" customFormat="1" ht="13.35" customHeight="1">
      <c r="A106" s="228" t="s">
        <v>1085</v>
      </c>
      <c r="B106" s="358"/>
      <c r="C106" s="339"/>
      <c r="D106" s="339"/>
      <c r="E106" s="339"/>
      <c r="F106" s="339"/>
      <c r="G106" s="339"/>
      <c r="H106" s="339"/>
      <c r="I106" s="339"/>
      <c r="J106" s="353"/>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1219</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1084</v>
      </c>
      <c r="B108" s="340"/>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s="228" customFormat="1" ht="13.35" customHeight="1">
      <c r="A109" s="228" t="s">
        <v>1220</v>
      </c>
      <c r="C109" s="339"/>
      <c r="D109" s="339"/>
      <c r="E109" s="339"/>
      <c r="F109" s="339"/>
      <c r="G109" s="339"/>
      <c r="H109" s="339"/>
      <c r="I109" s="339"/>
      <c r="J109" s="339"/>
      <c r="K109" s="339"/>
      <c r="L109" s="339"/>
      <c r="M109" s="339"/>
      <c r="N109" s="339"/>
      <c r="O109" s="339"/>
      <c r="P109" s="339"/>
      <c r="Q109" s="339"/>
      <c r="R109" s="339"/>
      <c r="S109" s="339"/>
      <c r="T109" s="339"/>
      <c r="U109" s="339"/>
      <c r="V109" s="339"/>
      <c r="W109" s="339"/>
      <c r="X109" s="339"/>
      <c r="Y109" s="339"/>
      <c r="Z109" s="339"/>
      <c r="AA109" s="339"/>
      <c r="AB109" s="339"/>
      <c r="AC109" s="339"/>
      <c r="AD109" s="339"/>
      <c r="AE109" s="339"/>
      <c r="AF109" s="339"/>
      <c r="AG109" s="339"/>
      <c r="AH109" s="339"/>
      <c r="AI109" s="339"/>
      <c r="AJ109" s="339"/>
      <c r="AK109" s="339"/>
      <c r="AL109" s="339"/>
      <c r="AM109" s="339"/>
      <c r="AN109" s="339"/>
      <c r="AO109" s="339"/>
      <c r="AP109" s="339"/>
      <c r="AQ109" s="339"/>
      <c r="AR109" s="339"/>
      <c r="AS109" s="339"/>
      <c r="AT109" s="339"/>
      <c r="AU109" s="339"/>
      <c r="AV109" s="339"/>
      <c r="AW109" s="339"/>
      <c r="AX109" s="339"/>
      <c r="AY109" s="339"/>
      <c r="AZ109" s="339"/>
      <c r="BA109" s="339"/>
      <c r="BB109" s="339"/>
      <c r="BC109" s="339"/>
      <c r="BD109" s="339"/>
      <c r="BE109" s="339"/>
      <c r="BF109" s="339"/>
      <c r="BG109" s="339"/>
      <c r="BH109" s="339"/>
      <c r="BI109" s="339"/>
      <c r="BJ109" s="339"/>
      <c r="BK109" s="339"/>
      <c r="BL109" s="339"/>
      <c r="BM109" s="339"/>
      <c r="BN109" s="339"/>
      <c r="BO109" s="339"/>
      <c r="BP109" s="339"/>
      <c r="BQ109" s="339"/>
      <c r="BR109" s="339"/>
      <c r="BS109" s="339"/>
      <c r="BT109" s="339"/>
      <c r="BU109" s="339"/>
      <c r="BV109" s="339"/>
      <c r="BW109" s="339"/>
      <c r="BX109" s="339"/>
      <c r="BY109" s="339"/>
      <c r="BZ109" s="339"/>
      <c r="CA109" s="339"/>
      <c r="CB109" s="339"/>
      <c r="CC109" s="339"/>
    </row>
    <row r="110" spans="1:81" s="228" customFormat="1" ht="20.100000000000001" customHeight="1">
      <c r="A110" s="216" t="s">
        <v>1745</v>
      </c>
      <c r="B110" s="357"/>
      <c r="C110" s="357"/>
      <c r="D110" s="357"/>
      <c r="E110" s="357"/>
      <c r="F110" s="357"/>
      <c r="G110" s="357"/>
      <c r="H110" s="357"/>
      <c r="I110" s="357"/>
      <c r="J110" s="357"/>
      <c r="K110" s="357"/>
      <c r="L110" s="357"/>
      <c r="M110" s="357"/>
      <c r="N110" s="357"/>
      <c r="O110" s="357"/>
      <c r="P110" s="357"/>
      <c r="Q110" s="357"/>
      <c r="R110" s="357"/>
      <c r="S110" s="357"/>
      <c r="T110" s="357"/>
      <c r="U110" s="357"/>
      <c r="V110" s="357"/>
      <c r="W110" s="357"/>
      <c r="X110" s="357"/>
      <c r="Y110" s="357"/>
      <c r="Z110" s="357"/>
      <c r="AA110" s="357"/>
      <c r="AB110" s="357"/>
      <c r="AC110" s="357"/>
      <c r="AD110" s="357"/>
      <c r="AE110" s="357"/>
      <c r="AF110" s="357"/>
      <c r="AG110" s="357"/>
      <c r="AH110" s="357"/>
      <c r="AI110" s="357"/>
      <c r="AJ110" s="357"/>
      <c r="AK110" s="357"/>
      <c r="AL110" s="357"/>
      <c r="AM110" s="357"/>
      <c r="AN110" s="357"/>
      <c r="AO110" s="357"/>
      <c r="AP110" s="357"/>
      <c r="AQ110" s="357"/>
      <c r="AR110" s="357"/>
      <c r="AS110" s="357"/>
      <c r="AT110" s="357"/>
      <c r="AU110" s="357"/>
      <c r="AV110" s="357"/>
      <c r="AW110" s="357"/>
      <c r="AX110" s="357"/>
      <c r="AY110" s="357"/>
      <c r="AZ110" s="357"/>
      <c r="BA110" s="357"/>
      <c r="BB110" s="357"/>
      <c r="BC110" s="357"/>
      <c r="BD110" s="357"/>
      <c r="BE110" s="357"/>
      <c r="BF110" s="357"/>
      <c r="BG110" s="357"/>
      <c r="BH110" s="357"/>
      <c r="BI110" s="357"/>
      <c r="BJ110" s="357"/>
      <c r="BK110" s="357"/>
      <c r="BL110" s="357"/>
      <c r="BM110" s="357"/>
      <c r="BN110" s="357"/>
      <c r="BO110" s="357"/>
      <c r="BP110" s="357"/>
      <c r="BQ110" s="357"/>
      <c r="BR110" s="357"/>
      <c r="BS110" s="357"/>
      <c r="BT110" s="357"/>
      <c r="BU110" s="357"/>
      <c r="BV110" s="357"/>
      <c r="BW110" s="357"/>
      <c r="BX110" s="357"/>
      <c r="BY110" s="357"/>
      <c r="BZ110" s="357"/>
      <c r="CA110" s="1386"/>
      <c r="CB110" s="1386"/>
      <c r="CC110" s="1386"/>
    </row>
  </sheetData>
  <mergeCells count="585">
    <mergeCell ref="AT100:AU100"/>
    <mergeCell ref="AV100:BE100"/>
    <mergeCell ref="BH100:BP100"/>
    <mergeCell ref="BQ100:BR100"/>
    <mergeCell ref="BS100:CA100"/>
    <mergeCell ref="AV64:BG65"/>
    <mergeCell ref="BH64:BR65"/>
    <mergeCell ref="J69:P70"/>
    <mergeCell ref="Z69:AH70"/>
    <mergeCell ref="AI69:AU70"/>
    <mergeCell ref="BS69:CC70"/>
    <mergeCell ref="Q70:Y71"/>
    <mergeCell ref="AV70:BG71"/>
    <mergeCell ref="AT99:AU99"/>
    <mergeCell ref="AV99:BE99"/>
    <mergeCell ref="BH99:BP99"/>
    <mergeCell ref="BQ99:BR99"/>
    <mergeCell ref="BS99:CA99"/>
    <mergeCell ref="BS63:CC64"/>
    <mergeCell ref="Q64:Y65"/>
    <mergeCell ref="Z71:AH72"/>
    <mergeCell ref="AI71:AU72"/>
    <mergeCell ref="Q72:Y73"/>
    <mergeCell ref="AV72:BG73"/>
    <mergeCell ref="C100:G100"/>
    <mergeCell ref="H100:I100"/>
    <mergeCell ref="J100:N100"/>
    <mergeCell ref="O100:P100"/>
    <mergeCell ref="Q100:W100"/>
    <mergeCell ref="X100:Y100"/>
    <mergeCell ref="Z100:AF100"/>
    <mergeCell ref="AG100:AH100"/>
    <mergeCell ref="AI100:AS100"/>
    <mergeCell ref="C50:H50"/>
    <mergeCell ref="J50:O50"/>
    <mergeCell ref="Q50:X50"/>
    <mergeCell ref="Z50:AG50"/>
    <mergeCell ref="AI50:AP50"/>
    <mergeCell ref="AR50:BA50"/>
    <mergeCell ref="BC50:BP50"/>
    <mergeCell ref="BR50:CB50"/>
    <mergeCell ref="C99:G99"/>
    <mergeCell ref="H99:I99"/>
    <mergeCell ref="J99:N99"/>
    <mergeCell ref="O99:P99"/>
    <mergeCell ref="Q99:W99"/>
    <mergeCell ref="X99:Y99"/>
    <mergeCell ref="Z99:AF99"/>
    <mergeCell ref="AG99:AH99"/>
    <mergeCell ref="AI99:AS99"/>
    <mergeCell ref="AV66:BG67"/>
    <mergeCell ref="BH66:BR67"/>
    <mergeCell ref="J67:P68"/>
    <mergeCell ref="Z67:AH68"/>
    <mergeCell ref="AI67:AU68"/>
    <mergeCell ref="BH70:BR71"/>
    <mergeCell ref="J71:P72"/>
    <mergeCell ref="C49:H49"/>
    <mergeCell ref="J49:O49"/>
    <mergeCell ref="Q49:X49"/>
    <mergeCell ref="Z49:AG49"/>
    <mergeCell ref="AI49:AP49"/>
    <mergeCell ref="AR49:BA49"/>
    <mergeCell ref="AR15:BB16"/>
    <mergeCell ref="C17:I18"/>
    <mergeCell ref="J17:P18"/>
    <mergeCell ref="Q17:Y18"/>
    <mergeCell ref="Z17:AH18"/>
    <mergeCell ref="AI17:AQ18"/>
    <mergeCell ref="AR17:BB18"/>
    <mergeCell ref="C25:CC27"/>
    <mergeCell ref="C28:H28"/>
    <mergeCell ref="J28:O28"/>
    <mergeCell ref="BC49:BP49"/>
    <mergeCell ref="BR49:CB49"/>
    <mergeCell ref="Q28:X28"/>
    <mergeCell ref="Z28:AG28"/>
    <mergeCell ref="AI28:AP28"/>
    <mergeCell ref="AR28:BA28"/>
    <mergeCell ref="BC28:BP28"/>
    <mergeCell ref="BR28:CB28"/>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C65:I66"/>
    <mergeCell ref="J65:P66"/>
    <mergeCell ref="Z65:AH66"/>
    <mergeCell ref="AI65:AU66"/>
    <mergeCell ref="BH78:BQ78"/>
    <mergeCell ref="BS78:CB78"/>
    <mergeCell ref="AI78:AT78"/>
    <mergeCell ref="AV78:BF78"/>
    <mergeCell ref="C78:H78"/>
    <mergeCell ref="J78:O78"/>
    <mergeCell ref="Q78:X78"/>
    <mergeCell ref="Z78:AG78"/>
    <mergeCell ref="C75:Y77"/>
    <mergeCell ref="Z75:AH77"/>
    <mergeCell ref="AI75:AU77"/>
    <mergeCell ref="AV75:BG77"/>
    <mergeCell ref="BH75:BR77"/>
    <mergeCell ref="BS75:CC77"/>
    <mergeCell ref="BS65:CC66"/>
    <mergeCell ref="Q66:Y67"/>
    <mergeCell ref="BS67:CC68"/>
    <mergeCell ref="Q68:Y69"/>
    <mergeCell ref="AV68:BG69"/>
    <mergeCell ref="BH68:BR69"/>
    <mergeCell ref="BS79:CA79"/>
    <mergeCell ref="C79:G79"/>
    <mergeCell ref="H79:I79"/>
    <mergeCell ref="J79:N79"/>
    <mergeCell ref="O79:P79"/>
    <mergeCell ref="Q79:W79"/>
    <mergeCell ref="X79:Y79"/>
    <mergeCell ref="Z79:AF79"/>
    <mergeCell ref="AG79:AH79"/>
    <mergeCell ref="BH72:BR73"/>
    <mergeCell ref="AI73:AU74"/>
    <mergeCell ref="J80:N80"/>
    <mergeCell ref="O80:P80"/>
    <mergeCell ref="Q80:W80"/>
    <mergeCell ref="X80:Y80"/>
    <mergeCell ref="AI79:AS79"/>
    <mergeCell ref="AT79:AU79"/>
    <mergeCell ref="AV79:BE79"/>
    <mergeCell ref="BH79:BP79"/>
    <mergeCell ref="BQ79:BR79"/>
    <mergeCell ref="AI81:AS81"/>
    <mergeCell ref="AT81:AU81"/>
    <mergeCell ref="AV81:BE81"/>
    <mergeCell ref="BH81:BP81"/>
    <mergeCell ref="BQ81:BR81"/>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X82:Y82"/>
    <mergeCell ref="J85:N85"/>
    <mergeCell ref="O85:P85"/>
    <mergeCell ref="Q85:W85"/>
    <mergeCell ref="X85:Y85"/>
    <mergeCell ref="AI84:AS84"/>
    <mergeCell ref="AT84:AU84"/>
    <mergeCell ref="AV84:BE84"/>
    <mergeCell ref="BH84:BP84"/>
    <mergeCell ref="BQ84:BR84"/>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BS89:CA89"/>
    <mergeCell ref="BQ87:BR87"/>
    <mergeCell ref="BS87:CA87"/>
    <mergeCell ref="C89:G89"/>
    <mergeCell ref="H89:I89"/>
    <mergeCell ref="J89:N89"/>
    <mergeCell ref="O89:P89"/>
    <mergeCell ref="Q89:W89"/>
    <mergeCell ref="X89:Y89"/>
    <mergeCell ref="Z89:AF89"/>
    <mergeCell ref="AG89:AH89"/>
    <mergeCell ref="Z87:AF87"/>
    <mergeCell ref="AG87:AH87"/>
    <mergeCell ref="AI87:AS87"/>
    <mergeCell ref="AT87:AU87"/>
    <mergeCell ref="AV87:BE87"/>
    <mergeCell ref="BH87:BP87"/>
    <mergeCell ref="C87:G87"/>
    <mergeCell ref="H87:I87"/>
    <mergeCell ref="J87:N87"/>
    <mergeCell ref="O87:P87"/>
    <mergeCell ref="Q87:W87"/>
    <mergeCell ref="X87:Y87"/>
    <mergeCell ref="J90:N90"/>
    <mergeCell ref="O90:P90"/>
    <mergeCell ref="Q90:W90"/>
    <mergeCell ref="X90:Y90"/>
    <mergeCell ref="AI89:AS89"/>
    <mergeCell ref="AT89:AU89"/>
    <mergeCell ref="AV89:BE89"/>
    <mergeCell ref="BH89:BP89"/>
    <mergeCell ref="BQ89:BR89"/>
    <mergeCell ref="AI91:AS91"/>
    <mergeCell ref="AT91:AU91"/>
    <mergeCell ref="AV91:BE91"/>
    <mergeCell ref="BH91:BP91"/>
    <mergeCell ref="BQ91:BR91"/>
    <mergeCell ref="BS91:CA91"/>
    <mergeCell ref="BQ90:BR90"/>
    <mergeCell ref="BS90:CA90"/>
    <mergeCell ref="C91:G91"/>
    <mergeCell ref="H91:I91"/>
    <mergeCell ref="J91:N91"/>
    <mergeCell ref="O91:P91"/>
    <mergeCell ref="Q91:W91"/>
    <mergeCell ref="X91:Y91"/>
    <mergeCell ref="Z91:AF91"/>
    <mergeCell ref="AG91:AH91"/>
    <mergeCell ref="Z90:AF90"/>
    <mergeCell ref="AG90:AH90"/>
    <mergeCell ref="AI90:AS90"/>
    <mergeCell ref="AT90:AU90"/>
    <mergeCell ref="AV90:BE90"/>
    <mergeCell ref="BH90:BP90"/>
    <mergeCell ref="C90:G90"/>
    <mergeCell ref="H90:I90"/>
    <mergeCell ref="BH92:BP92"/>
    <mergeCell ref="BQ92:BR92"/>
    <mergeCell ref="BS92:CA92"/>
    <mergeCell ref="C94:G94"/>
    <mergeCell ref="H94:I94"/>
    <mergeCell ref="J94:N94"/>
    <mergeCell ref="O94:P94"/>
    <mergeCell ref="Q94:W94"/>
    <mergeCell ref="X94:Y94"/>
    <mergeCell ref="Z94:AF94"/>
    <mergeCell ref="Z92:AF92"/>
    <mergeCell ref="AG92:AH92"/>
    <mergeCell ref="AI92:AS92"/>
    <mergeCell ref="AT92:AU92"/>
    <mergeCell ref="AV92:BE92"/>
    <mergeCell ref="BF92:BG92"/>
    <mergeCell ref="C92:G92"/>
    <mergeCell ref="H92:I92"/>
    <mergeCell ref="J92:N92"/>
    <mergeCell ref="O92:P92"/>
    <mergeCell ref="Q92:W92"/>
    <mergeCell ref="X92:Y92"/>
    <mergeCell ref="BS94:CA94"/>
    <mergeCell ref="AG94:AH94"/>
    <mergeCell ref="AT94:AU94"/>
    <mergeCell ref="AV94:BE94"/>
    <mergeCell ref="BH94:BP94"/>
    <mergeCell ref="BQ94:BR94"/>
    <mergeCell ref="AT95:AU95"/>
    <mergeCell ref="AV95:BE95"/>
    <mergeCell ref="BH95:BP95"/>
    <mergeCell ref="BQ95:BR95"/>
    <mergeCell ref="AI95:AS95"/>
    <mergeCell ref="C95:G95"/>
    <mergeCell ref="H95:I95"/>
    <mergeCell ref="J95:N95"/>
    <mergeCell ref="O95:P95"/>
    <mergeCell ref="Q95:W95"/>
    <mergeCell ref="X95:Y95"/>
    <mergeCell ref="Z95:AF95"/>
    <mergeCell ref="AG95:AH95"/>
    <mergeCell ref="AI94:AS94"/>
    <mergeCell ref="O96:P96"/>
    <mergeCell ref="Q96:W96"/>
    <mergeCell ref="BH96:BP96"/>
    <mergeCell ref="BQ96:BR96"/>
    <mergeCell ref="BS96:CA96"/>
    <mergeCell ref="AG96:AH96"/>
    <mergeCell ref="AI96:AS96"/>
    <mergeCell ref="AT96:AU96"/>
    <mergeCell ref="AV96:BE96"/>
    <mergeCell ref="CA110:CC110"/>
    <mergeCell ref="BQ97:BR97"/>
    <mergeCell ref="BS97:CA97"/>
    <mergeCell ref="C105:H105"/>
    <mergeCell ref="J105:O105"/>
    <mergeCell ref="Q105:X105"/>
    <mergeCell ref="Z105:AG105"/>
    <mergeCell ref="AI105:AT105"/>
    <mergeCell ref="AV105:BF105"/>
    <mergeCell ref="BH105:BQ105"/>
    <mergeCell ref="BS105:CB105"/>
    <mergeCell ref="AG97:AH97"/>
    <mergeCell ref="AI97:AS97"/>
    <mergeCell ref="AT97:AU97"/>
    <mergeCell ref="AV97:BE97"/>
    <mergeCell ref="BF97:BG97"/>
    <mergeCell ref="BH97:BP97"/>
    <mergeCell ref="C97:G97"/>
    <mergeCell ref="H97:I97"/>
    <mergeCell ref="J97:N97"/>
    <mergeCell ref="O97:P97"/>
    <mergeCell ref="Q97:W97"/>
    <mergeCell ref="X97:Y97"/>
    <mergeCell ref="Z97:AF97"/>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X96:Y96"/>
    <mergeCell ref="Z96:AF96"/>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S95:CA95"/>
    <mergeCell ref="C96:G9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H96:I96"/>
    <mergeCell ref="J96:N9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0"/>
  <sheetViews>
    <sheetView showGridLines="0" showZeros="0" zoomScaleNormal="100" workbookViewId="0"/>
  </sheetViews>
  <sheetFormatPr baseColWidth="10" defaultColWidth="16.28515625" defaultRowHeight="15"/>
  <cols>
    <col min="1" max="1" width="5.5703125" style="339" customWidth="1"/>
    <col min="2" max="2" width="6.85546875" style="339" customWidth="1"/>
    <col min="3" max="76" width="1.5703125" style="339" customWidth="1"/>
    <col min="77" max="81" width="1.42578125" style="339" customWidth="1"/>
    <col min="82" max="82" width="1.5703125" style="339" customWidth="1"/>
    <col min="83" max="257" width="16.28515625" style="339"/>
    <col min="258" max="258" width="5.5703125" style="339" customWidth="1"/>
    <col min="259" max="259" width="6.85546875" style="339" customWidth="1"/>
    <col min="260" max="333" width="1.5703125" style="339" customWidth="1"/>
    <col min="334" max="338" width="1.42578125" style="339" customWidth="1"/>
    <col min="339" max="513" width="16.28515625" style="339"/>
    <col min="514" max="514" width="5.5703125" style="339" customWidth="1"/>
    <col min="515" max="515" width="6.85546875" style="339" customWidth="1"/>
    <col min="516" max="589" width="1.5703125" style="339" customWidth="1"/>
    <col min="590" max="594" width="1.42578125" style="339" customWidth="1"/>
    <col min="595" max="769" width="16.28515625" style="339"/>
    <col min="770" max="770" width="5.5703125" style="339" customWidth="1"/>
    <col min="771" max="771" width="6.85546875" style="339" customWidth="1"/>
    <col min="772" max="845" width="1.5703125" style="339" customWidth="1"/>
    <col min="846" max="850" width="1.42578125" style="339" customWidth="1"/>
    <col min="851" max="1025" width="16.28515625" style="339"/>
    <col min="1026" max="1026" width="5.5703125" style="339" customWidth="1"/>
    <col min="1027" max="1027" width="6.85546875" style="339" customWidth="1"/>
    <col min="1028" max="1101" width="1.5703125" style="339" customWidth="1"/>
    <col min="1102" max="1106" width="1.42578125" style="339" customWidth="1"/>
    <col min="1107" max="1281" width="16.28515625" style="339"/>
    <col min="1282" max="1282" width="5.5703125" style="339" customWidth="1"/>
    <col min="1283" max="1283" width="6.85546875" style="339" customWidth="1"/>
    <col min="1284" max="1357" width="1.5703125" style="339" customWidth="1"/>
    <col min="1358" max="1362" width="1.42578125" style="339" customWidth="1"/>
    <col min="1363" max="1537" width="16.28515625" style="339"/>
    <col min="1538" max="1538" width="5.5703125" style="339" customWidth="1"/>
    <col min="1539" max="1539" width="6.85546875" style="339" customWidth="1"/>
    <col min="1540" max="1613" width="1.5703125" style="339" customWidth="1"/>
    <col min="1614" max="1618" width="1.42578125" style="339" customWidth="1"/>
    <col min="1619" max="1793" width="16.28515625" style="339"/>
    <col min="1794" max="1794" width="5.5703125" style="339" customWidth="1"/>
    <col min="1795" max="1795" width="6.85546875" style="339" customWidth="1"/>
    <col min="1796" max="1869" width="1.5703125" style="339" customWidth="1"/>
    <col min="1870" max="1874" width="1.42578125" style="339" customWidth="1"/>
    <col min="1875" max="2049" width="16.28515625" style="339"/>
    <col min="2050" max="2050" width="5.5703125" style="339" customWidth="1"/>
    <col min="2051" max="2051" width="6.85546875" style="339" customWidth="1"/>
    <col min="2052" max="2125" width="1.5703125" style="339" customWidth="1"/>
    <col min="2126" max="2130" width="1.42578125" style="339" customWidth="1"/>
    <col min="2131" max="2305" width="16.28515625" style="339"/>
    <col min="2306" max="2306" width="5.5703125" style="339" customWidth="1"/>
    <col min="2307" max="2307" width="6.85546875" style="339" customWidth="1"/>
    <col min="2308" max="2381" width="1.5703125" style="339" customWidth="1"/>
    <col min="2382" max="2386" width="1.42578125" style="339" customWidth="1"/>
    <col min="2387" max="2561" width="16.28515625" style="339"/>
    <col min="2562" max="2562" width="5.5703125" style="339" customWidth="1"/>
    <col min="2563" max="2563" width="6.85546875" style="339" customWidth="1"/>
    <col min="2564" max="2637" width="1.5703125" style="339" customWidth="1"/>
    <col min="2638" max="2642" width="1.42578125" style="339" customWidth="1"/>
    <col min="2643" max="2817" width="16.28515625" style="339"/>
    <col min="2818" max="2818" width="5.5703125" style="339" customWidth="1"/>
    <col min="2819" max="2819" width="6.85546875" style="339" customWidth="1"/>
    <col min="2820" max="2893" width="1.5703125" style="339" customWidth="1"/>
    <col min="2894" max="2898" width="1.42578125" style="339" customWidth="1"/>
    <col min="2899" max="3073" width="16.28515625" style="339"/>
    <col min="3074" max="3074" width="5.5703125" style="339" customWidth="1"/>
    <col min="3075" max="3075" width="6.85546875" style="339" customWidth="1"/>
    <col min="3076" max="3149" width="1.5703125" style="339" customWidth="1"/>
    <col min="3150" max="3154" width="1.42578125" style="339" customWidth="1"/>
    <col min="3155" max="3329" width="16.28515625" style="339"/>
    <col min="3330" max="3330" width="5.5703125" style="339" customWidth="1"/>
    <col min="3331" max="3331" width="6.85546875" style="339" customWidth="1"/>
    <col min="3332" max="3405" width="1.5703125" style="339" customWidth="1"/>
    <col min="3406" max="3410" width="1.42578125" style="339" customWidth="1"/>
    <col min="3411" max="3585" width="16.28515625" style="339"/>
    <col min="3586" max="3586" width="5.5703125" style="339" customWidth="1"/>
    <col min="3587" max="3587" width="6.85546875" style="339" customWidth="1"/>
    <col min="3588" max="3661" width="1.5703125" style="339" customWidth="1"/>
    <col min="3662" max="3666" width="1.42578125" style="339" customWidth="1"/>
    <col min="3667" max="3841" width="16.28515625" style="339"/>
    <col min="3842" max="3842" width="5.5703125" style="339" customWidth="1"/>
    <col min="3843" max="3843" width="6.85546875" style="339" customWidth="1"/>
    <col min="3844" max="3917" width="1.5703125" style="339" customWidth="1"/>
    <col min="3918" max="3922" width="1.42578125" style="339" customWidth="1"/>
    <col min="3923" max="4097" width="16.28515625" style="339"/>
    <col min="4098" max="4098" width="5.5703125" style="339" customWidth="1"/>
    <col min="4099" max="4099" width="6.85546875" style="339" customWidth="1"/>
    <col min="4100" max="4173" width="1.5703125" style="339" customWidth="1"/>
    <col min="4174" max="4178" width="1.42578125" style="339" customWidth="1"/>
    <col min="4179" max="4353" width="16.28515625" style="339"/>
    <col min="4354" max="4354" width="5.5703125" style="339" customWidth="1"/>
    <col min="4355" max="4355" width="6.85546875" style="339" customWidth="1"/>
    <col min="4356" max="4429" width="1.5703125" style="339" customWidth="1"/>
    <col min="4430" max="4434" width="1.42578125" style="339" customWidth="1"/>
    <col min="4435" max="4609" width="16.28515625" style="339"/>
    <col min="4610" max="4610" width="5.5703125" style="339" customWidth="1"/>
    <col min="4611" max="4611" width="6.85546875" style="339" customWidth="1"/>
    <col min="4612" max="4685" width="1.5703125" style="339" customWidth="1"/>
    <col min="4686" max="4690" width="1.42578125" style="339" customWidth="1"/>
    <col min="4691" max="4865" width="16.28515625" style="339"/>
    <col min="4866" max="4866" width="5.5703125" style="339" customWidth="1"/>
    <col min="4867" max="4867" width="6.85546875" style="339" customWidth="1"/>
    <col min="4868" max="4941" width="1.5703125" style="339" customWidth="1"/>
    <col min="4942" max="4946" width="1.42578125" style="339" customWidth="1"/>
    <col min="4947" max="5121" width="16.28515625" style="339"/>
    <col min="5122" max="5122" width="5.5703125" style="339" customWidth="1"/>
    <col min="5123" max="5123" width="6.85546875" style="339" customWidth="1"/>
    <col min="5124" max="5197" width="1.5703125" style="339" customWidth="1"/>
    <col min="5198" max="5202" width="1.42578125" style="339" customWidth="1"/>
    <col min="5203" max="5377" width="16.28515625" style="339"/>
    <col min="5378" max="5378" width="5.5703125" style="339" customWidth="1"/>
    <col min="5379" max="5379" width="6.85546875" style="339" customWidth="1"/>
    <col min="5380" max="5453" width="1.5703125" style="339" customWidth="1"/>
    <col min="5454" max="5458" width="1.42578125" style="339" customWidth="1"/>
    <col min="5459" max="5633" width="16.28515625" style="339"/>
    <col min="5634" max="5634" width="5.5703125" style="339" customWidth="1"/>
    <col min="5635" max="5635" width="6.85546875" style="339" customWidth="1"/>
    <col min="5636" max="5709" width="1.5703125" style="339" customWidth="1"/>
    <col min="5710" max="5714" width="1.42578125" style="339" customWidth="1"/>
    <col min="5715" max="5889" width="16.28515625" style="339"/>
    <col min="5890" max="5890" width="5.5703125" style="339" customWidth="1"/>
    <col min="5891" max="5891" width="6.85546875" style="339" customWidth="1"/>
    <col min="5892" max="5965" width="1.5703125" style="339" customWidth="1"/>
    <col min="5966" max="5970" width="1.42578125" style="339" customWidth="1"/>
    <col min="5971" max="6145" width="16.28515625" style="339"/>
    <col min="6146" max="6146" width="5.5703125" style="339" customWidth="1"/>
    <col min="6147" max="6147" width="6.85546875" style="339" customWidth="1"/>
    <col min="6148" max="6221" width="1.5703125" style="339" customWidth="1"/>
    <col min="6222" max="6226" width="1.42578125" style="339" customWidth="1"/>
    <col min="6227" max="6401" width="16.28515625" style="339"/>
    <col min="6402" max="6402" width="5.5703125" style="339" customWidth="1"/>
    <col min="6403" max="6403" width="6.85546875" style="339" customWidth="1"/>
    <col min="6404" max="6477" width="1.5703125" style="339" customWidth="1"/>
    <col min="6478" max="6482" width="1.42578125" style="339" customWidth="1"/>
    <col min="6483" max="6657" width="16.28515625" style="339"/>
    <col min="6658" max="6658" width="5.5703125" style="339" customWidth="1"/>
    <col min="6659" max="6659" width="6.85546875" style="339" customWidth="1"/>
    <col min="6660" max="6733" width="1.5703125" style="339" customWidth="1"/>
    <col min="6734" max="6738" width="1.42578125" style="339" customWidth="1"/>
    <col min="6739" max="6913" width="16.28515625" style="339"/>
    <col min="6914" max="6914" width="5.5703125" style="339" customWidth="1"/>
    <col min="6915" max="6915" width="6.85546875" style="339" customWidth="1"/>
    <col min="6916" max="6989" width="1.5703125" style="339" customWidth="1"/>
    <col min="6990" max="6994" width="1.42578125" style="339" customWidth="1"/>
    <col min="6995" max="7169" width="16.28515625" style="339"/>
    <col min="7170" max="7170" width="5.5703125" style="339" customWidth="1"/>
    <col min="7171" max="7171" width="6.85546875" style="339" customWidth="1"/>
    <col min="7172" max="7245" width="1.5703125" style="339" customWidth="1"/>
    <col min="7246" max="7250" width="1.42578125" style="339" customWidth="1"/>
    <col min="7251" max="7425" width="16.28515625" style="339"/>
    <col min="7426" max="7426" width="5.5703125" style="339" customWidth="1"/>
    <col min="7427" max="7427" width="6.85546875" style="339" customWidth="1"/>
    <col min="7428" max="7501" width="1.5703125" style="339" customWidth="1"/>
    <col min="7502" max="7506" width="1.42578125" style="339" customWidth="1"/>
    <col min="7507" max="7681" width="16.28515625" style="339"/>
    <col min="7682" max="7682" width="5.5703125" style="339" customWidth="1"/>
    <col min="7683" max="7683" width="6.85546875" style="339" customWidth="1"/>
    <col min="7684" max="7757" width="1.5703125" style="339" customWidth="1"/>
    <col min="7758" max="7762" width="1.42578125" style="339" customWidth="1"/>
    <col min="7763" max="7937" width="16.28515625" style="339"/>
    <col min="7938" max="7938" width="5.5703125" style="339" customWidth="1"/>
    <col min="7939" max="7939" width="6.85546875" style="339" customWidth="1"/>
    <col min="7940" max="8013" width="1.5703125" style="339" customWidth="1"/>
    <col min="8014" max="8018" width="1.42578125" style="339" customWidth="1"/>
    <col min="8019" max="8193" width="16.28515625" style="339"/>
    <col min="8194" max="8194" width="5.5703125" style="339" customWidth="1"/>
    <col min="8195" max="8195" width="6.85546875" style="339" customWidth="1"/>
    <col min="8196" max="8269" width="1.5703125" style="339" customWidth="1"/>
    <col min="8270" max="8274" width="1.42578125" style="339" customWidth="1"/>
    <col min="8275" max="8449" width="16.28515625" style="339"/>
    <col min="8450" max="8450" width="5.5703125" style="339" customWidth="1"/>
    <col min="8451" max="8451" width="6.85546875" style="339" customWidth="1"/>
    <col min="8452" max="8525" width="1.5703125" style="339" customWidth="1"/>
    <col min="8526" max="8530" width="1.42578125" style="339" customWidth="1"/>
    <col min="8531" max="8705" width="16.28515625" style="339"/>
    <col min="8706" max="8706" width="5.5703125" style="339" customWidth="1"/>
    <col min="8707" max="8707" width="6.85546875" style="339" customWidth="1"/>
    <col min="8708" max="8781" width="1.5703125" style="339" customWidth="1"/>
    <col min="8782" max="8786" width="1.42578125" style="339" customWidth="1"/>
    <col min="8787" max="8961" width="16.28515625" style="339"/>
    <col min="8962" max="8962" width="5.5703125" style="339" customWidth="1"/>
    <col min="8963" max="8963" width="6.85546875" style="339" customWidth="1"/>
    <col min="8964" max="9037" width="1.5703125" style="339" customWidth="1"/>
    <col min="9038" max="9042" width="1.42578125" style="339" customWidth="1"/>
    <col min="9043" max="9217" width="16.28515625" style="339"/>
    <col min="9218" max="9218" width="5.5703125" style="339" customWidth="1"/>
    <col min="9219" max="9219" width="6.85546875" style="339" customWidth="1"/>
    <col min="9220" max="9293" width="1.5703125" style="339" customWidth="1"/>
    <col min="9294" max="9298" width="1.42578125" style="339" customWidth="1"/>
    <col min="9299" max="9473" width="16.28515625" style="339"/>
    <col min="9474" max="9474" width="5.5703125" style="339" customWidth="1"/>
    <col min="9475" max="9475" width="6.85546875" style="339" customWidth="1"/>
    <col min="9476" max="9549" width="1.5703125" style="339" customWidth="1"/>
    <col min="9550" max="9554" width="1.42578125" style="339" customWidth="1"/>
    <col min="9555" max="9729" width="16.28515625" style="339"/>
    <col min="9730" max="9730" width="5.5703125" style="339" customWidth="1"/>
    <col min="9731" max="9731" width="6.85546875" style="339" customWidth="1"/>
    <col min="9732" max="9805" width="1.5703125" style="339" customWidth="1"/>
    <col min="9806" max="9810" width="1.42578125" style="339" customWidth="1"/>
    <col min="9811" max="9985" width="16.28515625" style="339"/>
    <col min="9986" max="9986" width="5.5703125" style="339" customWidth="1"/>
    <col min="9987" max="9987" width="6.85546875" style="339" customWidth="1"/>
    <col min="9988" max="10061" width="1.5703125" style="339" customWidth="1"/>
    <col min="10062" max="10066" width="1.42578125" style="339" customWidth="1"/>
    <col min="10067" max="10241" width="16.28515625" style="339"/>
    <col min="10242" max="10242" width="5.5703125" style="339" customWidth="1"/>
    <col min="10243" max="10243" width="6.85546875" style="339" customWidth="1"/>
    <col min="10244" max="10317" width="1.5703125" style="339" customWidth="1"/>
    <col min="10318" max="10322" width="1.42578125" style="339" customWidth="1"/>
    <col min="10323" max="10497" width="16.28515625" style="339"/>
    <col min="10498" max="10498" width="5.5703125" style="339" customWidth="1"/>
    <col min="10499" max="10499" width="6.85546875" style="339" customWidth="1"/>
    <col min="10500" max="10573" width="1.5703125" style="339" customWidth="1"/>
    <col min="10574" max="10578" width="1.42578125" style="339" customWidth="1"/>
    <col min="10579" max="16384" width="16.28515625" style="339"/>
  </cols>
  <sheetData>
    <row r="1" spans="1:81" s="906" customFormat="1" ht="15" customHeight="1">
      <c r="A1" s="907" t="s">
        <v>1764</v>
      </c>
    </row>
    <row r="2" spans="1:81" ht="17.100000000000001" customHeight="1">
      <c r="A2" s="596" t="s">
        <v>133</v>
      </c>
      <c r="B2" s="588"/>
      <c r="C2" s="588"/>
      <c r="D2" s="588"/>
      <c r="E2" s="588"/>
      <c r="F2" s="588"/>
      <c r="G2" s="588"/>
      <c r="H2" s="588"/>
      <c r="I2" s="588"/>
      <c r="J2" s="588"/>
      <c r="K2" s="588"/>
      <c r="L2" s="588"/>
      <c r="M2" s="588"/>
      <c r="N2" s="588"/>
      <c r="O2" s="588"/>
      <c r="P2" s="588"/>
      <c r="Q2" s="588"/>
      <c r="R2" s="588"/>
      <c r="S2" s="588"/>
      <c r="T2" s="588"/>
      <c r="U2" s="588"/>
      <c r="V2" s="588"/>
      <c r="W2" s="588"/>
      <c r="X2" s="588"/>
      <c r="Y2" s="588"/>
      <c r="Z2" s="588"/>
      <c r="AA2" s="588"/>
      <c r="AB2" s="588"/>
      <c r="AC2" s="588"/>
      <c r="AD2" s="588"/>
      <c r="AE2" s="588"/>
      <c r="AF2" s="588"/>
      <c r="AG2" s="588"/>
      <c r="AH2" s="588"/>
      <c r="AI2" s="588"/>
      <c r="AJ2" s="588"/>
      <c r="AK2" s="588"/>
      <c r="AL2" s="588"/>
      <c r="AM2" s="588"/>
      <c r="AN2" s="588"/>
      <c r="AO2" s="588"/>
      <c r="AP2" s="588"/>
      <c r="AQ2" s="588"/>
      <c r="AR2" s="588"/>
      <c r="AS2" s="588"/>
      <c r="AT2" s="588"/>
      <c r="AU2" s="588"/>
      <c r="AV2" s="588"/>
      <c r="AW2" s="588"/>
      <c r="AX2" s="588"/>
      <c r="AY2" s="588"/>
      <c r="AZ2" s="588"/>
      <c r="BA2" s="588"/>
      <c r="BB2" s="588"/>
      <c r="BC2" s="588"/>
      <c r="BD2" s="588"/>
      <c r="BE2" s="588"/>
      <c r="BF2" s="588"/>
      <c r="BG2" s="588"/>
      <c r="BH2" s="588"/>
      <c r="BI2" s="588"/>
      <c r="BJ2" s="588"/>
      <c r="BK2" s="588"/>
      <c r="BL2" s="588"/>
      <c r="BM2" s="588"/>
      <c r="BN2" s="588"/>
      <c r="BO2" s="588"/>
      <c r="BP2" s="588"/>
      <c r="BQ2" s="588"/>
      <c r="BR2" s="588"/>
      <c r="BS2" s="588"/>
      <c r="BT2" s="588"/>
      <c r="BU2" s="588"/>
      <c r="BV2" s="588"/>
      <c r="BW2" s="588"/>
      <c r="BX2" s="588"/>
      <c r="BY2" s="588"/>
      <c r="BZ2" s="588"/>
      <c r="CA2" s="588"/>
      <c r="CB2" s="588"/>
    </row>
    <row r="3" spans="1:81" ht="17.100000000000001" customHeight="1">
      <c r="A3" s="1406" t="s">
        <v>625</v>
      </c>
      <c r="B3" s="1406"/>
      <c r="C3" s="1406"/>
      <c r="D3" s="1406"/>
      <c r="E3" s="1406"/>
      <c r="F3" s="1406"/>
      <c r="G3" s="1406"/>
      <c r="H3" s="1406"/>
      <c r="I3" s="1406"/>
      <c r="J3" s="1406"/>
      <c r="K3" s="1406"/>
      <c r="L3" s="1406"/>
      <c r="M3" s="1406"/>
      <c r="N3" s="1406"/>
      <c r="O3" s="1406"/>
      <c r="P3" s="1406"/>
      <c r="Q3" s="1406"/>
      <c r="R3" s="1406"/>
      <c r="S3" s="1406"/>
      <c r="T3" s="1406"/>
      <c r="U3" s="1406"/>
      <c r="V3" s="1406"/>
      <c r="W3" s="1406"/>
      <c r="X3" s="1406"/>
      <c r="Y3" s="1406"/>
      <c r="Z3" s="1406"/>
      <c r="AA3" s="1406"/>
      <c r="AB3" s="1406"/>
      <c r="AC3" s="1406"/>
      <c r="AD3" s="1406"/>
      <c r="AE3" s="1406"/>
      <c r="AF3" s="1406"/>
      <c r="AG3" s="1406"/>
      <c r="AH3" s="1406"/>
      <c r="AI3" s="1406"/>
      <c r="AJ3" s="1406"/>
      <c r="AK3" s="1406"/>
      <c r="AL3" s="1406"/>
      <c r="AM3" s="1406"/>
      <c r="AN3" s="1406"/>
      <c r="AO3" s="1406"/>
      <c r="AP3" s="1406"/>
      <c r="AQ3" s="1406"/>
      <c r="AR3" s="1406"/>
      <c r="AS3" s="1406"/>
      <c r="AT3" s="1406"/>
      <c r="AU3" s="1406"/>
      <c r="AV3" s="1406"/>
      <c r="AW3" s="1406"/>
      <c r="AX3" s="1406"/>
      <c r="AY3" s="1406"/>
      <c r="AZ3" s="1406"/>
      <c r="BA3" s="1406"/>
      <c r="BB3" s="1406"/>
      <c r="BC3" s="1406"/>
      <c r="BD3" s="1406"/>
      <c r="BE3" s="1406"/>
      <c r="BF3" s="1406"/>
      <c r="BG3" s="1406"/>
      <c r="BH3" s="1406"/>
      <c r="BI3" s="1406"/>
      <c r="BJ3" s="1406"/>
      <c r="BK3" s="1406"/>
      <c r="BL3" s="1406"/>
      <c r="BM3" s="1406"/>
      <c r="BN3" s="1406"/>
      <c r="BO3" s="1406"/>
      <c r="BP3" s="1406"/>
      <c r="BQ3" s="1406"/>
      <c r="BR3" s="1406"/>
      <c r="BS3" s="1406"/>
      <c r="BT3" s="1406"/>
      <c r="BU3" s="1406"/>
      <c r="BV3" s="1406"/>
      <c r="BW3" s="1406"/>
      <c r="BX3" s="1406"/>
      <c r="BY3" s="1406"/>
      <c r="BZ3" s="1406"/>
      <c r="CA3" s="1406"/>
      <c r="CB3" s="1406"/>
      <c r="CC3" s="1406"/>
    </row>
    <row r="4" spans="1:81" ht="17.100000000000001" customHeight="1">
      <c r="A4" s="1406" t="s">
        <v>1216</v>
      </c>
      <c r="B4" s="1406"/>
      <c r="C4" s="1406"/>
      <c r="D4" s="1406"/>
      <c r="E4" s="1406"/>
      <c r="F4" s="1406"/>
      <c r="G4" s="1406"/>
      <c r="H4" s="1406"/>
      <c r="I4" s="1406"/>
      <c r="J4" s="1406"/>
      <c r="K4" s="1406"/>
      <c r="L4" s="1406"/>
      <c r="M4" s="1406"/>
      <c r="N4" s="1406"/>
      <c r="O4" s="1406"/>
      <c r="P4" s="1406"/>
      <c r="Q4" s="1406"/>
      <c r="R4" s="1406"/>
      <c r="S4" s="1406"/>
      <c r="T4" s="1406"/>
      <c r="U4" s="1406"/>
      <c r="V4" s="1406"/>
      <c r="W4" s="1406"/>
      <c r="X4" s="1406"/>
      <c r="Y4" s="1406"/>
      <c r="Z4" s="1406"/>
      <c r="AA4" s="1406"/>
      <c r="AB4" s="1406"/>
      <c r="AC4" s="1406"/>
      <c r="AD4" s="1406"/>
      <c r="AE4" s="1406"/>
      <c r="AF4" s="1406"/>
      <c r="AG4" s="1406"/>
      <c r="AH4" s="1406"/>
      <c r="AI4" s="1406"/>
      <c r="AJ4" s="1406"/>
      <c r="AK4" s="1406"/>
      <c r="AL4" s="1406"/>
      <c r="AM4" s="1406"/>
      <c r="AN4" s="1406"/>
      <c r="AO4" s="1406"/>
      <c r="AP4" s="1406"/>
      <c r="AQ4" s="1406"/>
      <c r="AR4" s="1406"/>
      <c r="AS4" s="1406"/>
      <c r="AT4" s="1406"/>
      <c r="AU4" s="1406"/>
      <c r="AV4" s="1406"/>
      <c r="AW4" s="1406"/>
      <c r="AX4" s="1406"/>
      <c r="AY4" s="1406"/>
      <c r="AZ4" s="1406"/>
      <c r="BA4" s="1406"/>
      <c r="BB4" s="1406"/>
      <c r="BC4" s="1406"/>
      <c r="BD4" s="1406"/>
      <c r="BE4" s="1406"/>
      <c r="BF4" s="1406"/>
      <c r="BG4" s="1406"/>
      <c r="BH4" s="1406"/>
      <c r="BI4" s="1406"/>
      <c r="BJ4" s="1406"/>
      <c r="BK4" s="1406"/>
      <c r="BL4" s="1406"/>
      <c r="BM4" s="1406"/>
      <c r="BN4" s="1406"/>
      <c r="BO4" s="1406"/>
      <c r="BP4" s="1406"/>
      <c r="BQ4" s="1406"/>
      <c r="BR4" s="1406"/>
      <c r="BS4" s="1406"/>
      <c r="BT4" s="1406"/>
      <c r="BU4" s="1406"/>
      <c r="BV4" s="1406"/>
      <c r="BW4" s="1406"/>
      <c r="BX4" s="1406"/>
      <c r="BY4" s="1406"/>
      <c r="BZ4" s="1406"/>
      <c r="CA4" s="1406"/>
      <c r="CB4" s="1406"/>
      <c r="CC4" s="1406"/>
    </row>
    <row r="5" spans="1:81" ht="17.100000000000001" customHeight="1">
      <c r="A5" s="1407" t="s">
        <v>345</v>
      </c>
      <c r="B5" s="1407"/>
      <c r="C5" s="1407"/>
      <c r="D5" s="1407"/>
      <c r="E5" s="1407"/>
      <c r="F5" s="1407"/>
      <c r="G5" s="1407"/>
      <c r="H5" s="1407"/>
      <c r="I5" s="1407"/>
      <c r="J5" s="1407"/>
      <c r="K5" s="1407"/>
      <c r="L5" s="1407"/>
      <c r="M5" s="1407"/>
      <c r="N5" s="1407"/>
      <c r="O5" s="1407"/>
      <c r="P5" s="1407"/>
      <c r="Q5" s="1407"/>
      <c r="R5" s="1407"/>
      <c r="S5" s="1407"/>
      <c r="T5" s="1407"/>
      <c r="U5" s="1407"/>
      <c r="V5" s="1407"/>
      <c r="W5" s="1407"/>
      <c r="X5" s="1407"/>
      <c r="Y5" s="1407"/>
      <c r="Z5" s="1407"/>
      <c r="AA5" s="1407"/>
      <c r="AB5" s="1407"/>
      <c r="AC5" s="1407"/>
      <c r="AD5" s="1407"/>
      <c r="AE5" s="1407"/>
      <c r="AF5" s="1407"/>
      <c r="AG5" s="1407"/>
      <c r="AH5" s="1407"/>
      <c r="AI5" s="1407"/>
      <c r="AJ5" s="1407"/>
      <c r="AK5" s="1407"/>
      <c r="AL5" s="1407"/>
      <c r="AM5" s="1407"/>
      <c r="AN5" s="1407"/>
      <c r="AO5" s="1407"/>
      <c r="AP5" s="1407"/>
      <c r="AQ5" s="1407"/>
      <c r="AR5" s="1407"/>
      <c r="AS5" s="1407"/>
      <c r="AT5" s="1407"/>
      <c r="AU5" s="1407"/>
      <c r="AV5" s="1407"/>
      <c r="AW5" s="1407"/>
      <c r="AX5" s="1407"/>
      <c r="AY5" s="1407"/>
      <c r="AZ5" s="1407"/>
      <c r="BA5" s="1407"/>
      <c r="BB5" s="1407"/>
      <c r="BC5" s="1407"/>
      <c r="BD5" s="1407"/>
      <c r="BE5" s="1407"/>
      <c r="BF5" s="1407"/>
      <c r="BG5" s="1407"/>
      <c r="BH5" s="1407"/>
      <c r="BI5" s="1407"/>
      <c r="BJ5" s="1407"/>
      <c r="BK5" s="1407"/>
      <c r="BL5" s="1407"/>
      <c r="BM5" s="1407"/>
      <c r="BN5" s="1407"/>
      <c r="BO5" s="1407"/>
      <c r="BP5" s="1407"/>
      <c r="BQ5" s="1407"/>
      <c r="BR5" s="1407"/>
      <c r="BS5" s="1407"/>
      <c r="BT5" s="1407"/>
      <c r="BU5" s="1407"/>
      <c r="BV5" s="1407"/>
      <c r="BW5" s="1407"/>
      <c r="BX5" s="1407"/>
      <c r="BY5" s="1407"/>
      <c r="BZ5" s="1407"/>
      <c r="CA5" s="1407"/>
      <c r="CB5" s="1407"/>
      <c r="CC5" s="1407"/>
    </row>
    <row r="6" spans="1:81" s="228" customFormat="1" ht="6" customHeight="1">
      <c r="A6" s="1402" t="s">
        <v>1060</v>
      </c>
      <c r="B6" s="1403"/>
      <c r="C6" s="1050" t="s">
        <v>1044</v>
      </c>
      <c r="D6" s="1400"/>
      <c r="E6" s="1400"/>
      <c r="F6" s="1400"/>
      <c r="G6" s="1400"/>
      <c r="H6" s="1400"/>
      <c r="I6" s="1400"/>
      <c r="J6" s="1400"/>
      <c r="K6" s="1400"/>
      <c r="L6" s="1400"/>
      <c r="M6" s="1400"/>
      <c r="N6" s="1400"/>
      <c r="O6" s="1400"/>
      <c r="P6" s="1400"/>
      <c r="Q6" s="1400"/>
      <c r="R6" s="1400"/>
      <c r="S6" s="1400"/>
      <c r="T6" s="1400"/>
      <c r="U6" s="1400"/>
      <c r="V6" s="1400"/>
      <c r="W6" s="1400"/>
      <c r="X6" s="1400"/>
      <c r="Y6" s="1400"/>
      <c r="Z6" s="1400"/>
      <c r="AA6" s="1400"/>
      <c r="AB6" s="1400"/>
      <c r="AC6" s="1400"/>
      <c r="AD6" s="1400"/>
      <c r="AE6" s="1400"/>
      <c r="AF6" s="1400"/>
      <c r="AG6" s="1400"/>
      <c r="AH6" s="1400"/>
      <c r="AI6" s="1400"/>
      <c r="AJ6" s="1400"/>
      <c r="AK6" s="1400"/>
      <c r="AL6" s="1400"/>
      <c r="AM6" s="1070"/>
      <c r="AN6" s="1050" t="s">
        <v>779</v>
      </c>
      <c r="AO6" s="1400"/>
      <c r="AP6" s="1400"/>
      <c r="AQ6" s="1400"/>
      <c r="AR6" s="1400"/>
      <c r="AS6" s="1400"/>
      <c r="AT6" s="1400"/>
      <c r="AU6" s="1400"/>
      <c r="AV6" s="1400"/>
      <c r="AW6" s="1400"/>
      <c r="AX6" s="1400"/>
      <c r="AY6" s="1400"/>
      <c r="AZ6" s="1400"/>
      <c r="BA6" s="1400"/>
      <c r="BB6" s="1400"/>
      <c r="BC6" s="1400"/>
      <c r="BD6" s="1400"/>
      <c r="BE6" s="1400"/>
      <c r="BF6" s="1400"/>
      <c r="BG6" s="1400"/>
      <c r="BH6" s="1400"/>
      <c r="BI6" s="1400"/>
      <c r="BJ6" s="1400"/>
      <c r="BK6" s="1400"/>
      <c r="BL6" s="1400"/>
      <c r="BM6" s="1400"/>
      <c r="BN6" s="1400"/>
      <c r="BO6" s="1400"/>
      <c r="BP6" s="1400"/>
      <c r="BQ6" s="1400"/>
      <c r="BR6" s="1400"/>
      <c r="BS6" s="1400"/>
      <c r="BT6" s="1400"/>
      <c r="BU6" s="1400"/>
      <c r="BV6" s="1400"/>
      <c r="BW6" s="1400"/>
      <c r="BX6" s="1400"/>
      <c r="BY6" s="1400"/>
      <c r="BZ6" s="1400"/>
      <c r="CA6" s="1400"/>
      <c r="CB6" s="1400"/>
      <c r="CC6" s="1400"/>
    </row>
    <row r="7" spans="1:81" s="228" customFormat="1" ht="6" customHeight="1">
      <c r="A7" s="1393"/>
      <c r="B7" s="1394"/>
      <c r="C7" s="1051"/>
      <c r="D7" s="1398"/>
      <c r="E7" s="1398"/>
      <c r="F7" s="1398"/>
      <c r="G7" s="1398"/>
      <c r="H7" s="1398"/>
      <c r="I7" s="1398"/>
      <c r="J7" s="1398"/>
      <c r="K7" s="1398"/>
      <c r="L7" s="1398"/>
      <c r="M7" s="1398"/>
      <c r="N7" s="1398"/>
      <c r="O7" s="1398"/>
      <c r="P7" s="1398"/>
      <c r="Q7" s="1398"/>
      <c r="R7" s="1398"/>
      <c r="S7" s="1398"/>
      <c r="T7" s="1398"/>
      <c r="U7" s="1398"/>
      <c r="V7" s="1398"/>
      <c r="W7" s="1398"/>
      <c r="X7" s="1398"/>
      <c r="Y7" s="1398"/>
      <c r="Z7" s="1398"/>
      <c r="AA7" s="1398"/>
      <c r="AB7" s="1398"/>
      <c r="AC7" s="1398"/>
      <c r="AD7" s="1398"/>
      <c r="AE7" s="1398"/>
      <c r="AF7" s="1398"/>
      <c r="AG7" s="1398"/>
      <c r="AH7" s="1398"/>
      <c r="AI7" s="1398"/>
      <c r="AJ7" s="1398"/>
      <c r="AK7" s="1398"/>
      <c r="AL7" s="1398"/>
      <c r="AM7" s="1071"/>
      <c r="AN7" s="1051"/>
      <c r="AO7" s="1398"/>
      <c r="AP7" s="1398"/>
      <c r="AQ7" s="1398"/>
      <c r="AR7" s="1398"/>
      <c r="AS7" s="1398"/>
      <c r="AT7" s="1398"/>
      <c r="AU7" s="1398"/>
      <c r="AV7" s="1398"/>
      <c r="AW7" s="1398"/>
      <c r="AX7" s="1398"/>
      <c r="AY7" s="1398"/>
      <c r="AZ7" s="1398"/>
      <c r="BA7" s="1398"/>
      <c r="BB7" s="1398"/>
      <c r="BC7" s="1398"/>
      <c r="BD7" s="1398"/>
      <c r="BE7" s="1398"/>
      <c r="BF7" s="1398"/>
      <c r="BG7" s="1398"/>
      <c r="BH7" s="1398"/>
      <c r="BI7" s="1398"/>
      <c r="BJ7" s="1398"/>
      <c r="BK7" s="1398"/>
      <c r="BL7" s="1398"/>
      <c r="BM7" s="1398"/>
      <c r="BN7" s="1398"/>
      <c r="BO7" s="1398"/>
      <c r="BP7" s="1398"/>
      <c r="BQ7" s="1398"/>
      <c r="BR7" s="1398"/>
      <c r="BS7" s="1398"/>
      <c r="BT7" s="1398"/>
      <c r="BU7" s="1398"/>
      <c r="BV7" s="1398"/>
      <c r="BW7" s="1398"/>
      <c r="BX7" s="1398"/>
      <c r="BY7" s="1398"/>
      <c r="BZ7" s="1398"/>
      <c r="CA7" s="1398"/>
      <c r="CB7" s="1398"/>
      <c r="CC7" s="1398"/>
    </row>
    <row r="8" spans="1:81" s="228" customFormat="1" ht="6" customHeight="1">
      <c r="A8" s="1393"/>
      <c r="B8" s="1394"/>
      <c r="C8" s="1051"/>
      <c r="D8" s="1398"/>
      <c r="E8" s="1398"/>
      <c r="F8" s="1398"/>
      <c r="G8" s="1398"/>
      <c r="H8" s="1398"/>
      <c r="I8" s="1398"/>
      <c r="J8" s="1398"/>
      <c r="K8" s="1398"/>
      <c r="L8" s="1398"/>
      <c r="M8" s="1398"/>
      <c r="N8" s="1398"/>
      <c r="O8" s="1398"/>
      <c r="P8" s="1398"/>
      <c r="Q8" s="1398"/>
      <c r="R8" s="1398"/>
      <c r="S8" s="1398"/>
      <c r="T8" s="1398"/>
      <c r="U8" s="1398"/>
      <c r="V8" s="1398"/>
      <c r="W8" s="1398"/>
      <c r="X8" s="1398"/>
      <c r="Y8" s="1398"/>
      <c r="Z8" s="1398"/>
      <c r="AA8" s="1398"/>
      <c r="AB8" s="1398"/>
      <c r="AC8" s="1398"/>
      <c r="AD8" s="1398"/>
      <c r="AE8" s="1398"/>
      <c r="AF8" s="1398"/>
      <c r="AG8" s="1398"/>
      <c r="AH8" s="1398"/>
      <c r="AI8" s="1398"/>
      <c r="AJ8" s="1398"/>
      <c r="AK8" s="1398"/>
      <c r="AL8" s="1398"/>
      <c r="AM8" s="1071"/>
      <c r="AN8" s="1051" t="s">
        <v>311</v>
      </c>
      <c r="AO8" s="1398"/>
      <c r="AP8" s="1398"/>
      <c r="AQ8" s="1398"/>
      <c r="AR8" s="1398"/>
      <c r="AS8" s="1398"/>
      <c r="AT8" s="1398"/>
      <c r="AU8" s="1398"/>
      <c r="AV8" s="1398"/>
      <c r="AW8" s="1398"/>
      <c r="AX8" s="1398"/>
      <c r="AY8" s="1398"/>
      <c r="AZ8" s="1398"/>
      <c r="BA8" s="1398"/>
      <c r="BB8" s="1398"/>
      <c r="BC8" s="1398"/>
      <c r="BD8" s="1398"/>
      <c r="BE8" s="1398"/>
      <c r="BF8" s="1398"/>
      <c r="BG8" s="1398"/>
      <c r="BH8" s="1398"/>
      <c r="BI8" s="1398"/>
      <c r="BJ8" s="1398"/>
      <c r="BK8" s="1398"/>
      <c r="BL8" s="1398"/>
      <c r="BM8" s="1398"/>
      <c r="BN8" s="1398"/>
      <c r="BO8" s="1398"/>
      <c r="BP8" s="1398"/>
      <c r="BQ8" s="1398"/>
      <c r="BR8" s="1398"/>
      <c r="BS8" s="1398"/>
      <c r="BT8" s="1398"/>
      <c r="BU8" s="1398"/>
      <c r="BV8" s="1398"/>
      <c r="BW8" s="1398"/>
      <c r="BX8" s="1398"/>
      <c r="BY8" s="1398"/>
      <c r="BZ8" s="1398"/>
      <c r="CA8" s="1398"/>
      <c r="CB8" s="1398"/>
      <c r="CC8" s="1398"/>
    </row>
    <row r="9" spans="1:81" ht="6" customHeight="1">
      <c r="A9" s="1393"/>
      <c r="B9" s="1394"/>
      <c r="C9" s="1052"/>
      <c r="D9" s="1401"/>
      <c r="E9" s="1401"/>
      <c r="F9" s="1401"/>
      <c r="G9" s="1401"/>
      <c r="H9" s="1401"/>
      <c r="I9" s="1401"/>
      <c r="J9" s="1401"/>
      <c r="K9" s="1401"/>
      <c r="L9" s="1401"/>
      <c r="M9" s="1401"/>
      <c r="N9" s="1401"/>
      <c r="O9" s="1401"/>
      <c r="P9" s="1401"/>
      <c r="Q9" s="1401"/>
      <c r="R9" s="1401"/>
      <c r="S9" s="1401"/>
      <c r="T9" s="1401"/>
      <c r="U9" s="1401"/>
      <c r="V9" s="1401"/>
      <c r="W9" s="1401"/>
      <c r="X9" s="1401"/>
      <c r="Y9" s="1401"/>
      <c r="Z9" s="1401"/>
      <c r="AA9" s="1401"/>
      <c r="AB9" s="1401"/>
      <c r="AC9" s="1401"/>
      <c r="AD9" s="1401"/>
      <c r="AE9" s="1401"/>
      <c r="AF9" s="1401"/>
      <c r="AG9" s="1401"/>
      <c r="AH9" s="1401"/>
      <c r="AI9" s="1401"/>
      <c r="AJ9" s="1401"/>
      <c r="AK9" s="1401"/>
      <c r="AL9" s="1401"/>
      <c r="AM9" s="1072"/>
      <c r="AN9" s="1052"/>
      <c r="AO9" s="1401"/>
      <c r="AP9" s="1401"/>
      <c r="AQ9" s="1401"/>
      <c r="AR9" s="1401"/>
      <c r="AS9" s="1401"/>
      <c r="AT9" s="1401"/>
      <c r="AU9" s="1401"/>
      <c r="AV9" s="1401"/>
      <c r="AW9" s="1401"/>
      <c r="AX9" s="1401"/>
      <c r="AY9" s="1401"/>
      <c r="AZ9" s="1401"/>
      <c r="BA9" s="1401"/>
      <c r="BB9" s="1401"/>
      <c r="BC9" s="1401"/>
      <c r="BD9" s="1401"/>
      <c r="BE9" s="1401"/>
      <c r="BF9" s="1401"/>
      <c r="BG9" s="1401"/>
      <c r="BH9" s="1401"/>
      <c r="BI9" s="1401"/>
      <c r="BJ9" s="1401"/>
      <c r="BK9" s="1401"/>
      <c r="BL9" s="1401"/>
      <c r="BM9" s="1401"/>
      <c r="BN9" s="1401"/>
      <c r="BO9" s="1401"/>
      <c r="BP9" s="1401"/>
      <c r="BQ9" s="1401"/>
      <c r="BR9" s="1401"/>
      <c r="BS9" s="1401"/>
      <c r="BT9" s="1401"/>
      <c r="BU9" s="1401"/>
      <c r="BV9" s="1401"/>
      <c r="BW9" s="1401"/>
      <c r="BX9" s="1401"/>
      <c r="BY9" s="1401"/>
      <c r="BZ9" s="1401"/>
      <c r="CA9" s="1401"/>
      <c r="CB9" s="1401"/>
      <c r="CC9" s="1401"/>
    </row>
    <row r="10" spans="1:81" ht="6" customHeight="1">
      <c r="A10" s="1393"/>
      <c r="B10" s="1393"/>
      <c r="C10" s="350"/>
      <c r="D10" s="341"/>
      <c r="E10" s="341"/>
      <c r="F10" s="341"/>
      <c r="G10" s="341"/>
      <c r="H10" s="341"/>
      <c r="I10" s="341"/>
      <c r="J10" s="364"/>
      <c r="K10" s="375"/>
      <c r="L10" s="350"/>
      <c r="M10" s="341"/>
      <c r="N10" s="341"/>
      <c r="O10" s="341"/>
      <c r="P10" s="341"/>
      <c r="Q10" s="341"/>
      <c r="R10" s="341"/>
      <c r="S10" s="364"/>
      <c r="T10" s="375"/>
      <c r="U10" s="350"/>
      <c r="V10" s="341"/>
      <c r="W10" s="341"/>
      <c r="X10" s="341"/>
      <c r="Y10" s="341"/>
      <c r="Z10" s="341"/>
      <c r="AA10" s="341"/>
      <c r="AB10" s="341"/>
      <c r="AC10" s="342"/>
      <c r="AD10" s="350"/>
      <c r="AE10" s="341"/>
      <c r="AF10" s="341"/>
      <c r="AG10" s="341"/>
      <c r="AH10" s="341"/>
      <c r="AI10" s="341"/>
      <c r="AJ10" s="341"/>
      <c r="AK10" s="341"/>
      <c r="AL10" s="341"/>
      <c r="AM10" s="342"/>
      <c r="AN10" s="350"/>
      <c r="AO10" s="341"/>
      <c r="AP10" s="341"/>
      <c r="AQ10" s="341"/>
      <c r="AR10" s="341"/>
      <c r="AS10" s="341"/>
      <c r="AT10" s="341"/>
      <c r="AU10" s="341"/>
      <c r="AV10" s="341"/>
      <c r="AW10" s="341"/>
      <c r="AX10" s="342"/>
      <c r="AY10" s="350"/>
      <c r="AZ10" s="341"/>
      <c r="BA10" s="341"/>
      <c r="BB10" s="341"/>
      <c r="BC10" s="341"/>
      <c r="BD10" s="341"/>
      <c r="BE10" s="341"/>
      <c r="BF10" s="341"/>
      <c r="BG10" s="341"/>
      <c r="BH10" s="364"/>
      <c r="BI10" s="374"/>
      <c r="BJ10" s="364"/>
      <c r="BK10" s="364"/>
      <c r="BL10" s="364"/>
      <c r="BM10" s="364"/>
      <c r="BN10" s="364"/>
      <c r="BO10" s="364"/>
      <c r="BP10" s="364"/>
      <c r="BQ10" s="364"/>
      <c r="BR10" s="364"/>
      <c r="BS10" s="364"/>
      <c r="BT10" s="375"/>
      <c r="CA10" s="343"/>
      <c r="CB10" s="343"/>
      <c r="CC10" s="343"/>
    </row>
    <row r="11" spans="1:81" ht="6" customHeight="1">
      <c r="A11" s="1393"/>
      <c r="B11" s="1393"/>
      <c r="C11" s="354"/>
      <c r="D11" s="343"/>
      <c r="E11" s="343"/>
      <c r="F11" s="343"/>
      <c r="G11" s="343"/>
      <c r="H11" s="343"/>
      <c r="I11" s="343"/>
      <c r="J11" s="228"/>
      <c r="K11" s="373"/>
      <c r="L11" s="354"/>
      <c r="M11" s="343"/>
      <c r="N11" s="343"/>
      <c r="O11" s="343"/>
      <c r="P11" s="343"/>
      <c r="Q11" s="343"/>
      <c r="R11" s="343"/>
      <c r="S11" s="228"/>
      <c r="T11" s="373"/>
      <c r="U11" s="354"/>
      <c r="V11" s="343"/>
      <c r="W11" s="343"/>
      <c r="X11" s="343"/>
      <c r="Y11" s="343"/>
      <c r="Z11" s="343"/>
      <c r="AA11" s="343"/>
      <c r="AB11" s="343"/>
      <c r="AC11" s="344"/>
      <c r="AD11" s="354"/>
      <c r="AE11" s="343"/>
      <c r="AF11" s="343"/>
      <c r="AG11" s="343"/>
      <c r="AH11" s="343"/>
      <c r="AI11" s="343"/>
      <c r="AJ11" s="343"/>
      <c r="AK11" s="343"/>
      <c r="AL11" s="343"/>
      <c r="AM11" s="344"/>
      <c r="AN11" s="1392" t="s">
        <v>428</v>
      </c>
      <c r="AO11" s="1393"/>
      <c r="AP11" s="1393"/>
      <c r="AQ11" s="1393"/>
      <c r="AR11" s="1393"/>
      <c r="AS11" s="1393"/>
      <c r="AT11" s="1393"/>
      <c r="AU11" s="1393"/>
      <c r="AV11" s="1393"/>
      <c r="AW11" s="1393"/>
      <c r="AX11" s="1394"/>
      <c r="AY11" s="354"/>
      <c r="AZ11" s="343"/>
      <c r="BA11" s="343"/>
      <c r="BB11" s="343"/>
      <c r="BC11" s="343"/>
      <c r="BD11" s="343"/>
      <c r="BE11" s="343"/>
      <c r="BF11" s="343"/>
      <c r="BG11" s="343"/>
      <c r="BH11" s="228"/>
      <c r="BI11" s="372"/>
      <c r="BJ11" s="228"/>
      <c r="BK11" s="228"/>
      <c r="BL11" s="228"/>
      <c r="BM11" s="228"/>
      <c r="BN11" s="228"/>
      <c r="BO11" s="228"/>
      <c r="BP11" s="228"/>
      <c r="BQ11" s="228"/>
      <c r="BR11" s="228"/>
      <c r="BS11" s="228"/>
      <c r="BT11" s="373"/>
      <c r="BU11" s="1412" t="s">
        <v>577</v>
      </c>
      <c r="BV11" s="1413"/>
      <c r="BW11" s="1413"/>
      <c r="BX11" s="1413"/>
      <c r="BY11" s="1413"/>
      <c r="BZ11" s="1413"/>
      <c r="CA11" s="1413"/>
      <c r="CB11" s="1413"/>
      <c r="CC11" s="1413"/>
    </row>
    <row r="12" spans="1:81" ht="6" customHeight="1">
      <c r="A12" s="1393"/>
      <c r="B12" s="1393"/>
      <c r="C12" s="354"/>
      <c r="D12" s="343"/>
      <c r="E12" s="343"/>
      <c r="F12" s="343"/>
      <c r="G12" s="343"/>
      <c r="H12" s="343"/>
      <c r="I12" s="343"/>
      <c r="J12" s="228"/>
      <c r="K12" s="373"/>
      <c r="L12" s="354"/>
      <c r="M12" s="343"/>
      <c r="N12" s="343"/>
      <c r="O12" s="343"/>
      <c r="P12" s="343"/>
      <c r="Q12" s="343"/>
      <c r="R12" s="343"/>
      <c r="S12" s="228"/>
      <c r="T12" s="373"/>
      <c r="U12" s="354"/>
      <c r="V12" s="343"/>
      <c r="W12" s="343"/>
      <c r="X12" s="343"/>
      <c r="Y12" s="343"/>
      <c r="Z12" s="343"/>
      <c r="AA12" s="343"/>
      <c r="AB12" s="343"/>
      <c r="AC12" s="344"/>
      <c r="AD12" s="354"/>
      <c r="AE12" s="343"/>
      <c r="AF12" s="343"/>
      <c r="AG12" s="343"/>
      <c r="AH12" s="343"/>
      <c r="AI12" s="343"/>
      <c r="AJ12" s="343"/>
      <c r="AK12" s="343"/>
      <c r="AL12" s="343"/>
      <c r="AM12" s="344"/>
      <c r="AN12" s="1392"/>
      <c r="AO12" s="1393"/>
      <c r="AP12" s="1393"/>
      <c r="AQ12" s="1393"/>
      <c r="AR12" s="1393"/>
      <c r="AS12" s="1393"/>
      <c r="AT12" s="1393"/>
      <c r="AU12" s="1393"/>
      <c r="AV12" s="1393"/>
      <c r="AW12" s="1393"/>
      <c r="AX12" s="1394"/>
      <c r="AY12" s="354"/>
      <c r="AZ12" s="343"/>
      <c r="BA12" s="343"/>
      <c r="BB12" s="343"/>
      <c r="BC12" s="343"/>
      <c r="BD12" s="343"/>
      <c r="BE12" s="343"/>
      <c r="BF12" s="343"/>
      <c r="BG12" s="343"/>
      <c r="BH12" s="228"/>
      <c r="BI12" s="1392" t="s">
        <v>429</v>
      </c>
      <c r="BJ12" s="1393"/>
      <c r="BK12" s="1393"/>
      <c r="BL12" s="1393"/>
      <c r="BM12" s="1393"/>
      <c r="BN12" s="1393"/>
      <c r="BO12" s="1393"/>
      <c r="BP12" s="1393"/>
      <c r="BQ12" s="1393"/>
      <c r="BR12" s="1393"/>
      <c r="BS12" s="1393"/>
      <c r="BT12" s="1394"/>
      <c r="BU12" s="1412"/>
      <c r="BV12" s="1413"/>
      <c r="BW12" s="1413"/>
      <c r="BX12" s="1413"/>
      <c r="BY12" s="1413"/>
      <c r="BZ12" s="1413"/>
      <c r="CA12" s="1413"/>
      <c r="CB12" s="1413"/>
      <c r="CC12" s="1413"/>
    </row>
    <row r="13" spans="1:81" ht="6" customHeight="1">
      <c r="A13" s="1393"/>
      <c r="B13" s="1393"/>
      <c r="C13" s="1392" t="s">
        <v>430</v>
      </c>
      <c r="D13" s="1393"/>
      <c r="E13" s="1393"/>
      <c r="F13" s="1393"/>
      <c r="G13" s="1393"/>
      <c r="H13" s="1393"/>
      <c r="I13" s="1393"/>
      <c r="J13" s="1393"/>
      <c r="K13" s="1394"/>
      <c r="L13" s="354"/>
      <c r="M13" s="343"/>
      <c r="N13" s="343"/>
      <c r="O13" s="343"/>
      <c r="P13" s="343"/>
      <c r="Q13" s="343"/>
      <c r="R13" s="343"/>
      <c r="S13" s="343"/>
      <c r="T13" s="344"/>
      <c r="U13" s="354"/>
      <c r="V13" s="343"/>
      <c r="W13" s="343"/>
      <c r="X13" s="343"/>
      <c r="Y13" s="343"/>
      <c r="Z13" s="343"/>
      <c r="AA13" s="343"/>
      <c r="AB13" s="343"/>
      <c r="AC13" s="344"/>
      <c r="AD13" s="354"/>
      <c r="AE13" s="343"/>
      <c r="AF13" s="343"/>
      <c r="AG13" s="343"/>
      <c r="AH13" s="343"/>
      <c r="AI13" s="343"/>
      <c r="AJ13" s="343"/>
      <c r="AK13" s="343"/>
      <c r="AL13" s="343"/>
      <c r="AM13" s="344"/>
      <c r="AN13" s="1392" t="s">
        <v>573</v>
      </c>
      <c r="AO13" s="1393"/>
      <c r="AP13" s="1393"/>
      <c r="AQ13" s="1393"/>
      <c r="AR13" s="1393"/>
      <c r="AS13" s="1393"/>
      <c r="AT13" s="1393"/>
      <c r="AU13" s="1393"/>
      <c r="AV13" s="1393"/>
      <c r="AW13" s="1393"/>
      <c r="AX13" s="1394"/>
      <c r="AY13" s="354"/>
      <c r="AZ13" s="343"/>
      <c r="BA13" s="343"/>
      <c r="BB13" s="343"/>
      <c r="BC13" s="343"/>
      <c r="BD13" s="343"/>
      <c r="BE13" s="343"/>
      <c r="BF13" s="343"/>
      <c r="BG13" s="343"/>
      <c r="BH13" s="228"/>
      <c r="BI13" s="1392"/>
      <c r="BJ13" s="1393"/>
      <c r="BK13" s="1393"/>
      <c r="BL13" s="1393"/>
      <c r="BM13" s="1393"/>
      <c r="BN13" s="1393"/>
      <c r="BO13" s="1393"/>
      <c r="BP13" s="1393"/>
      <c r="BQ13" s="1393"/>
      <c r="BR13" s="1393"/>
      <c r="BS13" s="1393"/>
      <c r="BT13" s="1394"/>
      <c r="BU13" s="1412" t="s">
        <v>434</v>
      </c>
      <c r="BV13" s="1413"/>
      <c r="BW13" s="1413"/>
      <c r="BX13" s="1413"/>
      <c r="BY13" s="1413"/>
      <c r="BZ13" s="1413"/>
      <c r="CA13" s="1413"/>
      <c r="CB13" s="1413"/>
      <c r="CC13" s="1413"/>
    </row>
    <row r="14" spans="1:81" ht="6" customHeight="1">
      <c r="A14" s="1393"/>
      <c r="B14" s="1393"/>
      <c r="C14" s="1392"/>
      <c r="D14" s="1393"/>
      <c r="E14" s="1393"/>
      <c r="F14" s="1393"/>
      <c r="G14" s="1393"/>
      <c r="H14" s="1393"/>
      <c r="I14" s="1393"/>
      <c r="J14" s="1393"/>
      <c r="K14" s="1394"/>
      <c r="L14" s="1392" t="s">
        <v>431</v>
      </c>
      <c r="M14" s="1393"/>
      <c r="N14" s="1393"/>
      <c r="O14" s="1393"/>
      <c r="P14" s="1393"/>
      <c r="Q14" s="1393"/>
      <c r="R14" s="1393"/>
      <c r="S14" s="1393"/>
      <c r="T14" s="1394"/>
      <c r="U14" s="1392" t="s">
        <v>432</v>
      </c>
      <c r="V14" s="1393"/>
      <c r="W14" s="1393"/>
      <c r="X14" s="1393"/>
      <c r="Y14" s="1393"/>
      <c r="Z14" s="1393"/>
      <c r="AA14" s="1393"/>
      <c r="AB14" s="1393"/>
      <c r="AC14" s="1394"/>
      <c r="AD14" s="1392" t="s">
        <v>847</v>
      </c>
      <c r="AE14" s="1393"/>
      <c r="AF14" s="1393"/>
      <c r="AG14" s="1393"/>
      <c r="AH14" s="1393"/>
      <c r="AI14" s="1393"/>
      <c r="AJ14" s="1393"/>
      <c r="AK14" s="1393"/>
      <c r="AL14" s="1393"/>
      <c r="AM14" s="1394"/>
      <c r="AN14" s="1392"/>
      <c r="AO14" s="1393"/>
      <c r="AP14" s="1393"/>
      <c r="AQ14" s="1393"/>
      <c r="AR14" s="1393"/>
      <c r="AS14" s="1393"/>
      <c r="AT14" s="1393"/>
      <c r="AU14" s="1393"/>
      <c r="AV14" s="1393"/>
      <c r="AW14" s="1393"/>
      <c r="AX14" s="1394"/>
      <c r="AY14" s="354"/>
      <c r="AZ14" s="343"/>
      <c r="BA14" s="343"/>
      <c r="BB14" s="343"/>
      <c r="BC14" s="343"/>
      <c r="BD14" s="343"/>
      <c r="BE14" s="343"/>
      <c r="BF14" s="343"/>
      <c r="BG14" s="343"/>
      <c r="BH14" s="228"/>
      <c r="BI14" s="1392" t="s">
        <v>574</v>
      </c>
      <c r="BJ14" s="1393"/>
      <c r="BK14" s="1393"/>
      <c r="BL14" s="1393"/>
      <c r="BM14" s="1393"/>
      <c r="BN14" s="1393"/>
      <c r="BO14" s="1393"/>
      <c r="BP14" s="1393"/>
      <c r="BQ14" s="1393"/>
      <c r="BR14" s="1393"/>
      <c r="BS14" s="1393"/>
      <c r="BT14" s="1394"/>
      <c r="BU14" s="1412"/>
      <c r="BV14" s="1413"/>
      <c r="BW14" s="1413"/>
      <c r="BX14" s="1413"/>
      <c r="BY14" s="1413"/>
      <c r="BZ14" s="1413"/>
      <c r="CA14" s="1413"/>
      <c r="CB14" s="1413"/>
      <c r="CC14" s="1413"/>
    </row>
    <row r="15" spans="1:81" ht="6" customHeight="1">
      <c r="A15" s="1393"/>
      <c r="B15" s="1393"/>
      <c r="C15" s="1392" t="s">
        <v>575</v>
      </c>
      <c r="D15" s="1393"/>
      <c r="E15" s="1393"/>
      <c r="F15" s="1393"/>
      <c r="G15" s="1393"/>
      <c r="H15" s="1393"/>
      <c r="I15" s="1393"/>
      <c r="J15" s="1393"/>
      <c r="K15" s="1394"/>
      <c r="L15" s="1392"/>
      <c r="M15" s="1393"/>
      <c r="N15" s="1393"/>
      <c r="O15" s="1393"/>
      <c r="P15" s="1393"/>
      <c r="Q15" s="1393"/>
      <c r="R15" s="1393"/>
      <c r="S15" s="1393"/>
      <c r="T15" s="1394"/>
      <c r="U15" s="1392"/>
      <c r="V15" s="1393"/>
      <c r="W15" s="1393"/>
      <c r="X15" s="1393"/>
      <c r="Y15" s="1393"/>
      <c r="Z15" s="1393"/>
      <c r="AA15" s="1393"/>
      <c r="AB15" s="1393"/>
      <c r="AC15" s="1394"/>
      <c r="AD15" s="1392"/>
      <c r="AE15" s="1393"/>
      <c r="AF15" s="1393"/>
      <c r="AG15" s="1393"/>
      <c r="AH15" s="1393"/>
      <c r="AI15" s="1393"/>
      <c r="AJ15" s="1393"/>
      <c r="AK15" s="1393"/>
      <c r="AL15" s="1393"/>
      <c r="AM15" s="1394"/>
      <c r="AN15" s="1392" t="s">
        <v>11</v>
      </c>
      <c r="AO15" s="1393"/>
      <c r="AP15" s="1393"/>
      <c r="AQ15" s="1393"/>
      <c r="AR15" s="1393"/>
      <c r="AS15" s="1393"/>
      <c r="AT15" s="1393"/>
      <c r="AU15" s="1393"/>
      <c r="AV15" s="1393"/>
      <c r="AW15" s="1393"/>
      <c r="AX15" s="1394"/>
      <c r="AY15" s="1392" t="s">
        <v>576</v>
      </c>
      <c r="AZ15" s="1393"/>
      <c r="BA15" s="1393"/>
      <c r="BB15" s="1393"/>
      <c r="BC15" s="1393"/>
      <c r="BD15" s="1393"/>
      <c r="BE15" s="1393"/>
      <c r="BF15" s="1393"/>
      <c r="BG15" s="1393"/>
      <c r="BH15" s="1393"/>
      <c r="BI15" s="1392"/>
      <c r="BJ15" s="1393"/>
      <c r="BK15" s="1393"/>
      <c r="BL15" s="1393"/>
      <c r="BM15" s="1393"/>
      <c r="BN15" s="1393"/>
      <c r="BO15" s="1393"/>
      <c r="BP15" s="1393"/>
      <c r="BQ15" s="1393"/>
      <c r="BR15" s="1393"/>
      <c r="BS15" s="1393"/>
      <c r="BT15" s="1394"/>
      <c r="BU15" s="1412" t="s">
        <v>78</v>
      </c>
      <c r="BV15" s="1413"/>
      <c r="BW15" s="1413"/>
      <c r="BX15" s="1413"/>
      <c r="BY15" s="1413"/>
      <c r="BZ15" s="1413"/>
      <c r="CA15" s="1413"/>
      <c r="CB15" s="1413"/>
      <c r="CC15" s="1413"/>
    </row>
    <row r="16" spans="1:81" ht="6" customHeight="1">
      <c r="A16" s="1393"/>
      <c r="B16" s="1393"/>
      <c r="C16" s="1392"/>
      <c r="D16" s="1393"/>
      <c r="E16" s="1393"/>
      <c r="F16" s="1393"/>
      <c r="G16" s="1393"/>
      <c r="H16" s="1393"/>
      <c r="I16" s="1393"/>
      <c r="J16" s="1393"/>
      <c r="K16" s="1394"/>
      <c r="L16" s="1392" t="s">
        <v>235</v>
      </c>
      <c r="M16" s="1393"/>
      <c r="N16" s="1393"/>
      <c r="O16" s="1393"/>
      <c r="P16" s="1393"/>
      <c r="Q16" s="1393"/>
      <c r="R16" s="1393"/>
      <c r="S16" s="1393"/>
      <c r="T16" s="1394"/>
      <c r="U16" s="1392" t="s">
        <v>236</v>
      </c>
      <c r="V16" s="1393"/>
      <c r="W16" s="1393"/>
      <c r="X16" s="1393"/>
      <c r="Y16" s="1393"/>
      <c r="Z16" s="1393"/>
      <c r="AA16" s="1393"/>
      <c r="AB16" s="1393"/>
      <c r="AC16" s="1394"/>
      <c r="AD16" s="1392" t="s">
        <v>237</v>
      </c>
      <c r="AE16" s="1393"/>
      <c r="AF16" s="1393"/>
      <c r="AG16" s="1393"/>
      <c r="AH16" s="1393"/>
      <c r="AI16" s="1393"/>
      <c r="AJ16" s="1393"/>
      <c r="AK16" s="1393"/>
      <c r="AL16" s="1393"/>
      <c r="AM16" s="1394"/>
      <c r="AN16" s="1392"/>
      <c r="AO16" s="1393"/>
      <c r="AP16" s="1393"/>
      <c r="AQ16" s="1393"/>
      <c r="AR16" s="1393"/>
      <c r="AS16" s="1393"/>
      <c r="AT16" s="1393"/>
      <c r="AU16" s="1393"/>
      <c r="AV16" s="1393"/>
      <c r="AW16" s="1393"/>
      <c r="AX16" s="1394"/>
      <c r="AY16" s="1392"/>
      <c r="AZ16" s="1393"/>
      <c r="BA16" s="1393"/>
      <c r="BB16" s="1393"/>
      <c r="BC16" s="1393"/>
      <c r="BD16" s="1393"/>
      <c r="BE16" s="1393"/>
      <c r="BF16" s="1393"/>
      <c r="BG16" s="1393"/>
      <c r="BH16" s="1393"/>
      <c r="BI16" s="1392" t="s">
        <v>868</v>
      </c>
      <c r="BJ16" s="1393"/>
      <c r="BK16" s="1393"/>
      <c r="BL16" s="1393"/>
      <c r="BM16" s="1393"/>
      <c r="BN16" s="1393"/>
      <c r="BO16" s="1393"/>
      <c r="BP16" s="1393"/>
      <c r="BQ16" s="1393"/>
      <c r="BR16" s="1393"/>
      <c r="BS16" s="1393"/>
      <c r="BT16" s="1394"/>
      <c r="BU16" s="1412"/>
      <c r="BV16" s="1413"/>
      <c r="BW16" s="1413"/>
      <c r="BX16" s="1413"/>
      <c r="BY16" s="1413"/>
      <c r="BZ16" s="1413"/>
      <c r="CA16" s="1413"/>
      <c r="CB16" s="1413"/>
      <c r="CC16" s="1413"/>
    </row>
    <row r="17" spans="1:81" ht="6" customHeight="1">
      <c r="A17" s="1393"/>
      <c r="B17" s="1393"/>
      <c r="C17" s="1392" t="s">
        <v>848</v>
      </c>
      <c r="D17" s="1393"/>
      <c r="E17" s="1393"/>
      <c r="F17" s="1393"/>
      <c r="G17" s="1393"/>
      <c r="H17" s="1393"/>
      <c r="I17" s="1393"/>
      <c r="J17" s="1393"/>
      <c r="K17" s="1394"/>
      <c r="L17" s="1392"/>
      <c r="M17" s="1393"/>
      <c r="N17" s="1393"/>
      <c r="O17" s="1393"/>
      <c r="P17" s="1393"/>
      <c r="Q17" s="1393"/>
      <c r="R17" s="1393"/>
      <c r="S17" s="1393"/>
      <c r="T17" s="1394"/>
      <c r="U17" s="1392"/>
      <c r="V17" s="1393"/>
      <c r="W17" s="1393"/>
      <c r="X17" s="1393"/>
      <c r="Y17" s="1393"/>
      <c r="Z17" s="1393"/>
      <c r="AA17" s="1393"/>
      <c r="AB17" s="1393"/>
      <c r="AC17" s="1394"/>
      <c r="AD17" s="1392"/>
      <c r="AE17" s="1393"/>
      <c r="AF17" s="1393"/>
      <c r="AG17" s="1393"/>
      <c r="AH17" s="1393"/>
      <c r="AI17" s="1393"/>
      <c r="AJ17" s="1393"/>
      <c r="AK17" s="1393"/>
      <c r="AL17" s="1393"/>
      <c r="AM17" s="1394"/>
      <c r="AN17" s="1392" t="s">
        <v>606</v>
      </c>
      <c r="AO17" s="1393"/>
      <c r="AP17" s="1393"/>
      <c r="AQ17" s="1393"/>
      <c r="AR17" s="1393"/>
      <c r="AS17" s="1393"/>
      <c r="AT17" s="1393"/>
      <c r="AU17" s="1393"/>
      <c r="AV17" s="1393"/>
      <c r="AW17" s="1393"/>
      <c r="AX17" s="1394"/>
      <c r="AY17" s="1392" t="s">
        <v>433</v>
      </c>
      <c r="AZ17" s="1393"/>
      <c r="BA17" s="1393"/>
      <c r="BB17" s="1393"/>
      <c r="BC17" s="1393"/>
      <c r="BD17" s="1393"/>
      <c r="BE17" s="1393"/>
      <c r="BF17" s="1393"/>
      <c r="BG17" s="1393"/>
      <c r="BH17" s="1393"/>
      <c r="BI17" s="1392"/>
      <c r="BJ17" s="1393"/>
      <c r="BK17" s="1393"/>
      <c r="BL17" s="1393"/>
      <c r="BM17" s="1393"/>
      <c r="BN17" s="1393"/>
      <c r="BO17" s="1393"/>
      <c r="BP17" s="1393"/>
      <c r="BQ17" s="1393"/>
      <c r="BR17" s="1393"/>
      <c r="BS17" s="1393"/>
      <c r="BT17" s="1394"/>
      <c r="BU17" s="1412" t="s">
        <v>368</v>
      </c>
      <c r="BV17" s="1413"/>
      <c r="BW17" s="1413"/>
      <c r="BX17" s="1413"/>
      <c r="BY17" s="1413"/>
      <c r="BZ17" s="1413"/>
      <c r="CA17" s="1413"/>
      <c r="CB17" s="1413"/>
      <c r="CC17" s="1413"/>
    </row>
    <row r="18" spans="1:81" ht="6" customHeight="1">
      <c r="A18" s="1393"/>
      <c r="B18" s="1393"/>
      <c r="C18" s="1392"/>
      <c r="D18" s="1393"/>
      <c r="E18" s="1393"/>
      <c r="F18" s="1393"/>
      <c r="G18" s="1393"/>
      <c r="H18" s="1393"/>
      <c r="I18" s="1393"/>
      <c r="J18" s="1393"/>
      <c r="K18" s="1394"/>
      <c r="L18" s="1392" t="s">
        <v>1221</v>
      </c>
      <c r="M18" s="1393"/>
      <c r="N18" s="1393"/>
      <c r="O18" s="1393"/>
      <c r="P18" s="1393"/>
      <c r="Q18" s="1393"/>
      <c r="R18" s="1393"/>
      <c r="S18" s="1393"/>
      <c r="T18" s="1394"/>
      <c r="U18" s="1392" t="s">
        <v>435</v>
      </c>
      <c r="V18" s="1393"/>
      <c r="W18" s="1393"/>
      <c r="X18" s="1393"/>
      <c r="Y18" s="1393"/>
      <c r="Z18" s="1393"/>
      <c r="AA18" s="1393"/>
      <c r="AB18" s="1393"/>
      <c r="AC18" s="1394"/>
      <c r="AD18" s="1392" t="s">
        <v>886</v>
      </c>
      <c r="AE18" s="1393"/>
      <c r="AF18" s="1393"/>
      <c r="AG18" s="1393"/>
      <c r="AH18" s="1393"/>
      <c r="AI18" s="1393"/>
      <c r="AJ18" s="1393"/>
      <c r="AK18" s="1393"/>
      <c r="AL18" s="1393"/>
      <c r="AM18" s="1394"/>
      <c r="AN18" s="1392"/>
      <c r="AO18" s="1393"/>
      <c r="AP18" s="1393"/>
      <c r="AQ18" s="1393"/>
      <c r="AR18" s="1393"/>
      <c r="AS18" s="1393"/>
      <c r="AT18" s="1393"/>
      <c r="AU18" s="1393"/>
      <c r="AV18" s="1393"/>
      <c r="AW18" s="1393"/>
      <c r="AX18" s="1394"/>
      <c r="AY18" s="1392"/>
      <c r="AZ18" s="1393"/>
      <c r="BA18" s="1393"/>
      <c r="BB18" s="1393"/>
      <c r="BC18" s="1393"/>
      <c r="BD18" s="1393"/>
      <c r="BE18" s="1393"/>
      <c r="BF18" s="1393"/>
      <c r="BG18" s="1393"/>
      <c r="BH18" s="1393"/>
      <c r="BI18" s="1392" t="s">
        <v>1053</v>
      </c>
      <c r="BJ18" s="1393"/>
      <c r="BK18" s="1393"/>
      <c r="BL18" s="1393"/>
      <c r="BM18" s="1393"/>
      <c r="BN18" s="1393"/>
      <c r="BO18" s="1393"/>
      <c r="BP18" s="1393"/>
      <c r="BQ18" s="1393"/>
      <c r="BR18" s="1393"/>
      <c r="BS18" s="1393"/>
      <c r="BT18" s="1394"/>
      <c r="BU18" s="1412"/>
      <c r="BV18" s="1413"/>
      <c r="BW18" s="1413"/>
      <c r="BX18" s="1413"/>
      <c r="BY18" s="1413"/>
      <c r="BZ18" s="1413"/>
      <c r="CA18" s="1413"/>
      <c r="CB18" s="1413"/>
      <c r="CC18" s="1413"/>
    </row>
    <row r="19" spans="1:81" ht="6" customHeight="1">
      <c r="A19" s="1393"/>
      <c r="B19" s="1393"/>
      <c r="C19" s="1392">
        <v>18180</v>
      </c>
      <c r="D19" s="1393"/>
      <c r="E19" s="1393"/>
      <c r="F19" s="1393"/>
      <c r="G19" s="1393"/>
      <c r="H19" s="1393"/>
      <c r="I19" s="1393"/>
      <c r="J19" s="1393"/>
      <c r="K19" s="1394"/>
      <c r="L19" s="1392"/>
      <c r="M19" s="1393"/>
      <c r="N19" s="1393"/>
      <c r="O19" s="1393"/>
      <c r="P19" s="1393"/>
      <c r="Q19" s="1393"/>
      <c r="R19" s="1393"/>
      <c r="S19" s="1393"/>
      <c r="T19" s="1394"/>
      <c r="U19" s="1392"/>
      <c r="V19" s="1393"/>
      <c r="W19" s="1393"/>
      <c r="X19" s="1393"/>
      <c r="Y19" s="1393"/>
      <c r="Z19" s="1393"/>
      <c r="AA19" s="1393"/>
      <c r="AB19" s="1393"/>
      <c r="AC19" s="1394"/>
      <c r="AD19" s="1392"/>
      <c r="AE19" s="1393"/>
      <c r="AF19" s="1393"/>
      <c r="AG19" s="1393"/>
      <c r="AH19" s="1393"/>
      <c r="AI19" s="1393"/>
      <c r="AJ19" s="1393"/>
      <c r="AK19" s="1393"/>
      <c r="AL19" s="1393"/>
      <c r="AM19" s="1394"/>
      <c r="AN19" s="1392" t="s">
        <v>887</v>
      </c>
      <c r="AO19" s="1393"/>
      <c r="AP19" s="1393"/>
      <c r="AQ19" s="1393"/>
      <c r="AR19" s="1393"/>
      <c r="AS19" s="1393"/>
      <c r="AT19" s="1393"/>
      <c r="AU19" s="1393"/>
      <c r="AV19" s="1393"/>
      <c r="AW19" s="1393"/>
      <c r="AX19" s="1394"/>
      <c r="AY19" s="354"/>
      <c r="AZ19" s="343"/>
      <c r="BA19" s="343"/>
      <c r="BB19" s="343"/>
      <c r="BC19" s="343"/>
      <c r="BD19" s="343"/>
      <c r="BE19" s="343"/>
      <c r="BF19" s="343"/>
      <c r="BG19" s="343"/>
      <c r="BH19" s="228"/>
      <c r="BI19" s="1392"/>
      <c r="BJ19" s="1393"/>
      <c r="BK19" s="1393"/>
      <c r="BL19" s="1393"/>
      <c r="BM19" s="1393"/>
      <c r="BN19" s="1393"/>
      <c r="BO19" s="1393"/>
      <c r="BP19" s="1393"/>
      <c r="BQ19" s="1393"/>
      <c r="BR19" s="1393"/>
      <c r="BS19" s="1393"/>
      <c r="BT19" s="1394"/>
      <c r="BU19" s="1412" t="s">
        <v>369</v>
      </c>
      <c r="BV19" s="1413"/>
      <c r="BW19" s="1413"/>
      <c r="BX19" s="1413"/>
      <c r="BY19" s="1413"/>
      <c r="BZ19" s="1413"/>
      <c r="CA19" s="1413"/>
      <c r="CB19" s="1413"/>
      <c r="CC19" s="1413"/>
    </row>
    <row r="20" spans="1:81" ht="6" customHeight="1">
      <c r="A20" s="1393"/>
      <c r="B20" s="1393"/>
      <c r="C20" s="1392"/>
      <c r="D20" s="1393"/>
      <c r="E20" s="1393"/>
      <c r="F20" s="1393"/>
      <c r="G20" s="1393"/>
      <c r="H20" s="1393"/>
      <c r="I20" s="1393"/>
      <c r="J20" s="1393"/>
      <c r="K20" s="1394"/>
      <c r="L20" s="354"/>
      <c r="M20" s="343"/>
      <c r="N20" s="343"/>
      <c r="O20" s="343"/>
      <c r="P20" s="343"/>
      <c r="Q20" s="343"/>
      <c r="R20" s="343"/>
      <c r="S20" s="343"/>
      <c r="T20" s="344"/>
      <c r="U20" s="354"/>
      <c r="V20" s="343"/>
      <c r="W20" s="343"/>
      <c r="X20" s="343"/>
      <c r="Y20" s="343"/>
      <c r="Z20" s="343"/>
      <c r="AA20" s="343"/>
      <c r="AB20" s="343"/>
      <c r="AC20" s="344"/>
      <c r="AD20" s="354"/>
      <c r="AE20" s="343"/>
      <c r="AF20" s="343"/>
      <c r="AG20" s="343"/>
      <c r="AH20" s="343"/>
      <c r="AI20" s="343"/>
      <c r="AJ20" s="343"/>
      <c r="AK20" s="343"/>
      <c r="AL20" s="343"/>
      <c r="AM20" s="344"/>
      <c r="AN20" s="1392"/>
      <c r="AO20" s="1393"/>
      <c r="AP20" s="1393"/>
      <c r="AQ20" s="1393"/>
      <c r="AR20" s="1393"/>
      <c r="AS20" s="1393"/>
      <c r="AT20" s="1393"/>
      <c r="AU20" s="1393"/>
      <c r="AV20" s="1393"/>
      <c r="AW20" s="1393"/>
      <c r="AX20" s="1394"/>
      <c r="AY20" s="354"/>
      <c r="AZ20" s="343"/>
      <c r="BA20" s="343"/>
      <c r="BB20" s="343"/>
      <c r="BC20" s="343"/>
      <c r="BD20" s="343"/>
      <c r="BE20" s="343"/>
      <c r="BF20" s="343"/>
      <c r="BG20" s="343"/>
      <c r="BH20" s="228"/>
      <c r="BI20" s="1392" t="s">
        <v>464</v>
      </c>
      <c r="BJ20" s="1393"/>
      <c r="BK20" s="1393"/>
      <c r="BL20" s="1393"/>
      <c r="BM20" s="1393"/>
      <c r="BN20" s="1393"/>
      <c r="BO20" s="1393"/>
      <c r="BP20" s="1393"/>
      <c r="BQ20" s="1393"/>
      <c r="BR20" s="1393"/>
      <c r="BS20" s="1393"/>
      <c r="BT20" s="1394"/>
      <c r="BU20" s="1412"/>
      <c r="BV20" s="1413"/>
      <c r="BW20" s="1413"/>
      <c r="BX20" s="1413"/>
      <c r="BY20" s="1413"/>
      <c r="BZ20" s="1413"/>
      <c r="CA20" s="1413"/>
      <c r="CB20" s="1413"/>
      <c r="CC20" s="1413"/>
    </row>
    <row r="21" spans="1:81" ht="6" customHeight="1">
      <c r="A21" s="1393"/>
      <c r="B21" s="1393"/>
      <c r="C21" s="354"/>
      <c r="D21" s="343"/>
      <c r="E21" s="343"/>
      <c r="F21" s="343"/>
      <c r="G21" s="343"/>
      <c r="H21" s="343"/>
      <c r="I21" s="343"/>
      <c r="J21" s="228"/>
      <c r="K21" s="373"/>
      <c r="L21" s="354"/>
      <c r="M21" s="343"/>
      <c r="N21" s="343"/>
      <c r="O21" s="343"/>
      <c r="P21" s="343"/>
      <c r="Q21" s="343"/>
      <c r="R21" s="343"/>
      <c r="S21" s="343"/>
      <c r="T21" s="344"/>
      <c r="U21" s="354"/>
      <c r="V21" s="343"/>
      <c r="W21" s="343"/>
      <c r="X21" s="343"/>
      <c r="Y21" s="343"/>
      <c r="Z21" s="343"/>
      <c r="AA21" s="343"/>
      <c r="AB21" s="343"/>
      <c r="AC21" s="344"/>
      <c r="AD21" s="354"/>
      <c r="AE21" s="343"/>
      <c r="AF21" s="343"/>
      <c r="AG21" s="343"/>
      <c r="AH21" s="343"/>
      <c r="AI21" s="343"/>
      <c r="AJ21" s="343"/>
      <c r="AK21" s="343"/>
      <c r="AL21" s="343"/>
      <c r="AM21" s="344"/>
      <c r="AN21" s="1392" t="s">
        <v>1054</v>
      </c>
      <c r="AO21" s="1393"/>
      <c r="AP21" s="1393"/>
      <c r="AQ21" s="1393"/>
      <c r="AR21" s="1393"/>
      <c r="AS21" s="1393"/>
      <c r="AT21" s="1393"/>
      <c r="AU21" s="1393"/>
      <c r="AV21" s="1393"/>
      <c r="AW21" s="1393"/>
      <c r="AX21" s="1394"/>
      <c r="AY21" s="354"/>
      <c r="AZ21" s="343"/>
      <c r="BA21" s="343"/>
      <c r="BB21" s="343"/>
      <c r="BC21" s="343"/>
      <c r="BD21" s="343"/>
      <c r="BE21" s="343"/>
      <c r="BF21" s="343"/>
      <c r="BG21" s="343"/>
      <c r="BH21" s="228"/>
      <c r="BI21" s="1392"/>
      <c r="BJ21" s="1393"/>
      <c r="BK21" s="1393"/>
      <c r="BL21" s="1393"/>
      <c r="BM21" s="1393"/>
      <c r="BN21" s="1393"/>
      <c r="BO21" s="1393"/>
      <c r="BP21" s="1393"/>
      <c r="BQ21" s="1393"/>
      <c r="BR21" s="1393"/>
      <c r="BS21" s="1393"/>
      <c r="BT21" s="1394"/>
      <c r="BU21" s="1412" t="s">
        <v>467</v>
      </c>
      <c r="BV21" s="1413"/>
      <c r="BW21" s="1413"/>
      <c r="BX21" s="1413"/>
      <c r="BY21" s="1413"/>
      <c r="BZ21" s="1413"/>
      <c r="CA21" s="1413"/>
      <c r="CB21" s="1413"/>
      <c r="CC21" s="1413"/>
    </row>
    <row r="22" spans="1:81" ht="6" customHeight="1">
      <c r="A22" s="1393"/>
      <c r="B22" s="1393"/>
      <c r="C22" s="354"/>
      <c r="D22" s="343"/>
      <c r="E22" s="343"/>
      <c r="F22" s="343"/>
      <c r="G22" s="343"/>
      <c r="H22" s="343"/>
      <c r="I22" s="343"/>
      <c r="J22" s="228"/>
      <c r="K22" s="373"/>
      <c r="L22" s="354"/>
      <c r="M22" s="343"/>
      <c r="N22" s="343"/>
      <c r="O22" s="343"/>
      <c r="P22" s="343"/>
      <c r="Q22" s="343"/>
      <c r="R22" s="343"/>
      <c r="S22" s="343"/>
      <c r="T22" s="344"/>
      <c r="U22" s="354"/>
      <c r="V22" s="343"/>
      <c r="W22" s="343"/>
      <c r="X22" s="343"/>
      <c r="Y22" s="343"/>
      <c r="Z22" s="343"/>
      <c r="AA22" s="343"/>
      <c r="AB22" s="343"/>
      <c r="AC22" s="344"/>
      <c r="AD22" s="354"/>
      <c r="AE22" s="343"/>
      <c r="AF22" s="343"/>
      <c r="AG22" s="343"/>
      <c r="AH22" s="343"/>
      <c r="AI22" s="343"/>
      <c r="AJ22" s="343"/>
      <c r="AK22" s="343"/>
      <c r="AL22" s="343"/>
      <c r="AM22" s="344"/>
      <c r="AN22" s="1392"/>
      <c r="AO22" s="1393"/>
      <c r="AP22" s="1393"/>
      <c r="AQ22" s="1393"/>
      <c r="AR22" s="1393"/>
      <c r="AS22" s="1393"/>
      <c r="AT22" s="1393"/>
      <c r="AU22" s="1393"/>
      <c r="AV22" s="1393"/>
      <c r="AW22" s="1393"/>
      <c r="AX22" s="1394"/>
      <c r="AY22" s="354"/>
      <c r="AZ22" s="343"/>
      <c r="BA22" s="343"/>
      <c r="BB22" s="343"/>
      <c r="BC22" s="343"/>
      <c r="BD22" s="343"/>
      <c r="BE22" s="343"/>
      <c r="BF22" s="343"/>
      <c r="BG22" s="343"/>
      <c r="BH22" s="228"/>
      <c r="BI22" s="372"/>
      <c r="BJ22" s="228"/>
      <c r="BK22" s="228"/>
      <c r="BL22" s="228"/>
      <c r="BM22" s="228"/>
      <c r="BN22" s="228"/>
      <c r="BO22" s="228"/>
      <c r="BP22" s="228"/>
      <c r="BQ22" s="228"/>
      <c r="BR22" s="228"/>
      <c r="BS22" s="228"/>
      <c r="BT22" s="373"/>
      <c r="BU22" s="1412"/>
      <c r="BV22" s="1413"/>
      <c r="BW22" s="1413"/>
      <c r="BX22" s="1413"/>
      <c r="BY22" s="1413"/>
      <c r="BZ22" s="1413"/>
      <c r="CA22" s="1413"/>
      <c r="CB22" s="1413"/>
      <c r="CC22" s="1413"/>
    </row>
    <row r="23" spans="1:81" ht="6" customHeight="1">
      <c r="A23" s="1393"/>
      <c r="B23" s="1393"/>
      <c r="C23" s="355"/>
      <c r="D23" s="345"/>
      <c r="E23" s="345"/>
      <c r="F23" s="345"/>
      <c r="G23" s="345"/>
      <c r="H23" s="345"/>
      <c r="I23" s="345"/>
      <c r="J23" s="377"/>
      <c r="K23" s="71"/>
      <c r="L23" s="72"/>
      <c r="M23" s="377"/>
      <c r="N23" s="377"/>
      <c r="O23" s="377"/>
      <c r="P23" s="377"/>
      <c r="Q23" s="377"/>
      <c r="R23" s="377"/>
      <c r="S23" s="377"/>
      <c r="T23" s="71"/>
      <c r="U23" s="355"/>
      <c r="V23" s="345"/>
      <c r="W23" s="345"/>
      <c r="X23" s="345"/>
      <c r="Y23" s="345"/>
      <c r="Z23" s="345"/>
      <c r="AA23" s="345"/>
      <c r="AB23" s="345"/>
      <c r="AC23" s="346"/>
      <c r="AD23" s="354"/>
      <c r="AE23" s="343"/>
      <c r="AF23" s="343"/>
      <c r="AG23" s="343"/>
      <c r="AH23" s="343"/>
      <c r="AI23" s="343"/>
      <c r="AJ23" s="343"/>
      <c r="AK23" s="343"/>
      <c r="AL23" s="343"/>
      <c r="AM23" s="344"/>
      <c r="AN23" s="355"/>
      <c r="AO23" s="345"/>
      <c r="AP23" s="345"/>
      <c r="AQ23" s="345"/>
      <c r="AR23" s="345"/>
      <c r="AS23" s="345"/>
      <c r="AT23" s="345"/>
      <c r="AU23" s="345"/>
      <c r="AV23" s="345"/>
      <c r="AW23" s="345"/>
      <c r="AX23" s="346"/>
      <c r="AY23" s="355"/>
      <c r="AZ23" s="345"/>
      <c r="BA23" s="345"/>
      <c r="BB23" s="345"/>
      <c r="BC23" s="345"/>
      <c r="BD23" s="345"/>
      <c r="BE23" s="345"/>
      <c r="BF23" s="345"/>
      <c r="BG23" s="345"/>
      <c r="BH23" s="377"/>
      <c r="BI23" s="72"/>
      <c r="BJ23" s="377"/>
      <c r="BK23" s="377"/>
      <c r="BL23" s="377"/>
      <c r="BM23" s="377"/>
      <c r="BN23" s="377"/>
      <c r="BO23" s="377"/>
      <c r="BP23" s="377"/>
      <c r="BQ23" s="377"/>
      <c r="BR23" s="377"/>
      <c r="BS23" s="377"/>
      <c r="BT23" s="71"/>
      <c r="CA23" s="343"/>
      <c r="CB23" s="343"/>
      <c r="CC23" s="343"/>
    </row>
    <row r="24" spans="1:81" s="228" customFormat="1" ht="6" customHeight="1">
      <c r="A24" s="1393"/>
      <c r="B24" s="1393"/>
      <c r="C24" s="1050" t="s">
        <v>443</v>
      </c>
      <c r="D24" s="1400"/>
      <c r="E24" s="1400"/>
      <c r="F24" s="1400"/>
      <c r="G24" s="1400"/>
      <c r="H24" s="1400"/>
      <c r="I24" s="1400"/>
      <c r="J24" s="1400"/>
      <c r="K24" s="1400"/>
      <c r="L24" s="1050" t="s">
        <v>441</v>
      </c>
      <c r="M24" s="1400"/>
      <c r="N24" s="1400"/>
      <c r="O24" s="1400"/>
      <c r="P24" s="1400"/>
      <c r="Q24" s="1400"/>
      <c r="R24" s="1400"/>
      <c r="S24" s="1400"/>
      <c r="T24" s="1070"/>
      <c r="U24" s="1050" t="s">
        <v>834</v>
      </c>
      <c r="V24" s="1400"/>
      <c r="W24" s="1400"/>
      <c r="X24" s="1400"/>
      <c r="Y24" s="1400"/>
      <c r="Z24" s="1400"/>
      <c r="AA24" s="1400"/>
      <c r="AB24" s="1400"/>
      <c r="AC24" s="1070"/>
      <c r="AD24" s="1050" t="s">
        <v>443</v>
      </c>
      <c r="AE24" s="1400"/>
      <c r="AF24" s="1400"/>
      <c r="AG24" s="1400"/>
      <c r="AH24" s="1400"/>
      <c r="AI24" s="1400"/>
      <c r="AJ24" s="1400"/>
      <c r="AK24" s="1400"/>
      <c r="AL24" s="1400"/>
      <c r="AM24" s="1070"/>
      <c r="AN24" s="1050" t="s">
        <v>441</v>
      </c>
      <c r="AO24" s="1400"/>
      <c r="AP24" s="1400"/>
      <c r="AQ24" s="1400"/>
      <c r="AR24" s="1400"/>
      <c r="AS24" s="1400"/>
      <c r="AT24" s="1400"/>
      <c r="AU24" s="1400"/>
      <c r="AV24" s="1400"/>
      <c r="AW24" s="1400"/>
      <c r="AX24" s="1070"/>
      <c r="AY24" s="1050" t="s">
        <v>442</v>
      </c>
      <c r="AZ24" s="1400"/>
      <c r="BA24" s="1400"/>
      <c r="BB24" s="1400"/>
      <c r="BC24" s="1400"/>
      <c r="BD24" s="1400"/>
      <c r="BE24" s="1400"/>
      <c r="BF24" s="1400"/>
      <c r="BG24" s="1400"/>
      <c r="BH24" s="1070"/>
      <c r="BI24" s="1050" t="s">
        <v>443</v>
      </c>
      <c r="BJ24" s="1400"/>
      <c r="BK24" s="1400"/>
      <c r="BL24" s="1400"/>
      <c r="BM24" s="1400"/>
      <c r="BN24" s="1400"/>
      <c r="BO24" s="1400"/>
      <c r="BP24" s="1400"/>
      <c r="BQ24" s="1400"/>
      <c r="BR24" s="1400"/>
      <c r="BS24" s="1400"/>
      <c r="BT24" s="1070"/>
      <c r="BU24" s="1050" t="s">
        <v>834</v>
      </c>
      <c r="BV24" s="1400"/>
      <c r="BW24" s="1400"/>
      <c r="BX24" s="1400"/>
      <c r="BY24" s="1400"/>
      <c r="BZ24" s="1400"/>
      <c r="CA24" s="1400"/>
      <c r="CB24" s="1400"/>
      <c r="CC24" s="1400"/>
    </row>
    <row r="25" spans="1:81" s="228" customFormat="1" ht="6" customHeight="1">
      <c r="A25" s="1393"/>
      <c r="B25" s="1393"/>
      <c r="C25" s="1051"/>
      <c r="D25" s="1398"/>
      <c r="E25" s="1398"/>
      <c r="F25" s="1398"/>
      <c r="G25" s="1398"/>
      <c r="H25" s="1398"/>
      <c r="I25" s="1398"/>
      <c r="J25" s="1398"/>
      <c r="K25" s="1398"/>
      <c r="L25" s="1051"/>
      <c r="M25" s="1398"/>
      <c r="N25" s="1398"/>
      <c r="O25" s="1398"/>
      <c r="P25" s="1398"/>
      <c r="Q25" s="1398"/>
      <c r="R25" s="1398"/>
      <c r="S25" s="1398"/>
      <c r="T25" s="1071"/>
      <c r="U25" s="1051"/>
      <c r="V25" s="1398"/>
      <c r="W25" s="1398"/>
      <c r="X25" s="1398"/>
      <c r="Y25" s="1398"/>
      <c r="Z25" s="1398"/>
      <c r="AA25" s="1398"/>
      <c r="AB25" s="1398"/>
      <c r="AC25" s="1071"/>
      <c r="AD25" s="1051"/>
      <c r="AE25" s="1398"/>
      <c r="AF25" s="1398"/>
      <c r="AG25" s="1398"/>
      <c r="AH25" s="1398"/>
      <c r="AI25" s="1398"/>
      <c r="AJ25" s="1398"/>
      <c r="AK25" s="1398"/>
      <c r="AL25" s="1398"/>
      <c r="AM25" s="1071"/>
      <c r="AN25" s="1051"/>
      <c r="AO25" s="1398"/>
      <c r="AP25" s="1398"/>
      <c r="AQ25" s="1398"/>
      <c r="AR25" s="1398"/>
      <c r="AS25" s="1398"/>
      <c r="AT25" s="1398"/>
      <c r="AU25" s="1398"/>
      <c r="AV25" s="1398"/>
      <c r="AW25" s="1398"/>
      <c r="AX25" s="1071"/>
      <c r="AY25" s="1051"/>
      <c r="AZ25" s="1398"/>
      <c r="BA25" s="1398"/>
      <c r="BB25" s="1398"/>
      <c r="BC25" s="1398"/>
      <c r="BD25" s="1398"/>
      <c r="BE25" s="1398"/>
      <c r="BF25" s="1398"/>
      <c r="BG25" s="1398"/>
      <c r="BH25" s="1071"/>
      <c r="BI25" s="1051"/>
      <c r="BJ25" s="1398"/>
      <c r="BK25" s="1398"/>
      <c r="BL25" s="1398"/>
      <c r="BM25" s="1398"/>
      <c r="BN25" s="1398"/>
      <c r="BO25" s="1398"/>
      <c r="BP25" s="1398"/>
      <c r="BQ25" s="1398"/>
      <c r="BR25" s="1398"/>
      <c r="BS25" s="1398"/>
      <c r="BT25" s="1071"/>
      <c r="BU25" s="1051"/>
      <c r="BV25" s="1398"/>
      <c r="BW25" s="1398"/>
      <c r="BX25" s="1398"/>
      <c r="BY25" s="1398"/>
      <c r="BZ25" s="1398"/>
      <c r="CA25" s="1398"/>
      <c r="CB25" s="1398"/>
      <c r="CC25" s="1398"/>
    </row>
    <row r="26" spans="1:81" s="228" customFormat="1" ht="6" customHeight="1">
      <c r="A26" s="1396"/>
      <c r="B26" s="1396"/>
      <c r="C26" s="1052"/>
      <c r="D26" s="1401"/>
      <c r="E26" s="1401"/>
      <c r="F26" s="1401"/>
      <c r="G26" s="1401"/>
      <c r="H26" s="1401"/>
      <c r="I26" s="1401"/>
      <c r="J26" s="1401"/>
      <c r="K26" s="1401"/>
      <c r="L26" s="1052"/>
      <c r="M26" s="1401"/>
      <c r="N26" s="1401"/>
      <c r="O26" s="1401"/>
      <c r="P26" s="1401"/>
      <c r="Q26" s="1401"/>
      <c r="R26" s="1401"/>
      <c r="S26" s="1401"/>
      <c r="T26" s="1072"/>
      <c r="U26" s="1052"/>
      <c r="V26" s="1401"/>
      <c r="W26" s="1401"/>
      <c r="X26" s="1401"/>
      <c r="Y26" s="1401"/>
      <c r="Z26" s="1401"/>
      <c r="AA26" s="1401"/>
      <c r="AB26" s="1401"/>
      <c r="AC26" s="1072"/>
      <c r="AD26" s="1052"/>
      <c r="AE26" s="1401"/>
      <c r="AF26" s="1401"/>
      <c r="AG26" s="1401"/>
      <c r="AH26" s="1401"/>
      <c r="AI26" s="1401"/>
      <c r="AJ26" s="1401"/>
      <c r="AK26" s="1401"/>
      <c r="AL26" s="1401"/>
      <c r="AM26" s="1072"/>
      <c r="AN26" s="1052"/>
      <c r="AO26" s="1401"/>
      <c r="AP26" s="1401"/>
      <c r="AQ26" s="1401"/>
      <c r="AR26" s="1401"/>
      <c r="AS26" s="1401"/>
      <c r="AT26" s="1401"/>
      <c r="AU26" s="1401"/>
      <c r="AV26" s="1401"/>
      <c r="AW26" s="1401"/>
      <c r="AX26" s="1072"/>
      <c r="AY26" s="1052"/>
      <c r="AZ26" s="1401"/>
      <c r="BA26" s="1401"/>
      <c r="BB26" s="1401"/>
      <c r="BC26" s="1401"/>
      <c r="BD26" s="1401"/>
      <c r="BE26" s="1401"/>
      <c r="BF26" s="1401"/>
      <c r="BG26" s="1401"/>
      <c r="BH26" s="1072"/>
      <c r="BI26" s="1052"/>
      <c r="BJ26" s="1401"/>
      <c r="BK26" s="1401"/>
      <c r="BL26" s="1401"/>
      <c r="BM26" s="1401"/>
      <c r="BN26" s="1401"/>
      <c r="BO26" s="1401"/>
      <c r="BP26" s="1401"/>
      <c r="BQ26" s="1401"/>
      <c r="BR26" s="1401"/>
      <c r="BS26" s="1401"/>
      <c r="BT26" s="1072"/>
      <c r="BU26" s="1052"/>
      <c r="BV26" s="1401"/>
      <c r="BW26" s="1401"/>
      <c r="BX26" s="1401"/>
      <c r="BY26" s="1401"/>
      <c r="BZ26" s="1401"/>
      <c r="CA26" s="1401"/>
      <c r="CB26" s="1401"/>
      <c r="CC26" s="1401"/>
    </row>
    <row r="27" spans="1:81" ht="13.35" customHeight="1">
      <c r="A27" s="340"/>
      <c r="B27" s="228"/>
      <c r="C27" s="1411"/>
      <c r="D27" s="1411"/>
      <c r="E27" s="1411"/>
      <c r="F27" s="1411"/>
      <c r="G27" s="1411"/>
      <c r="H27" s="1411"/>
      <c r="I27" s="1411"/>
      <c r="J27" s="1411"/>
      <c r="K27" s="216"/>
      <c r="L27" s="1411"/>
      <c r="M27" s="1411"/>
      <c r="N27" s="1411"/>
      <c r="O27" s="1411"/>
      <c r="P27" s="1411"/>
      <c r="Q27" s="1411"/>
      <c r="R27" s="1411"/>
      <c r="S27" s="1411"/>
      <c r="T27" s="216"/>
      <c r="U27" s="1411"/>
      <c r="V27" s="1411"/>
      <c r="W27" s="1411"/>
      <c r="X27" s="1411"/>
      <c r="Y27" s="1411"/>
      <c r="Z27" s="1411"/>
      <c r="AA27" s="1411"/>
      <c r="AB27" s="1411"/>
      <c r="AC27" s="216"/>
      <c r="AD27" s="1411"/>
      <c r="AE27" s="1411"/>
      <c r="AF27" s="1411"/>
      <c r="AG27" s="1411"/>
      <c r="AH27" s="1411"/>
      <c r="AI27" s="1411"/>
      <c r="AJ27" s="1411"/>
      <c r="AK27" s="1411"/>
      <c r="AL27" s="1411"/>
      <c r="AM27" s="216"/>
      <c r="AN27" s="1411"/>
      <c r="AO27" s="1411"/>
      <c r="AP27" s="1411"/>
      <c r="AQ27" s="1411"/>
      <c r="AR27" s="1411"/>
      <c r="AS27" s="1411"/>
      <c r="AT27" s="1411"/>
      <c r="AU27" s="1411"/>
      <c r="AV27" s="1411"/>
      <c r="AW27" s="1411"/>
      <c r="AX27" s="216"/>
      <c r="AY27" s="1411"/>
      <c r="AZ27" s="1411"/>
      <c r="BA27" s="1411"/>
      <c r="BB27" s="1411"/>
      <c r="BC27" s="1411"/>
      <c r="BD27" s="1411"/>
      <c r="BE27" s="1411"/>
      <c r="BF27" s="1411"/>
      <c r="BG27" s="1411"/>
      <c r="BH27" s="216"/>
      <c r="BI27" s="1411"/>
      <c r="BJ27" s="1411"/>
      <c r="BK27" s="1411"/>
      <c r="BL27" s="1411"/>
      <c r="BM27" s="1411"/>
      <c r="BN27" s="1411"/>
      <c r="BO27" s="1411"/>
      <c r="BP27" s="1411"/>
      <c r="BQ27" s="1411"/>
      <c r="BR27" s="1411"/>
      <c r="BS27" s="1411"/>
      <c r="BT27" s="216"/>
      <c r="BU27" s="1411"/>
      <c r="BV27" s="1411"/>
      <c r="BW27" s="1411"/>
      <c r="BX27" s="1411"/>
      <c r="BY27" s="1411"/>
      <c r="BZ27" s="1411"/>
      <c r="CA27" s="1411"/>
      <c r="CB27" s="1411"/>
      <c r="CC27" s="216"/>
    </row>
    <row r="28" spans="1:81" ht="13.35" customHeight="1">
      <c r="A28" s="340">
        <v>2014</v>
      </c>
      <c r="B28" s="340" t="s">
        <v>409</v>
      </c>
      <c r="C28" s="1384">
        <v>58333</v>
      </c>
      <c r="D28" s="1384"/>
      <c r="E28" s="1384"/>
      <c r="F28" s="1384"/>
      <c r="G28" s="1384"/>
      <c r="H28" s="1384"/>
      <c r="I28" s="1384"/>
      <c r="J28" s="1384"/>
      <c r="K28" s="1384"/>
      <c r="L28" s="1384">
        <v>6535</v>
      </c>
      <c r="M28" s="1384"/>
      <c r="N28" s="1384"/>
      <c r="O28" s="1384"/>
      <c r="P28" s="1384"/>
      <c r="Q28" s="1384"/>
      <c r="R28" s="1384"/>
      <c r="S28" s="1385"/>
      <c r="T28" s="1385"/>
      <c r="U28" s="1384">
        <v>2243</v>
      </c>
      <c r="V28" s="1384"/>
      <c r="W28" s="1384"/>
      <c r="X28" s="1384"/>
      <c r="Y28" s="1384"/>
      <c r="Z28" s="1384"/>
      <c r="AA28" s="1384"/>
      <c r="AB28" s="1385"/>
      <c r="AC28" s="1385"/>
      <c r="AD28" s="1383">
        <v>4819</v>
      </c>
      <c r="AE28" s="1383"/>
      <c r="AF28" s="1383"/>
      <c r="AG28" s="1383"/>
      <c r="AH28" s="1383"/>
      <c r="AI28" s="1383"/>
      <c r="AJ28" s="1383"/>
      <c r="AK28" s="1383"/>
      <c r="AL28" s="1385"/>
      <c r="AM28" s="1385"/>
      <c r="AN28" s="1383">
        <v>1640</v>
      </c>
      <c r="AO28" s="1383"/>
      <c r="AP28" s="1383"/>
      <c r="AQ28" s="1383"/>
      <c r="AR28" s="1383"/>
      <c r="AS28" s="1383"/>
      <c r="AT28" s="1383"/>
      <c r="AU28" s="1383"/>
      <c r="AV28" s="1383"/>
      <c r="AW28" s="1383"/>
      <c r="AX28" s="1383"/>
      <c r="AY28" s="1384">
        <v>47</v>
      </c>
      <c r="AZ28" s="1384"/>
      <c r="BA28" s="1384"/>
      <c r="BB28" s="1384"/>
      <c r="BC28" s="1384"/>
      <c r="BD28" s="1384"/>
      <c r="BE28" s="1384"/>
      <c r="BF28" s="1384"/>
      <c r="BG28" s="1384"/>
      <c r="BH28" s="1384"/>
      <c r="BI28" s="1384">
        <v>7548</v>
      </c>
      <c r="BJ28" s="1384"/>
      <c r="BK28" s="1384"/>
      <c r="BL28" s="1384"/>
      <c r="BM28" s="1384"/>
      <c r="BN28" s="1384"/>
      <c r="BO28" s="1384"/>
      <c r="BP28" s="1384"/>
      <c r="BQ28" s="1384"/>
      <c r="BR28" s="1384"/>
      <c r="BS28" s="1384"/>
      <c r="BT28" s="1384"/>
      <c r="BU28" s="1384">
        <v>365</v>
      </c>
      <c r="BV28" s="1384"/>
      <c r="BW28" s="1384"/>
      <c r="BX28" s="1384"/>
      <c r="BY28" s="1384"/>
      <c r="BZ28" s="1384"/>
      <c r="CA28" s="1384"/>
      <c r="CB28" s="353"/>
      <c r="CC28" s="353"/>
    </row>
    <row r="29" spans="1:81" ht="13.35" customHeight="1">
      <c r="A29" s="340"/>
      <c r="B29" s="340" t="s">
        <v>50</v>
      </c>
      <c r="C29" s="1384">
        <v>52910</v>
      </c>
      <c r="D29" s="1384"/>
      <c r="E29" s="1384"/>
      <c r="F29" s="1384"/>
      <c r="G29" s="1384"/>
      <c r="H29" s="1384"/>
      <c r="I29" s="1384"/>
      <c r="J29" s="1384"/>
      <c r="K29" s="1384"/>
      <c r="L29" s="1384">
        <v>9243</v>
      </c>
      <c r="M29" s="1384"/>
      <c r="N29" s="1384"/>
      <c r="O29" s="1384"/>
      <c r="P29" s="1384"/>
      <c r="Q29" s="1384"/>
      <c r="R29" s="1384"/>
      <c r="S29" s="1385"/>
      <c r="T29" s="1385"/>
      <c r="U29" s="1384">
        <v>2974</v>
      </c>
      <c r="V29" s="1384"/>
      <c r="W29" s="1384"/>
      <c r="X29" s="1384"/>
      <c r="Y29" s="1384"/>
      <c r="Z29" s="1384"/>
      <c r="AA29" s="1384"/>
      <c r="AB29" s="1385"/>
      <c r="AC29" s="1385"/>
      <c r="AD29" s="1383">
        <v>5525</v>
      </c>
      <c r="AE29" s="1383"/>
      <c r="AF29" s="1383"/>
      <c r="AG29" s="1383"/>
      <c r="AH29" s="1383"/>
      <c r="AI29" s="1383"/>
      <c r="AJ29" s="1383"/>
      <c r="AK29" s="1383"/>
      <c r="AL29" s="1385"/>
      <c r="AM29" s="1385"/>
      <c r="AN29" s="1383">
        <v>2146</v>
      </c>
      <c r="AO29" s="1383"/>
      <c r="AP29" s="1383"/>
      <c r="AQ29" s="1383"/>
      <c r="AR29" s="1383"/>
      <c r="AS29" s="1383"/>
      <c r="AT29" s="1383"/>
      <c r="AU29" s="1383"/>
      <c r="AV29" s="1383"/>
      <c r="AW29" s="1383"/>
      <c r="AX29" s="1383"/>
      <c r="AY29" s="1384">
        <v>56</v>
      </c>
      <c r="AZ29" s="1384"/>
      <c r="BA29" s="1384"/>
      <c r="BB29" s="1384"/>
      <c r="BC29" s="1384"/>
      <c r="BD29" s="1384"/>
      <c r="BE29" s="1384"/>
      <c r="BF29" s="1384"/>
      <c r="BG29" s="1384"/>
      <c r="BH29" s="1384"/>
      <c r="BI29" s="1384">
        <v>9646</v>
      </c>
      <c r="BJ29" s="1384"/>
      <c r="BK29" s="1384"/>
      <c r="BL29" s="1384"/>
      <c r="BM29" s="1384"/>
      <c r="BN29" s="1384"/>
      <c r="BO29" s="1384"/>
      <c r="BP29" s="1384"/>
      <c r="BQ29" s="1384"/>
      <c r="BR29" s="1384"/>
      <c r="BS29" s="1384"/>
      <c r="BT29" s="1384"/>
      <c r="BU29" s="1384">
        <v>457</v>
      </c>
      <c r="BV29" s="1384"/>
      <c r="BW29" s="1384"/>
      <c r="BX29" s="1384"/>
      <c r="BY29" s="1384"/>
      <c r="BZ29" s="1384"/>
      <c r="CA29" s="1384"/>
      <c r="CB29" s="353"/>
      <c r="CC29" s="353"/>
    </row>
    <row r="30" spans="1:81" ht="13.35" customHeight="1">
      <c r="A30" s="340"/>
      <c r="B30" s="340" t="s">
        <v>241</v>
      </c>
      <c r="C30" s="1384">
        <v>55290</v>
      </c>
      <c r="D30" s="1384"/>
      <c r="E30" s="1384"/>
      <c r="F30" s="1384"/>
      <c r="G30" s="1384"/>
      <c r="H30" s="1384"/>
      <c r="I30" s="1384"/>
      <c r="J30" s="1384"/>
      <c r="K30" s="1384"/>
      <c r="L30" s="1384">
        <v>10083</v>
      </c>
      <c r="M30" s="1384"/>
      <c r="N30" s="1384"/>
      <c r="O30" s="1384"/>
      <c r="P30" s="1384"/>
      <c r="Q30" s="1384"/>
      <c r="R30" s="1384"/>
      <c r="S30" s="1385"/>
      <c r="T30" s="1385"/>
      <c r="U30" s="1384">
        <v>2841</v>
      </c>
      <c r="V30" s="1384"/>
      <c r="W30" s="1384"/>
      <c r="X30" s="1384"/>
      <c r="Y30" s="1384"/>
      <c r="Z30" s="1384"/>
      <c r="AA30" s="1384"/>
      <c r="AB30" s="1385"/>
      <c r="AC30" s="1385"/>
      <c r="AD30" s="1383">
        <v>5988</v>
      </c>
      <c r="AE30" s="1383"/>
      <c r="AF30" s="1383"/>
      <c r="AG30" s="1383"/>
      <c r="AH30" s="1383"/>
      <c r="AI30" s="1383"/>
      <c r="AJ30" s="1383"/>
      <c r="AK30" s="1383"/>
      <c r="AL30" s="1385"/>
      <c r="AM30" s="1385"/>
      <c r="AN30" s="1383">
        <v>2210</v>
      </c>
      <c r="AO30" s="1383"/>
      <c r="AP30" s="1383"/>
      <c r="AQ30" s="1383"/>
      <c r="AR30" s="1383"/>
      <c r="AS30" s="1383"/>
      <c r="AT30" s="1383"/>
      <c r="AU30" s="1383"/>
      <c r="AV30" s="1383"/>
      <c r="AW30" s="1383"/>
      <c r="AX30" s="1383"/>
      <c r="AY30" s="1384">
        <v>48</v>
      </c>
      <c r="AZ30" s="1384"/>
      <c r="BA30" s="1384"/>
      <c r="BB30" s="1384"/>
      <c r="BC30" s="1384"/>
      <c r="BD30" s="1384"/>
      <c r="BE30" s="1384"/>
      <c r="BF30" s="1384"/>
      <c r="BG30" s="1384"/>
      <c r="BH30" s="1384"/>
      <c r="BI30" s="1384">
        <v>10195</v>
      </c>
      <c r="BJ30" s="1384"/>
      <c r="BK30" s="1384"/>
      <c r="BL30" s="1384"/>
      <c r="BM30" s="1384"/>
      <c r="BN30" s="1384"/>
      <c r="BO30" s="1384"/>
      <c r="BP30" s="1384"/>
      <c r="BQ30" s="1384"/>
      <c r="BR30" s="1384"/>
      <c r="BS30" s="1384"/>
      <c r="BT30" s="1384"/>
      <c r="BU30" s="1384">
        <v>488</v>
      </c>
      <c r="BV30" s="1384"/>
      <c r="BW30" s="1384"/>
      <c r="BX30" s="1384"/>
      <c r="BY30" s="1384"/>
      <c r="BZ30" s="1384"/>
      <c r="CA30" s="1384"/>
      <c r="CB30" s="353"/>
      <c r="CC30" s="353"/>
    </row>
    <row r="31" spans="1:81" ht="13.35" customHeight="1">
      <c r="A31" s="340"/>
      <c r="B31" s="340" t="s">
        <v>408</v>
      </c>
      <c r="C31" s="1384">
        <v>51543</v>
      </c>
      <c r="D31" s="1384"/>
      <c r="E31" s="1384"/>
      <c r="F31" s="1384"/>
      <c r="G31" s="1384"/>
      <c r="H31" s="1384"/>
      <c r="I31" s="1384"/>
      <c r="J31" s="1384"/>
      <c r="K31" s="1384"/>
      <c r="L31" s="1384">
        <v>8671</v>
      </c>
      <c r="M31" s="1384"/>
      <c r="N31" s="1384"/>
      <c r="O31" s="1384"/>
      <c r="P31" s="1384"/>
      <c r="Q31" s="1384"/>
      <c r="R31" s="1384"/>
      <c r="S31" s="1385"/>
      <c r="T31" s="1385"/>
      <c r="U31" s="1384">
        <v>2225</v>
      </c>
      <c r="V31" s="1384"/>
      <c r="W31" s="1384"/>
      <c r="X31" s="1384"/>
      <c r="Y31" s="1384"/>
      <c r="Z31" s="1384"/>
      <c r="AA31" s="1384"/>
      <c r="AB31" s="1385"/>
      <c r="AC31" s="1385"/>
      <c r="AD31" s="1383">
        <v>5529</v>
      </c>
      <c r="AE31" s="1383"/>
      <c r="AF31" s="1383"/>
      <c r="AG31" s="1383"/>
      <c r="AH31" s="1383"/>
      <c r="AI31" s="1383"/>
      <c r="AJ31" s="1383"/>
      <c r="AK31" s="1383"/>
      <c r="AL31" s="1385"/>
      <c r="AM31" s="1385"/>
      <c r="AN31" s="1383">
        <v>1771</v>
      </c>
      <c r="AO31" s="1383"/>
      <c r="AP31" s="1383"/>
      <c r="AQ31" s="1383"/>
      <c r="AR31" s="1383"/>
      <c r="AS31" s="1383"/>
      <c r="AT31" s="1383"/>
      <c r="AU31" s="1383"/>
      <c r="AV31" s="1383"/>
      <c r="AW31" s="1383"/>
      <c r="AX31" s="1383"/>
      <c r="AY31" s="1384">
        <v>38</v>
      </c>
      <c r="AZ31" s="1384"/>
      <c r="BA31" s="1384"/>
      <c r="BB31" s="1384"/>
      <c r="BC31" s="1384"/>
      <c r="BD31" s="1384"/>
      <c r="BE31" s="1384"/>
      <c r="BF31" s="1384"/>
      <c r="BG31" s="1384"/>
      <c r="BH31" s="1384"/>
      <c r="BI31" s="1384">
        <v>9123</v>
      </c>
      <c r="BJ31" s="1384"/>
      <c r="BK31" s="1384"/>
      <c r="BL31" s="1384"/>
      <c r="BM31" s="1384"/>
      <c r="BN31" s="1384"/>
      <c r="BO31" s="1384"/>
      <c r="BP31" s="1384"/>
      <c r="BQ31" s="1384"/>
      <c r="BR31" s="1384"/>
      <c r="BS31" s="1384"/>
      <c r="BT31" s="1384"/>
      <c r="BU31" s="1384">
        <v>422</v>
      </c>
      <c r="BV31" s="1384"/>
      <c r="BW31" s="1384"/>
      <c r="BX31" s="1384"/>
      <c r="BY31" s="1384"/>
      <c r="BZ31" s="1384"/>
      <c r="CA31" s="1384"/>
      <c r="CB31" s="353"/>
      <c r="CC31" s="353"/>
    </row>
    <row r="32" spans="1:81" ht="13.35" customHeight="1">
      <c r="A32" s="340"/>
      <c r="B32" s="340"/>
      <c r="C32" s="353"/>
      <c r="D32" s="353"/>
      <c r="E32" s="353"/>
      <c r="F32" s="353"/>
      <c r="G32" s="353"/>
      <c r="H32" s="353"/>
      <c r="I32" s="353"/>
      <c r="J32" s="353"/>
      <c r="K32" s="353"/>
      <c r="L32" s="353"/>
      <c r="M32" s="353"/>
      <c r="N32" s="353"/>
      <c r="O32" s="353"/>
      <c r="P32" s="353"/>
      <c r="Q32" s="353"/>
      <c r="R32" s="353"/>
      <c r="S32" s="356"/>
      <c r="T32" s="356"/>
      <c r="U32" s="353"/>
      <c r="V32" s="353"/>
      <c r="W32" s="353"/>
      <c r="X32" s="353"/>
      <c r="Y32" s="353"/>
      <c r="Z32" s="353"/>
      <c r="AA32" s="353"/>
      <c r="AB32" s="356"/>
      <c r="AC32" s="356"/>
      <c r="AD32" s="352"/>
      <c r="AE32" s="352"/>
      <c r="AF32" s="352"/>
      <c r="AG32" s="352"/>
      <c r="AH32" s="352"/>
      <c r="AI32" s="352"/>
      <c r="AJ32" s="352"/>
      <c r="AK32" s="352"/>
      <c r="AL32" s="356"/>
      <c r="AM32" s="356"/>
      <c r="AN32" s="352"/>
      <c r="AO32" s="352"/>
      <c r="AP32" s="352"/>
      <c r="AQ32" s="352"/>
      <c r="AR32" s="352"/>
      <c r="AS32" s="352"/>
      <c r="AT32" s="352"/>
      <c r="AU32" s="352"/>
      <c r="AV32" s="352"/>
      <c r="AW32" s="352"/>
      <c r="AX32" s="352"/>
      <c r="AY32" s="353"/>
      <c r="AZ32" s="353"/>
      <c r="BA32" s="353"/>
      <c r="BB32" s="353"/>
      <c r="BC32" s="353"/>
      <c r="BD32" s="353"/>
      <c r="BE32" s="353"/>
      <c r="BF32" s="353"/>
      <c r="BG32" s="353"/>
      <c r="BH32" s="353"/>
      <c r="BI32" s="353"/>
      <c r="BJ32" s="353"/>
      <c r="BK32" s="353"/>
      <c r="BL32" s="353"/>
      <c r="BM32" s="353"/>
      <c r="BN32" s="353"/>
      <c r="BO32" s="353"/>
      <c r="BP32" s="353"/>
      <c r="BQ32" s="353"/>
      <c r="BR32" s="353"/>
      <c r="BS32" s="353"/>
      <c r="BT32" s="353"/>
      <c r="BU32" s="353"/>
      <c r="BV32" s="353"/>
      <c r="BW32" s="353"/>
      <c r="BX32" s="353"/>
      <c r="BY32" s="353"/>
      <c r="BZ32" s="353"/>
      <c r="CA32" s="353"/>
      <c r="CB32" s="353"/>
      <c r="CC32" s="353"/>
    </row>
    <row r="33" spans="1:81" ht="13.35" customHeight="1">
      <c r="A33" s="340">
        <v>2015</v>
      </c>
      <c r="B33" s="340" t="s">
        <v>409</v>
      </c>
      <c r="C33" s="1384">
        <v>56307</v>
      </c>
      <c r="D33" s="1384"/>
      <c r="E33" s="1384"/>
      <c r="F33" s="1384"/>
      <c r="G33" s="1384"/>
      <c r="H33" s="1384"/>
      <c r="I33" s="1384"/>
      <c r="J33" s="1384"/>
      <c r="K33" s="1384"/>
      <c r="L33" s="1384">
        <v>6095</v>
      </c>
      <c r="M33" s="1384"/>
      <c r="N33" s="1384"/>
      <c r="O33" s="1384"/>
      <c r="P33" s="1384"/>
      <c r="Q33" s="1384"/>
      <c r="R33" s="1384"/>
      <c r="S33" s="1385"/>
      <c r="T33" s="1385"/>
      <c r="U33" s="1384">
        <v>1618</v>
      </c>
      <c r="V33" s="1384"/>
      <c r="W33" s="1384"/>
      <c r="X33" s="1384"/>
      <c r="Y33" s="1384"/>
      <c r="Z33" s="1384"/>
      <c r="AA33" s="1384"/>
      <c r="AB33" s="1385"/>
      <c r="AC33" s="1385"/>
      <c r="AD33" s="1383">
        <v>4529</v>
      </c>
      <c r="AE33" s="1383"/>
      <c r="AF33" s="1383"/>
      <c r="AG33" s="1383"/>
      <c r="AH33" s="1383"/>
      <c r="AI33" s="1383"/>
      <c r="AJ33" s="1383"/>
      <c r="AK33" s="1383"/>
      <c r="AL33" s="1385"/>
      <c r="AM33" s="1385"/>
      <c r="AN33" s="1383">
        <v>1542</v>
      </c>
      <c r="AO33" s="1383"/>
      <c r="AP33" s="1383"/>
      <c r="AQ33" s="1383"/>
      <c r="AR33" s="1383"/>
      <c r="AS33" s="1383"/>
      <c r="AT33" s="1383"/>
      <c r="AU33" s="1383"/>
      <c r="AV33" s="1383"/>
      <c r="AW33" s="1383"/>
      <c r="AX33" s="1383"/>
      <c r="AY33" s="1384">
        <v>41</v>
      </c>
      <c r="AZ33" s="1384"/>
      <c r="BA33" s="1384"/>
      <c r="BB33" s="1384"/>
      <c r="BC33" s="1384"/>
      <c r="BD33" s="1384"/>
      <c r="BE33" s="1384"/>
      <c r="BF33" s="1384"/>
      <c r="BG33" s="1384"/>
      <c r="BH33" s="1384"/>
      <c r="BI33" s="1384">
        <v>6657</v>
      </c>
      <c r="BJ33" s="1384"/>
      <c r="BK33" s="1384"/>
      <c r="BL33" s="1384"/>
      <c r="BM33" s="1384"/>
      <c r="BN33" s="1384"/>
      <c r="BO33" s="1384"/>
      <c r="BP33" s="1384"/>
      <c r="BQ33" s="1384"/>
      <c r="BR33" s="1384"/>
      <c r="BS33" s="1384"/>
      <c r="BT33" s="1384"/>
      <c r="BU33" s="1384">
        <v>324</v>
      </c>
      <c r="BV33" s="1384"/>
      <c r="BW33" s="1384"/>
      <c r="BX33" s="1384"/>
      <c r="BY33" s="1384"/>
      <c r="BZ33" s="1384"/>
      <c r="CA33" s="1384"/>
      <c r="CB33" s="353"/>
      <c r="CC33" s="353"/>
    </row>
    <row r="34" spans="1:81" ht="13.35" customHeight="1">
      <c r="A34" s="340"/>
      <c r="B34" s="340" t="s">
        <v>50</v>
      </c>
      <c r="C34" s="1384">
        <v>52674</v>
      </c>
      <c r="D34" s="1384"/>
      <c r="E34" s="1384"/>
      <c r="F34" s="1384"/>
      <c r="G34" s="1384"/>
      <c r="H34" s="1384"/>
      <c r="I34" s="1384"/>
      <c r="J34" s="1384"/>
      <c r="K34" s="1384"/>
      <c r="L34" s="1384">
        <v>9225</v>
      </c>
      <c r="M34" s="1384"/>
      <c r="N34" s="1384"/>
      <c r="O34" s="1384"/>
      <c r="P34" s="1384"/>
      <c r="Q34" s="1384"/>
      <c r="R34" s="1384"/>
      <c r="S34" s="1385"/>
      <c r="T34" s="1385"/>
      <c r="U34" s="1384">
        <v>2404</v>
      </c>
      <c r="V34" s="1384"/>
      <c r="W34" s="1384"/>
      <c r="X34" s="1384"/>
      <c r="Y34" s="1384"/>
      <c r="Z34" s="1384"/>
      <c r="AA34" s="1384"/>
      <c r="AB34" s="1385"/>
      <c r="AC34" s="1385"/>
      <c r="AD34" s="1383">
        <v>5533</v>
      </c>
      <c r="AE34" s="1383"/>
      <c r="AF34" s="1383"/>
      <c r="AG34" s="1383"/>
      <c r="AH34" s="1383"/>
      <c r="AI34" s="1383"/>
      <c r="AJ34" s="1383"/>
      <c r="AK34" s="1383"/>
      <c r="AL34" s="1385"/>
      <c r="AM34" s="1385"/>
      <c r="AN34" s="1383">
        <v>2221</v>
      </c>
      <c r="AO34" s="1383"/>
      <c r="AP34" s="1383"/>
      <c r="AQ34" s="1383"/>
      <c r="AR34" s="1383"/>
      <c r="AS34" s="1383"/>
      <c r="AT34" s="1383"/>
      <c r="AU34" s="1383"/>
      <c r="AV34" s="1383"/>
      <c r="AW34" s="1383"/>
      <c r="AX34" s="1383"/>
      <c r="AY34" s="1384">
        <v>50</v>
      </c>
      <c r="AZ34" s="1384"/>
      <c r="BA34" s="1384"/>
      <c r="BB34" s="1384"/>
      <c r="BC34" s="1384"/>
      <c r="BD34" s="1384"/>
      <c r="BE34" s="1384"/>
      <c r="BF34" s="1384"/>
      <c r="BG34" s="1384"/>
      <c r="BH34" s="1384"/>
      <c r="BI34" s="1384">
        <v>9593</v>
      </c>
      <c r="BJ34" s="1384"/>
      <c r="BK34" s="1384"/>
      <c r="BL34" s="1384"/>
      <c r="BM34" s="1384"/>
      <c r="BN34" s="1384"/>
      <c r="BO34" s="1384"/>
      <c r="BP34" s="1384"/>
      <c r="BQ34" s="1384"/>
      <c r="BR34" s="1384"/>
      <c r="BS34" s="1384"/>
      <c r="BT34" s="1384"/>
      <c r="BU34" s="1384">
        <v>461</v>
      </c>
      <c r="BV34" s="1384"/>
      <c r="BW34" s="1384"/>
      <c r="BX34" s="1384"/>
      <c r="BY34" s="1384"/>
      <c r="BZ34" s="1384"/>
      <c r="CA34" s="1384"/>
      <c r="CB34" s="353"/>
      <c r="CC34" s="353"/>
    </row>
    <row r="35" spans="1:81" ht="13.35" customHeight="1">
      <c r="A35" s="340"/>
      <c r="B35" s="340" t="s">
        <v>241</v>
      </c>
      <c r="C35" s="1384">
        <v>59397</v>
      </c>
      <c r="D35" s="1384"/>
      <c r="E35" s="1384"/>
      <c r="F35" s="1384"/>
      <c r="G35" s="1384"/>
      <c r="H35" s="1384"/>
      <c r="I35" s="1384"/>
      <c r="J35" s="1384"/>
      <c r="K35" s="1384"/>
      <c r="L35" s="1384">
        <v>10146</v>
      </c>
      <c r="M35" s="1384"/>
      <c r="N35" s="1384"/>
      <c r="O35" s="1384"/>
      <c r="P35" s="1384"/>
      <c r="Q35" s="1384"/>
      <c r="R35" s="1384"/>
      <c r="S35" s="1385"/>
      <c r="T35" s="1385"/>
      <c r="U35" s="1384">
        <v>2342</v>
      </c>
      <c r="V35" s="1384"/>
      <c r="W35" s="1384"/>
      <c r="X35" s="1384"/>
      <c r="Y35" s="1384"/>
      <c r="Z35" s="1384"/>
      <c r="AA35" s="1384"/>
      <c r="AB35" s="1385"/>
      <c r="AC35" s="1385"/>
      <c r="AD35" s="1383">
        <v>6185</v>
      </c>
      <c r="AE35" s="1383"/>
      <c r="AF35" s="1383"/>
      <c r="AG35" s="1383"/>
      <c r="AH35" s="1383"/>
      <c r="AI35" s="1383"/>
      <c r="AJ35" s="1383"/>
      <c r="AK35" s="1383"/>
      <c r="AL35" s="1385"/>
      <c r="AM35" s="1385"/>
      <c r="AN35" s="1383">
        <v>2288</v>
      </c>
      <c r="AO35" s="1383"/>
      <c r="AP35" s="1383"/>
      <c r="AQ35" s="1383"/>
      <c r="AR35" s="1383"/>
      <c r="AS35" s="1383"/>
      <c r="AT35" s="1383"/>
      <c r="AU35" s="1383"/>
      <c r="AV35" s="1383"/>
      <c r="AW35" s="1383"/>
      <c r="AX35" s="1383"/>
      <c r="AY35" s="1384">
        <v>45</v>
      </c>
      <c r="AZ35" s="1384"/>
      <c r="BA35" s="1384"/>
      <c r="BB35" s="1384"/>
      <c r="BC35" s="1384"/>
      <c r="BD35" s="1384"/>
      <c r="BE35" s="1384"/>
      <c r="BF35" s="1384"/>
      <c r="BG35" s="1384"/>
      <c r="BH35" s="1384"/>
      <c r="BI35" s="1384">
        <v>10337</v>
      </c>
      <c r="BJ35" s="1384"/>
      <c r="BK35" s="1384"/>
      <c r="BL35" s="1384"/>
      <c r="BM35" s="1384"/>
      <c r="BN35" s="1384"/>
      <c r="BO35" s="1384"/>
      <c r="BP35" s="1384"/>
      <c r="BQ35" s="1384"/>
      <c r="BR35" s="1384"/>
      <c r="BS35" s="1384"/>
      <c r="BT35" s="1384"/>
      <c r="BU35" s="1384">
        <v>454</v>
      </c>
      <c r="BV35" s="1384"/>
      <c r="BW35" s="1384"/>
      <c r="BX35" s="1384"/>
      <c r="BY35" s="1384"/>
      <c r="BZ35" s="1384"/>
      <c r="CA35" s="1384"/>
      <c r="CB35" s="353"/>
      <c r="CC35" s="353"/>
    </row>
    <row r="36" spans="1:81" ht="13.35" customHeight="1">
      <c r="A36" s="340"/>
      <c r="B36" s="340" t="s">
        <v>408</v>
      </c>
      <c r="C36" s="1384">
        <v>56230</v>
      </c>
      <c r="D36" s="1384"/>
      <c r="E36" s="1384"/>
      <c r="F36" s="1384"/>
      <c r="G36" s="1384"/>
      <c r="H36" s="1384"/>
      <c r="I36" s="1384"/>
      <c r="J36" s="1384"/>
      <c r="K36" s="1384"/>
      <c r="L36" s="1384">
        <v>9227</v>
      </c>
      <c r="M36" s="1384"/>
      <c r="N36" s="1384"/>
      <c r="O36" s="1384"/>
      <c r="P36" s="1384"/>
      <c r="Q36" s="1384"/>
      <c r="R36" s="1384"/>
      <c r="S36" s="1385"/>
      <c r="T36" s="1385"/>
      <c r="U36" s="1384">
        <v>1748</v>
      </c>
      <c r="V36" s="1384"/>
      <c r="W36" s="1384"/>
      <c r="X36" s="1384"/>
      <c r="Y36" s="1384"/>
      <c r="Z36" s="1384"/>
      <c r="AA36" s="1384"/>
      <c r="AB36" s="1385"/>
      <c r="AC36" s="1385"/>
      <c r="AD36" s="1383">
        <v>5794</v>
      </c>
      <c r="AE36" s="1383"/>
      <c r="AF36" s="1383"/>
      <c r="AG36" s="1383"/>
      <c r="AH36" s="1383"/>
      <c r="AI36" s="1383"/>
      <c r="AJ36" s="1383"/>
      <c r="AK36" s="1383"/>
      <c r="AL36" s="1385"/>
      <c r="AM36" s="1385"/>
      <c r="AN36" s="1383">
        <v>1973</v>
      </c>
      <c r="AO36" s="1383"/>
      <c r="AP36" s="1383"/>
      <c r="AQ36" s="1383"/>
      <c r="AR36" s="1383"/>
      <c r="AS36" s="1383"/>
      <c r="AT36" s="1383"/>
      <c r="AU36" s="1383"/>
      <c r="AV36" s="1383"/>
      <c r="AW36" s="1383"/>
      <c r="AX36" s="1383"/>
      <c r="AY36" s="1384">
        <v>39</v>
      </c>
      <c r="AZ36" s="1384"/>
      <c r="BA36" s="1384"/>
      <c r="BB36" s="1384"/>
      <c r="BC36" s="1384"/>
      <c r="BD36" s="1384"/>
      <c r="BE36" s="1384"/>
      <c r="BF36" s="1384"/>
      <c r="BG36" s="1384"/>
      <c r="BH36" s="1384"/>
      <c r="BI36" s="1384">
        <v>9681</v>
      </c>
      <c r="BJ36" s="1384"/>
      <c r="BK36" s="1384"/>
      <c r="BL36" s="1384"/>
      <c r="BM36" s="1384"/>
      <c r="BN36" s="1384"/>
      <c r="BO36" s="1384"/>
      <c r="BP36" s="1384"/>
      <c r="BQ36" s="1384"/>
      <c r="BR36" s="1384"/>
      <c r="BS36" s="1384"/>
      <c r="BT36" s="1384"/>
      <c r="BU36" s="1384">
        <v>401</v>
      </c>
      <c r="BV36" s="1384"/>
      <c r="BW36" s="1384"/>
      <c r="BX36" s="1384"/>
      <c r="BY36" s="1384"/>
      <c r="BZ36" s="1384"/>
      <c r="CA36" s="1384"/>
      <c r="CB36" s="353"/>
      <c r="CC36" s="353"/>
    </row>
    <row r="37" spans="1:81" ht="13.35" customHeight="1">
      <c r="A37" s="340"/>
      <c r="B37" s="340"/>
      <c r="C37" s="353"/>
      <c r="D37" s="353"/>
      <c r="E37" s="353"/>
      <c r="F37" s="353"/>
      <c r="G37" s="353"/>
      <c r="H37" s="353"/>
      <c r="I37" s="353"/>
      <c r="J37" s="353"/>
      <c r="K37" s="353"/>
      <c r="L37" s="353"/>
      <c r="M37" s="353"/>
      <c r="N37" s="353"/>
      <c r="O37" s="353"/>
      <c r="P37" s="353"/>
      <c r="Q37" s="353"/>
      <c r="R37" s="353"/>
      <c r="S37" s="356"/>
      <c r="T37" s="356"/>
      <c r="U37" s="353"/>
      <c r="V37" s="353"/>
      <c r="W37" s="353"/>
      <c r="X37" s="353"/>
      <c r="Y37" s="353"/>
      <c r="Z37" s="353"/>
      <c r="AA37" s="353"/>
      <c r="AB37" s="356"/>
      <c r="AC37" s="356"/>
      <c r="AD37" s="352"/>
      <c r="AE37" s="352"/>
      <c r="AF37" s="352"/>
      <c r="AG37" s="352"/>
      <c r="AH37" s="352"/>
      <c r="AI37" s="352"/>
      <c r="AJ37" s="352"/>
      <c r="AK37" s="352"/>
      <c r="AL37" s="356"/>
      <c r="AM37" s="356"/>
      <c r="AN37" s="352"/>
      <c r="AO37" s="352"/>
      <c r="AP37" s="352"/>
      <c r="AQ37" s="352"/>
      <c r="AR37" s="352"/>
      <c r="AS37" s="352"/>
      <c r="AT37" s="352"/>
      <c r="AU37" s="352"/>
      <c r="AV37" s="352"/>
      <c r="AW37" s="352"/>
      <c r="AX37" s="352"/>
      <c r="AY37" s="353"/>
      <c r="AZ37" s="353"/>
      <c r="BA37" s="353"/>
      <c r="BB37" s="353"/>
      <c r="BC37" s="353"/>
      <c r="BD37" s="353"/>
      <c r="BE37" s="353"/>
      <c r="BF37" s="353"/>
      <c r="BG37" s="353"/>
      <c r="BH37" s="353"/>
      <c r="BI37" s="353"/>
      <c r="BJ37" s="353"/>
      <c r="BK37" s="353"/>
      <c r="BL37" s="353"/>
      <c r="BM37" s="353"/>
      <c r="BN37" s="353"/>
      <c r="BO37" s="353"/>
      <c r="BP37" s="353"/>
      <c r="BQ37" s="353"/>
      <c r="BR37" s="353"/>
      <c r="BS37" s="353"/>
      <c r="BT37" s="353"/>
      <c r="BU37" s="353"/>
      <c r="BV37" s="353"/>
      <c r="BW37" s="353"/>
      <c r="BX37" s="353"/>
      <c r="BY37" s="353"/>
      <c r="BZ37" s="353"/>
      <c r="CA37" s="353"/>
      <c r="CB37" s="353"/>
      <c r="CC37" s="353"/>
    </row>
    <row r="38" spans="1:81" ht="13.35" customHeight="1">
      <c r="A38" s="340">
        <v>2016</v>
      </c>
      <c r="B38" s="340" t="s">
        <v>409</v>
      </c>
      <c r="C38" s="1384">
        <v>59250</v>
      </c>
      <c r="D38" s="1384"/>
      <c r="E38" s="1384"/>
      <c r="F38" s="1384"/>
      <c r="G38" s="1384"/>
      <c r="H38" s="1384"/>
      <c r="I38" s="1384"/>
      <c r="J38" s="1384"/>
      <c r="K38" s="1384"/>
      <c r="L38" s="1384">
        <v>6472</v>
      </c>
      <c r="M38" s="1384"/>
      <c r="N38" s="1384"/>
      <c r="O38" s="1384"/>
      <c r="P38" s="1384"/>
      <c r="Q38" s="1384"/>
      <c r="R38" s="1384"/>
      <c r="S38" s="1385"/>
      <c r="T38" s="1385"/>
      <c r="U38" s="1384">
        <v>1613</v>
      </c>
      <c r="V38" s="1384"/>
      <c r="W38" s="1384"/>
      <c r="X38" s="1384"/>
      <c r="Y38" s="1384"/>
      <c r="Z38" s="1384"/>
      <c r="AA38" s="1384"/>
      <c r="AB38" s="1385"/>
      <c r="AC38" s="1385"/>
      <c r="AD38" s="1383">
        <v>4829</v>
      </c>
      <c r="AE38" s="1383"/>
      <c r="AF38" s="1383"/>
      <c r="AG38" s="1383"/>
      <c r="AH38" s="1383"/>
      <c r="AI38" s="1383"/>
      <c r="AJ38" s="1383"/>
      <c r="AK38" s="1383"/>
      <c r="AL38" s="1385"/>
      <c r="AM38" s="1385"/>
      <c r="AN38" s="1383">
        <v>1560</v>
      </c>
      <c r="AO38" s="1383"/>
      <c r="AP38" s="1383"/>
      <c r="AQ38" s="1383"/>
      <c r="AR38" s="1383"/>
      <c r="AS38" s="1383"/>
      <c r="AT38" s="1383"/>
      <c r="AU38" s="1383"/>
      <c r="AV38" s="1383"/>
      <c r="AW38" s="1383"/>
      <c r="AX38" s="1383"/>
      <c r="AY38" s="1384">
        <v>37</v>
      </c>
      <c r="AZ38" s="1384"/>
      <c r="BA38" s="1384"/>
      <c r="BB38" s="1384"/>
      <c r="BC38" s="1384"/>
      <c r="BD38" s="1384"/>
      <c r="BE38" s="1384"/>
      <c r="BF38" s="1384"/>
      <c r="BG38" s="1384"/>
      <c r="BH38" s="1384"/>
      <c r="BI38" s="1384">
        <v>7251</v>
      </c>
      <c r="BJ38" s="1384"/>
      <c r="BK38" s="1384"/>
      <c r="BL38" s="1384"/>
      <c r="BM38" s="1384"/>
      <c r="BN38" s="1384"/>
      <c r="BO38" s="1384"/>
      <c r="BP38" s="1384"/>
      <c r="BQ38" s="1384"/>
      <c r="BR38" s="1384"/>
      <c r="BS38" s="1384"/>
      <c r="BT38" s="1384"/>
      <c r="BU38" s="1384">
        <v>287</v>
      </c>
      <c r="BV38" s="1384"/>
      <c r="BW38" s="1384"/>
      <c r="BX38" s="1384"/>
      <c r="BY38" s="1384"/>
      <c r="BZ38" s="1384"/>
      <c r="CA38" s="1384"/>
      <c r="CB38" s="353"/>
      <c r="CC38" s="353"/>
    </row>
    <row r="39" spans="1:81" ht="13.35" customHeight="1">
      <c r="A39" s="340"/>
      <c r="B39" s="340" t="s">
        <v>50</v>
      </c>
      <c r="C39" s="1384">
        <v>59125</v>
      </c>
      <c r="D39" s="1384"/>
      <c r="E39" s="1384"/>
      <c r="F39" s="1384"/>
      <c r="G39" s="1384"/>
      <c r="H39" s="1384"/>
      <c r="I39" s="1384"/>
      <c r="J39" s="1384"/>
      <c r="K39" s="1384"/>
      <c r="L39" s="1384">
        <v>10317</v>
      </c>
      <c r="M39" s="1384"/>
      <c r="N39" s="1384"/>
      <c r="O39" s="1384"/>
      <c r="P39" s="1384"/>
      <c r="Q39" s="1384"/>
      <c r="R39" s="1384"/>
      <c r="S39" s="1385"/>
      <c r="T39" s="1385"/>
      <c r="U39" s="1384">
        <v>2400</v>
      </c>
      <c r="V39" s="1384"/>
      <c r="W39" s="1384"/>
      <c r="X39" s="1384"/>
      <c r="Y39" s="1384"/>
      <c r="Z39" s="1384"/>
      <c r="AA39" s="1384"/>
      <c r="AB39" s="1385"/>
      <c r="AC39" s="1385"/>
      <c r="AD39" s="1383">
        <v>5790</v>
      </c>
      <c r="AE39" s="1383"/>
      <c r="AF39" s="1383"/>
      <c r="AG39" s="1383"/>
      <c r="AH39" s="1383"/>
      <c r="AI39" s="1383"/>
      <c r="AJ39" s="1383"/>
      <c r="AK39" s="1383"/>
      <c r="AL39" s="1385"/>
      <c r="AM39" s="1385"/>
      <c r="AN39" s="1383">
        <v>2345</v>
      </c>
      <c r="AO39" s="1383"/>
      <c r="AP39" s="1383"/>
      <c r="AQ39" s="1383"/>
      <c r="AR39" s="1383"/>
      <c r="AS39" s="1383"/>
      <c r="AT39" s="1383"/>
      <c r="AU39" s="1383"/>
      <c r="AV39" s="1383"/>
      <c r="AW39" s="1385"/>
      <c r="AX39" s="1385"/>
      <c r="AY39" s="1384">
        <v>52</v>
      </c>
      <c r="AZ39" s="1384"/>
      <c r="BA39" s="1384"/>
      <c r="BB39" s="1384"/>
      <c r="BC39" s="1384"/>
      <c r="BD39" s="1384"/>
      <c r="BE39" s="1384"/>
      <c r="BF39" s="1384"/>
      <c r="BG39" s="1384"/>
      <c r="BH39" s="1384"/>
      <c r="BI39" s="1384">
        <v>10729</v>
      </c>
      <c r="BJ39" s="1384"/>
      <c r="BK39" s="1384"/>
      <c r="BL39" s="1384"/>
      <c r="BM39" s="1384"/>
      <c r="BN39" s="1384"/>
      <c r="BO39" s="1384"/>
      <c r="BP39" s="1384"/>
      <c r="BQ39" s="1384"/>
      <c r="BR39" s="1384"/>
      <c r="BS39" s="1384"/>
      <c r="BT39" s="1384"/>
      <c r="BU39" s="1384">
        <v>469</v>
      </c>
      <c r="BV39" s="1384"/>
      <c r="BW39" s="1384"/>
      <c r="BX39" s="1384"/>
      <c r="BY39" s="1384"/>
      <c r="BZ39" s="1384"/>
      <c r="CA39" s="1384"/>
      <c r="CB39" s="353"/>
      <c r="CC39" s="353"/>
    </row>
    <row r="40" spans="1:81" ht="13.35" customHeight="1">
      <c r="A40" s="340"/>
      <c r="B40" s="340" t="s">
        <v>241</v>
      </c>
      <c r="C40" s="1384">
        <v>56837</v>
      </c>
      <c r="D40" s="1384"/>
      <c r="E40" s="1384"/>
      <c r="F40" s="1384"/>
      <c r="G40" s="1384"/>
      <c r="H40" s="1384"/>
      <c r="I40" s="1384"/>
      <c r="J40" s="1384"/>
      <c r="K40" s="1384"/>
      <c r="L40" s="1384">
        <v>10977</v>
      </c>
      <c r="M40" s="1384"/>
      <c r="N40" s="1384"/>
      <c r="O40" s="1384"/>
      <c r="P40" s="1384"/>
      <c r="Q40" s="1384"/>
      <c r="R40" s="1384"/>
      <c r="S40" s="1385"/>
      <c r="T40" s="1385"/>
      <c r="U40" s="1384">
        <v>2296</v>
      </c>
      <c r="V40" s="1384"/>
      <c r="W40" s="1384"/>
      <c r="X40" s="1384"/>
      <c r="Y40" s="1384"/>
      <c r="Z40" s="1384"/>
      <c r="AA40" s="1384"/>
      <c r="AB40" s="1385"/>
      <c r="AC40" s="1385"/>
      <c r="AD40" s="1383">
        <v>5982</v>
      </c>
      <c r="AE40" s="1383"/>
      <c r="AF40" s="1383"/>
      <c r="AG40" s="1383"/>
      <c r="AH40" s="1383"/>
      <c r="AI40" s="1383"/>
      <c r="AJ40" s="1383"/>
      <c r="AK40" s="1383"/>
      <c r="AL40" s="1385"/>
      <c r="AM40" s="1385"/>
      <c r="AN40" s="1383">
        <v>2367</v>
      </c>
      <c r="AO40" s="1383"/>
      <c r="AP40" s="1383"/>
      <c r="AQ40" s="1383"/>
      <c r="AR40" s="1383"/>
      <c r="AS40" s="1383"/>
      <c r="AT40" s="1383"/>
      <c r="AU40" s="1383"/>
      <c r="AV40" s="1383"/>
      <c r="AW40" s="1383"/>
      <c r="AX40" s="1383"/>
      <c r="AY40" s="1384">
        <v>48</v>
      </c>
      <c r="AZ40" s="1384"/>
      <c r="BA40" s="1384"/>
      <c r="BB40" s="1384"/>
      <c r="BC40" s="1384"/>
      <c r="BD40" s="1384"/>
      <c r="BE40" s="1384"/>
      <c r="BF40" s="1384"/>
      <c r="BG40" s="1384"/>
      <c r="BH40" s="1384"/>
      <c r="BI40" s="1384">
        <v>11119</v>
      </c>
      <c r="BJ40" s="1384"/>
      <c r="BK40" s="1384"/>
      <c r="BL40" s="1384"/>
      <c r="BM40" s="1384"/>
      <c r="BN40" s="1384"/>
      <c r="BO40" s="1384"/>
      <c r="BP40" s="1384"/>
      <c r="BQ40" s="1384"/>
      <c r="BR40" s="1384"/>
      <c r="BS40" s="1384"/>
      <c r="BT40" s="1384"/>
      <c r="BU40" s="1384">
        <v>451</v>
      </c>
      <c r="BV40" s="1384"/>
      <c r="BW40" s="1384"/>
      <c r="BX40" s="1384"/>
      <c r="BY40" s="1384"/>
      <c r="BZ40" s="1384"/>
      <c r="CA40" s="1384"/>
      <c r="CB40" s="353"/>
      <c r="CC40" s="353"/>
    </row>
    <row r="41" spans="1:81" ht="13.35" customHeight="1">
      <c r="A41" s="340"/>
      <c r="B41" s="340" t="s">
        <v>408</v>
      </c>
      <c r="C41" s="1384">
        <v>51398</v>
      </c>
      <c r="D41" s="1384"/>
      <c r="E41" s="1384"/>
      <c r="F41" s="1384"/>
      <c r="G41" s="1384"/>
      <c r="H41" s="1384"/>
      <c r="I41" s="1384"/>
      <c r="J41" s="1384"/>
      <c r="K41" s="1384"/>
      <c r="L41" s="1384">
        <v>9799</v>
      </c>
      <c r="M41" s="1384"/>
      <c r="N41" s="1384"/>
      <c r="O41" s="1384"/>
      <c r="P41" s="1384"/>
      <c r="Q41" s="1384"/>
      <c r="R41" s="1384"/>
      <c r="S41" s="1385"/>
      <c r="T41" s="1385"/>
      <c r="U41" s="1384">
        <v>1649</v>
      </c>
      <c r="V41" s="1384"/>
      <c r="W41" s="1384"/>
      <c r="X41" s="1384"/>
      <c r="Y41" s="1384"/>
      <c r="Z41" s="1384"/>
      <c r="AA41" s="1384"/>
      <c r="AB41" s="1385"/>
      <c r="AC41" s="1385"/>
      <c r="AD41" s="1383">
        <v>5479</v>
      </c>
      <c r="AE41" s="1383"/>
      <c r="AF41" s="1383"/>
      <c r="AG41" s="1383"/>
      <c r="AH41" s="1383"/>
      <c r="AI41" s="1383"/>
      <c r="AJ41" s="1383"/>
      <c r="AK41" s="1383"/>
      <c r="AL41" s="1385"/>
      <c r="AM41" s="1385"/>
      <c r="AN41" s="1383">
        <v>2026</v>
      </c>
      <c r="AO41" s="1383"/>
      <c r="AP41" s="1383"/>
      <c r="AQ41" s="1383"/>
      <c r="AR41" s="1383"/>
      <c r="AS41" s="1383"/>
      <c r="AT41" s="1383"/>
      <c r="AU41" s="1383"/>
      <c r="AV41" s="1383"/>
      <c r="AW41" s="1383"/>
      <c r="AX41" s="1383"/>
      <c r="AY41" s="1384">
        <v>41</v>
      </c>
      <c r="AZ41" s="1384"/>
      <c r="BA41" s="1384"/>
      <c r="BB41" s="1384"/>
      <c r="BC41" s="1384"/>
      <c r="BD41" s="1384"/>
      <c r="BE41" s="1384"/>
      <c r="BF41" s="1384"/>
      <c r="BG41" s="1384"/>
      <c r="BH41" s="1384"/>
      <c r="BI41" s="1384">
        <v>9949</v>
      </c>
      <c r="BJ41" s="1384"/>
      <c r="BK41" s="1384"/>
      <c r="BL41" s="1384"/>
      <c r="BM41" s="1384"/>
      <c r="BN41" s="1384"/>
      <c r="BO41" s="1384"/>
      <c r="BP41" s="1384"/>
      <c r="BQ41" s="1384"/>
      <c r="BR41" s="1384"/>
      <c r="BS41" s="1384"/>
      <c r="BT41" s="1384"/>
      <c r="BU41" s="1384">
        <v>415</v>
      </c>
      <c r="BV41" s="1384"/>
      <c r="BW41" s="1384"/>
      <c r="BX41" s="1384"/>
      <c r="BY41" s="1384"/>
      <c r="BZ41" s="1384"/>
      <c r="CA41" s="1384"/>
      <c r="CB41" s="353"/>
      <c r="CC41" s="353"/>
    </row>
    <row r="42" spans="1:81" ht="13.35" customHeight="1">
      <c r="A42" s="340"/>
      <c r="B42" s="340"/>
      <c r="C42" s="353"/>
      <c r="D42" s="353"/>
      <c r="E42" s="353"/>
      <c r="F42" s="353"/>
      <c r="G42" s="353"/>
      <c r="H42" s="353"/>
      <c r="I42" s="353"/>
      <c r="J42" s="353"/>
      <c r="K42" s="353"/>
      <c r="L42" s="353"/>
      <c r="M42" s="353"/>
      <c r="N42" s="353"/>
      <c r="O42" s="353"/>
      <c r="P42" s="353"/>
      <c r="Q42" s="353"/>
      <c r="R42" s="353"/>
      <c r="S42" s="356"/>
      <c r="T42" s="356"/>
      <c r="U42" s="353"/>
      <c r="V42" s="353"/>
      <c r="W42" s="353"/>
      <c r="X42" s="353"/>
      <c r="Y42" s="353"/>
      <c r="Z42" s="353"/>
      <c r="AA42" s="353"/>
      <c r="AB42" s="356"/>
      <c r="AC42" s="356"/>
      <c r="AD42" s="352"/>
      <c r="AE42" s="352"/>
      <c r="AF42" s="352"/>
      <c r="AG42" s="352"/>
      <c r="AH42" s="352"/>
      <c r="AI42" s="352"/>
      <c r="AJ42" s="352"/>
      <c r="AK42" s="352"/>
      <c r="AL42" s="356"/>
      <c r="AM42" s="356"/>
      <c r="AN42" s="352"/>
      <c r="AO42" s="352"/>
      <c r="AP42" s="352"/>
      <c r="AQ42" s="352"/>
      <c r="AR42" s="352"/>
      <c r="AS42" s="352"/>
      <c r="AT42" s="352"/>
      <c r="AU42" s="352"/>
      <c r="AV42" s="352"/>
      <c r="AW42" s="352"/>
      <c r="AX42" s="352"/>
      <c r="AY42" s="353"/>
      <c r="AZ42" s="353"/>
      <c r="BA42" s="353"/>
      <c r="BB42" s="353"/>
      <c r="BC42" s="353"/>
      <c r="BD42" s="353"/>
      <c r="BE42" s="353"/>
      <c r="BF42" s="353"/>
      <c r="BG42" s="353"/>
      <c r="BH42" s="353"/>
      <c r="BI42" s="353"/>
      <c r="BJ42" s="353"/>
      <c r="BK42" s="353"/>
      <c r="BL42" s="353"/>
      <c r="BM42" s="353"/>
      <c r="BN42" s="353"/>
      <c r="BO42" s="353"/>
      <c r="BP42" s="353"/>
      <c r="BQ42" s="353"/>
      <c r="BR42" s="353"/>
      <c r="BS42" s="353"/>
      <c r="BT42" s="353"/>
      <c r="BU42" s="353"/>
      <c r="BV42" s="353"/>
      <c r="BW42" s="353"/>
      <c r="BX42" s="353"/>
      <c r="BY42" s="353"/>
      <c r="BZ42" s="353"/>
      <c r="CA42" s="353"/>
      <c r="CB42" s="353"/>
      <c r="CC42" s="353"/>
    </row>
    <row r="43" spans="1:81" ht="13.35" customHeight="1">
      <c r="A43" s="340">
        <v>2017</v>
      </c>
      <c r="B43" s="340" t="s">
        <v>409</v>
      </c>
      <c r="C43" s="1384">
        <v>59475</v>
      </c>
      <c r="D43" s="1384"/>
      <c r="E43" s="1384"/>
      <c r="F43" s="1384"/>
      <c r="G43" s="1384"/>
      <c r="H43" s="1384"/>
      <c r="I43" s="1384"/>
      <c r="J43" s="1384"/>
      <c r="K43" s="1384"/>
      <c r="L43" s="1384">
        <v>7357</v>
      </c>
      <c r="M43" s="1384"/>
      <c r="N43" s="1384"/>
      <c r="O43" s="1384"/>
      <c r="P43" s="1384"/>
      <c r="Q43" s="1384"/>
      <c r="R43" s="1384"/>
      <c r="S43" s="1385"/>
      <c r="T43" s="1385"/>
      <c r="U43" s="1384">
        <v>1730</v>
      </c>
      <c r="V43" s="1384"/>
      <c r="W43" s="1384"/>
      <c r="X43" s="1384"/>
      <c r="Y43" s="1384"/>
      <c r="Z43" s="1384"/>
      <c r="AA43" s="1384"/>
      <c r="AB43" s="1385"/>
      <c r="AC43" s="1385"/>
      <c r="AD43" s="1383">
        <v>4756</v>
      </c>
      <c r="AE43" s="1383"/>
      <c r="AF43" s="1383"/>
      <c r="AG43" s="1383"/>
      <c r="AH43" s="1383"/>
      <c r="AI43" s="1383"/>
      <c r="AJ43" s="1383"/>
      <c r="AK43" s="1383"/>
      <c r="AL43" s="1385"/>
      <c r="AM43" s="1385"/>
      <c r="AN43" s="1383">
        <v>1694</v>
      </c>
      <c r="AO43" s="1383"/>
      <c r="AP43" s="1383"/>
      <c r="AQ43" s="1383"/>
      <c r="AR43" s="1383"/>
      <c r="AS43" s="1383"/>
      <c r="AT43" s="1383"/>
      <c r="AU43" s="1383"/>
      <c r="AV43" s="1383"/>
      <c r="AW43" s="1383"/>
      <c r="AX43" s="1383"/>
      <c r="AY43" s="1384">
        <v>42</v>
      </c>
      <c r="AZ43" s="1384"/>
      <c r="BA43" s="1384"/>
      <c r="BB43" s="1384"/>
      <c r="BC43" s="1384"/>
      <c r="BD43" s="1384"/>
      <c r="BE43" s="1384"/>
      <c r="BF43" s="1384"/>
      <c r="BG43" s="1384"/>
      <c r="BH43" s="1384"/>
      <c r="BI43" s="1384">
        <v>7473</v>
      </c>
      <c r="BJ43" s="1384"/>
      <c r="BK43" s="1384"/>
      <c r="BL43" s="1384"/>
      <c r="BM43" s="1384"/>
      <c r="BN43" s="1384"/>
      <c r="BO43" s="1384"/>
      <c r="BP43" s="1384"/>
      <c r="BQ43" s="1384"/>
      <c r="BR43" s="1384"/>
      <c r="BS43" s="1384"/>
      <c r="BT43" s="1384"/>
      <c r="BU43" s="1384">
        <v>359</v>
      </c>
      <c r="BV43" s="1384"/>
      <c r="BW43" s="1384"/>
      <c r="BX43" s="1384"/>
      <c r="BY43" s="1384"/>
      <c r="BZ43" s="1384"/>
      <c r="CA43" s="1384"/>
      <c r="CB43" s="353"/>
      <c r="CC43" s="353"/>
    </row>
    <row r="44" spans="1:81" ht="13.35" customHeight="1">
      <c r="A44" s="340"/>
      <c r="B44" s="340" t="s">
        <v>50</v>
      </c>
      <c r="C44" s="1384">
        <v>56106</v>
      </c>
      <c r="D44" s="1384"/>
      <c r="E44" s="1384"/>
      <c r="F44" s="1384"/>
      <c r="G44" s="1384"/>
      <c r="H44" s="1384"/>
      <c r="I44" s="1384"/>
      <c r="J44" s="1384"/>
      <c r="K44" s="1384"/>
      <c r="L44" s="1384">
        <v>11133</v>
      </c>
      <c r="M44" s="1384"/>
      <c r="N44" s="1384"/>
      <c r="O44" s="1384"/>
      <c r="P44" s="1384"/>
      <c r="Q44" s="1384"/>
      <c r="R44" s="1384"/>
      <c r="S44" s="1385"/>
      <c r="T44" s="1385"/>
      <c r="U44" s="1384">
        <v>2459</v>
      </c>
      <c r="V44" s="1384"/>
      <c r="W44" s="1384"/>
      <c r="X44" s="1384"/>
      <c r="Y44" s="1384"/>
      <c r="Z44" s="1384"/>
      <c r="AA44" s="1384"/>
      <c r="AB44" s="1385"/>
      <c r="AC44" s="1385"/>
      <c r="AD44" s="1383">
        <v>5636</v>
      </c>
      <c r="AE44" s="1383"/>
      <c r="AF44" s="1383"/>
      <c r="AG44" s="1383"/>
      <c r="AH44" s="1383"/>
      <c r="AI44" s="1383"/>
      <c r="AJ44" s="1383"/>
      <c r="AK44" s="1383"/>
      <c r="AL44" s="1385"/>
      <c r="AM44" s="1385"/>
      <c r="AN44" s="1383">
        <v>2305</v>
      </c>
      <c r="AO44" s="1383"/>
      <c r="AP44" s="1383"/>
      <c r="AQ44" s="1383"/>
      <c r="AR44" s="1383"/>
      <c r="AS44" s="1383"/>
      <c r="AT44" s="1383"/>
      <c r="AU44" s="1383"/>
      <c r="AV44" s="1383"/>
      <c r="AW44" s="1383"/>
      <c r="AX44" s="1383"/>
      <c r="AY44" s="1384">
        <v>49</v>
      </c>
      <c r="AZ44" s="1384"/>
      <c r="BA44" s="1384"/>
      <c r="BB44" s="1384"/>
      <c r="BC44" s="1384"/>
      <c r="BD44" s="1384"/>
      <c r="BE44" s="1384"/>
      <c r="BF44" s="1384"/>
      <c r="BG44" s="1384"/>
      <c r="BH44" s="1384"/>
      <c r="BI44" s="1384">
        <v>11058</v>
      </c>
      <c r="BJ44" s="1384"/>
      <c r="BK44" s="1384"/>
      <c r="BL44" s="1384"/>
      <c r="BM44" s="1384"/>
      <c r="BN44" s="1384"/>
      <c r="BO44" s="1384"/>
      <c r="BP44" s="1384"/>
      <c r="BQ44" s="1384"/>
      <c r="BR44" s="1384"/>
      <c r="BS44" s="1384"/>
      <c r="BT44" s="1384"/>
      <c r="BU44" s="1384">
        <v>497</v>
      </c>
      <c r="BV44" s="1384"/>
      <c r="BW44" s="1384"/>
      <c r="BX44" s="1384"/>
      <c r="BY44" s="1384"/>
      <c r="BZ44" s="1384"/>
      <c r="CA44" s="1384"/>
      <c r="CB44" s="353"/>
      <c r="CC44" s="353"/>
    </row>
    <row r="45" spans="1:81" ht="13.35" customHeight="1">
      <c r="A45" s="340"/>
      <c r="B45" s="340" t="s">
        <v>241</v>
      </c>
      <c r="C45" s="1384">
        <v>60063</v>
      </c>
      <c r="D45" s="1384"/>
      <c r="E45" s="1384"/>
      <c r="F45" s="1384"/>
      <c r="G45" s="1384"/>
      <c r="H45" s="1384"/>
      <c r="I45" s="1384"/>
      <c r="J45" s="1384"/>
      <c r="K45" s="1384"/>
      <c r="L45" s="1384">
        <v>11379</v>
      </c>
      <c r="M45" s="1384"/>
      <c r="N45" s="1384"/>
      <c r="O45" s="1384"/>
      <c r="P45" s="1384"/>
      <c r="Q45" s="1384"/>
      <c r="R45" s="1384"/>
      <c r="S45" s="1385"/>
      <c r="T45" s="1385"/>
      <c r="U45" s="1384">
        <v>2307</v>
      </c>
      <c r="V45" s="1384"/>
      <c r="W45" s="1384"/>
      <c r="X45" s="1384"/>
      <c r="Y45" s="1384"/>
      <c r="Z45" s="1384"/>
      <c r="AA45" s="1384"/>
      <c r="AB45" s="1385"/>
      <c r="AC45" s="1385"/>
      <c r="AD45" s="1383">
        <v>5782</v>
      </c>
      <c r="AE45" s="1383"/>
      <c r="AF45" s="1383"/>
      <c r="AG45" s="1383"/>
      <c r="AH45" s="1383"/>
      <c r="AI45" s="1383"/>
      <c r="AJ45" s="1383"/>
      <c r="AK45" s="1383"/>
      <c r="AL45" s="1385"/>
      <c r="AM45" s="1385"/>
      <c r="AN45" s="1383">
        <v>2378</v>
      </c>
      <c r="AO45" s="1383"/>
      <c r="AP45" s="1383"/>
      <c r="AQ45" s="1383"/>
      <c r="AR45" s="1383"/>
      <c r="AS45" s="1383"/>
      <c r="AT45" s="1383"/>
      <c r="AU45" s="1383"/>
      <c r="AV45" s="1383"/>
      <c r="AW45" s="1383"/>
      <c r="AX45" s="1383"/>
      <c r="AY45" s="1384">
        <v>45</v>
      </c>
      <c r="AZ45" s="1384"/>
      <c r="BA45" s="1384"/>
      <c r="BB45" s="1384"/>
      <c r="BC45" s="1384"/>
      <c r="BD45" s="1384"/>
      <c r="BE45" s="1384"/>
      <c r="BF45" s="1384"/>
      <c r="BG45" s="1384"/>
      <c r="BH45" s="1384"/>
      <c r="BI45" s="1384">
        <v>11402</v>
      </c>
      <c r="BJ45" s="1384"/>
      <c r="BK45" s="1384"/>
      <c r="BL45" s="1384"/>
      <c r="BM45" s="1384"/>
      <c r="BN45" s="1384"/>
      <c r="BO45" s="1384"/>
      <c r="BP45" s="1384"/>
      <c r="BQ45" s="1384"/>
      <c r="BR45" s="1384"/>
      <c r="BS45" s="1384"/>
      <c r="BT45" s="1384"/>
      <c r="BU45" s="1384">
        <v>514</v>
      </c>
      <c r="BV45" s="1384"/>
      <c r="BW45" s="1384"/>
      <c r="BX45" s="1384"/>
      <c r="BY45" s="1384"/>
      <c r="BZ45" s="1384"/>
      <c r="CA45" s="1384"/>
      <c r="CB45" s="353"/>
      <c r="CC45" s="353"/>
    </row>
    <row r="46" spans="1:81" ht="13.35" customHeight="1">
      <c r="A46" s="340"/>
      <c r="B46" s="340" t="s">
        <v>408</v>
      </c>
      <c r="C46" s="1384">
        <v>55812</v>
      </c>
      <c r="D46" s="1384"/>
      <c r="E46" s="1384"/>
      <c r="F46" s="1384"/>
      <c r="G46" s="1384"/>
      <c r="H46" s="1384"/>
      <c r="I46" s="1384"/>
      <c r="J46" s="1384"/>
      <c r="K46" s="1384"/>
      <c r="L46" s="1388">
        <v>9748</v>
      </c>
      <c r="M46" s="1388"/>
      <c r="N46" s="1388"/>
      <c r="O46" s="1388"/>
      <c r="P46" s="1388"/>
      <c r="Q46" s="1388"/>
      <c r="R46" s="1388"/>
      <c r="S46" s="1390"/>
      <c r="T46" s="1390"/>
      <c r="U46" s="1388">
        <v>1726</v>
      </c>
      <c r="V46" s="1388"/>
      <c r="W46" s="1388"/>
      <c r="X46" s="1388"/>
      <c r="Y46" s="1388"/>
      <c r="Z46" s="1388"/>
      <c r="AA46" s="1388"/>
      <c r="AB46" s="1390"/>
      <c r="AC46" s="1390"/>
      <c r="AD46" s="1387">
        <v>5293</v>
      </c>
      <c r="AE46" s="1387"/>
      <c r="AF46" s="1387"/>
      <c r="AG46" s="1387"/>
      <c r="AH46" s="1387"/>
      <c r="AI46" s="1387"/>
      <c r="AJ46" s="1387"/>
      <c r="AK46" s="1387"/>
      <c r="AL46" s="1390"/>
      <c r="AM46" s="1390"/>
      <c r="AN46" s="1382" t="s">
        <v>242</v>
      </c>
      <c r="AO46" s="1382"/>
      <c r="AP46" s="1382"/>
      <c r="AQ46" s="1382"/>
      <c r="AR46" s="1382"/>
      <c r="AS46" s="1382"/>
      <c r="AT46" s="1382"/>
      <c r="AU46" s="1382"/>
      <c r="AV46" s="1382"/>
      <c r="AW46" s="1387"/>
      <c r="AX46" s="1387"/>
      <c r="AY46" s="1388">
        <v>37</v>
      </c>
      <c r="AZ46" s="1388"/>
      <c r="BA46" s="1388"/>
      <c r="BB46" s="1388"/>
      <c r="BC46" s="1388"/>
      <c r="BD46" s="1388"/>
      <c r="BE46" s="1388"/>
      <c r="BF46" s="1388"/>
      <c r="BG46" s="1388"/>
      <c r="BH46" s="1388"/>
      <c r="BI46" s="1388">
        <v>10191</v>
      </c>
      <c r="BJ46" s="1388"/>
      <c r="BK46" s="1388"/>
      <c r="BL46" s="1388"/>
      <c r="BM46" s="1388"/>
      <c r="BN46" s="1388"/>
      <c r="BO46" s="1388"/>
      <c r="BP46" s="1388"/>
      <c r="BQ46" s="1388"/>
      <c r="BR46" s="1388"/>
      <c r="BS46" s="1388"/>
      <c r="BT46" s="1388"/>
      <c r="BU46" s="1388">
        <v>425</v>
      </c>
      <c r="BV46" s="1388"/>
      <c r="BW46" s="1388"/>
      <c r="BX46" s="1388"/>
      <c r="BY46" s="1388"/>
      <c r="BZ46" s="1388"/>
      <c r="CA46" s="1388"/>
      <c r="CB46" s="353"/>
      <c r="CC46" s="353"/>
    </row>
    <row r="47" spans="1:81" s="452" customFormat="1" ht="13.35" customHeight="1">
      <c r="A47" s="451"/>
      <c r="B47" s="451"/>
      <c r="C47" s="454"/>
      <c r="D47" s="454"/>
      <c r="E47" s="454"/>
      <c r="F47" s="454"/>
      <c r="G47" s="454"/>
      <c r="H47" s="454"/>
      <c r="I47" s="454"/>
      <c r="J47" s="454"/>
      <c r="K47" s="454"/>
      <c r="L47" s="456"/>
      <c r="M47" s="456"/>
      <c r="N47" s="456"/>
      <c r="O47" s="456"/>
      <c r="P47" s="456"/>
      <c r="Q47" s="456"/>
      <c r="R47" s="456"/>
      <c r="S47" s="459"/>
      <c r="T47" s="459"/>
      <c r="U47" s="456"/>
      <c r="V47" s="456"/>
      <c r="W47" s="456"/>
      <c r="X47" s="456"/>
      <c r="Y47" s="456"/>
      <c r="Z47" s="456"/>
      <c r="AA47" s="456"/>
      <c r="AB47" s="459"/>
      <c r="AC47" s="459"/>
      <c r="AD47" s="457"/>
      <c r="AE47" s="457"/>
      <c r="AF47" s="457"/>
      <c r="AG47" s="457"/>
      <c r="AH47" s="457"/>
      <c r="AI47" s="457"/>
      <c r="AJ47" s="457"/>
      <c r="AK47" s="457"/>
      <c r="AL47" s="459"/>
      <c r="AM47" s="459"/>
      <c r="AN47" s="453"/>
      <c r="AO47" s="453"/>
      <c r="AP47" s="453"/>
      <c r="AQ47" s="453"/>
      <c r="AR47" s="453"/>
      <c r="AS47" s="453"/>
      <c r="AT47" s="453"/>
      <c r="AU47" s="453"/>
      <c r="AV47" s="453"/>
      <c r="AW47" s="457"/>
      <c r="AX47" s="457"/>
      <c r="AY47" s="456"/>
      <c r="AZ47" s="456"/>
      <c r="BA47" s="456"/>
      <c r="BB47" s="456"/>
      <c r="BC47" s="456"/>
      <c r="BD47" s="456"/>
      <c r="BE47" s="456"/>
      <c r="BF47" s="456"/>
      <c r="BG47" s="456"/>
      <c r="BH47" s="456"/>
      <c r="BI47" s="456"/>
      <c r="BJ47" s="456"/>
      <c r="BK47" s="456"/>
      <c r="BL47" s="456"/>
      <c r="BM47" s="456"/>
      <c r="BN47" s="456"/>
      <c r="BO47" s="456"/>
      <c r="BP47" s="456"/>
      <c r="BQ47" s="456"/>
      <c r="BR47" s="456"/>
      <c r="BS47" s="456"/>
      <c r="BT47" s="456"/>
      <c r="BU47" s="456"/>
      <c r="BV47" s="456"/>
      <c r="BW47" s="456"/>
      <c r="BX47" s="456"/>
      <c r="BY47" s="456"/>
      <c r="BZ47" s="456"/>
      <c r="CA47" s="456"/>
      <c r="CB47" s="454"/>
      <c r="CC47" s="454"/>
    </row>
    <row r="48" spans="1:81" s="452" customFormat="1" ht="13.35" customHeight="1">
      <c r="A48" s="451">
        <v>2018</v>
      </c>
      <c r="B48" s="451" t="s">
        <v>409</v>
      </c>
      <c r="C48" s="1384">
        <v>61112</v>
      </c>
      <c r="D48" s="1384"/>
      <c r="E48" s="1384"/>
      <c r="F48" s="1384"/>
      <c r="G48" s="1384"/>
      <c r="H48" s="1384"/>
      <c r="I48" s="1384"/>
      <c r="J48" s="1384"/>
      <c r="K48" s="1384"/>
      <c r="L48" s="1384">
        <v>6888</v>
      </c>
      <c r="M48" s="1384"/>
      <c r="N48" s="1384"/>
      <c r="O48" s="1384"/>
      <c r="P48" s="1384"/>
      <c r="Q48" s="1384"/>
      <c r="R48" s="1384"/>
      <c r="S48" s="1385"/>
      <c r="T48" s="1385"/>
      <c r="U48" s="1384">
        <v>1568</v>
      </c>
      <c r="V48" s="1384"/>
      <c r="W48" s="1384"/>
      <c r="X48" s="1384"/>
      <c r="Y48" s="1384"/>
      <c r="Z48" s="1384"/>
      <c r="AA48" s="1384"/>
      <c r="AB48" s="1385"/>
      <c r="AC48" s="1385"/>
      <c r="AD48" s="1383">
        <v>4584</v>
      </c>
      <c r="AE48" s="1383"/>
      <c r="AF48" s="1383"/>
      <c r="AG48" s="1383"/>
      <c r="AH48" s="1383"/>
      <c r="AI48" s="1383"/>
      <c r="AJ48" s="1383"/>
      <c r="AK48" s="1383"/>
      <c r="AL48" s="1385"/>
      <c r="AM48" s="1385"/>
      <c r="AN48" s="1383">
        <v>1594</v>
      </c>
      <c r="AO48" s="1383"/>
      <c r="AP48" s="1383"/>
      <c r="AQ48" s="1383"/>
      <c r="AR48" s="1383"/>
      <c r="AS48" s="1383"/>
      <c r="AT48" s="1383"/>
      <c r="AU48" s="1383"/>
      <c r="AV48" s="1383"/>
      <c r="AW48" s="1383"/>
      <c r="AX48" s="1383"/>
      <c r="AY48" s="1384">
        <v>40</v>
      </c>
      <c r="AZ48" s="1384"/>
      <c r="BA48" s="1384"/>
      <c r="BB48" s="1384"/>
      <c r="BC48" s="1384"/>
      <c r="BD48" s="1384"/>
      <c r="BE48" s="1384"/>
      <c r="BF48" s="1384"/>
      <c r="BG48" s="1384"/>
      <c r="BH48" s="1384"/>
      <c r="BI48" s="1384">
        <v>7548</v>
      </c>
      <c r="BJ48" s="1384"/>
      <c r="BK48" s="1384"/>
      <c r="BL48" s="1384"/>
      <c r="BM48" s="1384"/>
      <c r="BN48" s="1384"/>
      <c r="BO48" s="1384"/>
      <c r="BP48" s="1384"/>
      <c r="BQ48" s="1384"/>
      <c r="BR48" s="1384"/>
      <c r="BS48" s="1384"/>
      <c r="BT48" s="1384"/>
      <c r="BU48" s="1384">
        <v>346</v>
      </c>
      <c r="BV48" s="1384"/>
      <c r="BW48" s="1384"/>
      <c r="BX48" s="1384"/>
      <c r="BY48" s="1384"/>
      <c r="BZ48" s="1384"/>
      <c r="CA48" s="1384"/>
      <c r="CB48" s="454"/>
      <c r="CC48" s="454"/>
    </row>
    <row r="49" spans="1:81" s="505" customFormat="1" ht="13.35" customHeight="1">
      <c r="A49" s="506"/>
      <c r="B49" s="506" t="s">
        <v>50</v>
      </c>
      <c r="C49" s="1384">
        <v>56870</v>
      </c>
      <c r="D49" s="1384"/>
      <c r="E49" s="1384"/>
      <c r="F49" s="1384"/>
      <c r="G49" s="1384"/>
      <c r="H49" s="1384"/>
      <c r="I49" s="1384"/>
      <c r="J49" s="1384"/>
      <c r="K49" s="1384"/>
      <c r="L49" s="1384">
        <v>11583</v>
      </c>
      <c r="M49" s="1384"/>
      <c r="N49" s="1384"/>
      <c r="O49" s="1384"/>
      <c r="P49" s="1384"/>
      <c r="Q49" s="1384"/>
      <c r="R49" s="1384"/>
      <c r="S49" s="1385"/>
      <c r="T49" s="1385"/>
      <c r="U49" s="1384">
        <v>2577</v>
      </c>
      <c r="V49" s="1384"/>
      <c r="W49" s="1384"/>
      <c r="X49" s="1384"/>
      <c r="Y49" s="1384"/>
      <c r="Z49" s="1384"/>
      <c r="AA49" s="1384"/>
      <c r="AB49" s="1385"/>
      <c r="AC49" s="1385"/>
      <c r="AD49" s="1383">
        <v>5203</v>
      </c>
      <c r="AE49" s="1383"/>
      <c r="AF49" s="1383"/>
      <c r="AG49" s="1383"/>
      <c r="AH49" s="1383"/>
      <c r="AI49" s="1383"/>
      <c r="AJ49" s="1383"/>
      <c r="AK49" s="1383"/>
      <c r="AL49" s="1385"/>
      <c r="AM49" s="1385"/>
      <c r="AN49" s="1383">
        <v>2390</v>
      </c>
      <c r="AO49" s="1383"/>
      <c r="AP49" s="1383"/>
      <c r="AQ49" s="1383"/>
      <c r="AR49" s="1383"/>
      <c r="AS49" s="1383"/>
      <c r="AT49" s="1383"/>
      <c r="AU49" s="1383"/>
      <c r="AV49" s="1383"/>
      <c r="AW49" s="1383"/>
      <c r="AX49" s="1383"/>
      <c r="AY49" s="1384">
        <v>44</v>
      </c>
      <c r="AZ49" s="1384"/>
      <c r="BA49" s="1384"/>
      <c r="BB49" s="1384"/>
      <c r="BC49" s="1384"/>
      <c r="BD49" s="1384"/>
      <c r="BE49" s="1384"/>
      <c r="BF49" s="1384"/>
      <c r="BG49" s="1384"/>
      <c r="BH49" s="1384"/>
      <c r="BI49" s="1384">
        <v>11207</v>
      </c>
      <c r="BJ49" s="1384"/>
      <c r="BK49" s="1384"/>
      <c r="BL49" s="1384"/>
      <c r="BM49" s="1384"/>
      <c r="BN49" s="1384"/>
      <c r="BO49" s="1384"/>
      <c r="BP49" s="1384"/>
      <c r="BQ49" s="1384"/>
      <c r="BR49" s="1384"/>
      <c r="BS49" s="1384"/>
      <c r="BT49" s="1384"/>
      <c r="BU49" s="1384">
        <v>512</v>
      </c>
      <c r="BV49" s="1384"/>
      <c r="BW49" s="1384"/>
      <c r="BX49" s="1384"/>
      <c r="BY49" s="1384"/>
      <c r="BZ49" s="1384"/>
      <c r="CA49" s="1384"/>
      <c r="CB49" s="504"/>
      <c r="CC49" s="504"/>
    </row>
    <row r="50" spans="1:81" s="523" customFormat="1" ht="13.35" customHeight="1">
      <c r="A50" s="528"/>
      <c r="B50" s="528" t="s">
        <v>241</v>
      </c>
      <c r="C50" s="1384">
        <v>59252</v>
      </c>
      <c r="D50" s="1384"/>
      <c r="E50" s="1384"/>
      <c r="F50" s="1384"/>
      <c r="G50" s="1384"/>
      <c r="H50" s="1384"/>
      <c r="I50" s="1384"/>
      <c r="J50" s="1384"/>
      <c r="K50" s="1384"/>
      <c r="L50" s="1384">
        <v>11668</v>
      </c>
      <c r="M50" s="1384"/>
      <c r="N50" s="1384"/>
      <c r="O50" s="1384"/>
      <c r="P50" s="1384"/>
      <c r="Q50" s="1384"/>
      <c r="R50" s="1384"/>
      <c r="S50" s="1385"/>
      <c r="T50" s="1385"/>
      <c r="U50" s="1384">
        <v>2369</v>
      </c>
      <c r="V50" s="1384"/>
      <c r="W50" s="1384"/>
      <c r="X50" s="1384"/>
      <c r="Y50" s="1384"/>
      <c r="Z50" s="1384"/>
      <c r="AA50" s="1384"/>
      <c r="AB50" s="1385"/>
      <c r="AC50" s="1385"/>
      <c r="AD50" s="1383">
        <v>5503</v>
      </c>
      <c r="AE50" s="1383"/>
      <c r="AF50" s="1383"/>
      <c r="AG50" s="1383"/>
      <c r="AH50" s="1383"/>
      <c r="AI50" s="1383"/>
      <c r="AJ50" s="1383"/>
      <c r="AK50" s="1383"/>
      <c r="AL50" s="1385"/>
      <c r="AM50" s="1385"/>
      <c r="AN50" s="1383">
        <v>2399</v>
      </c>
      <c r="AO50" s="1383"/>
      <c r="AP50" s="1383"/>
      <c r="AQ50" s="1383"/>
      <c r="AR50" s="1383"/>
      <c r="AS50" s="1383"/>
      <c r="AT50" s="1383"/>
      <c r="AU50" s="1383"/>
      <c r="AV50" s="1383"/>
      <c r="AW50" s="1383"/>
      <c r="AX50" s="1383"/>
      <c r="AY50" s="1384">
        <v>41</v>
      </c>
      <c r="AZ50" s="1384"/>
      <c r="BA50" s="1384"/>
      <c r="BB50" s="1384"/>
      <c r="BC50" s="1384"/>
      <c r="BD50" s="1384"/>
      <c r="BE50" s="1384"/>
      <c r="BF50" s="1384"/>
      <c r="BG50" s="1384"/>
      <c r="BH50" s="1384"/>
      <c r="BI50" s="1384">
        <v>11149</v>
      </c>
      <c r="BJ50" s="1384"/>
      <c r="BK50" s="1384"/>
      <c r="BL50" s="1384"/>
      <c r="BM50" s="1384"/>
      <c r="BN50" s="1384"/>
      <c r="BO50" s="1384"/>
      <c r="BP50" s="1384"/>
      <c r="BQ50" s="1384"/>
      <c r="BR50" s="1384"/>
      <c r="BS50" s="1384"/>
      <c r="BT50" s="1384"/>
      <c r="BU50" s="1384">
        <v>525</v>
      </c>
      <c r="BV50" s="1384"/>
      <c r="BW50" s="1384"/>
      <c r="BX50" s="1384"/>
      <c r="BY50" s="1384"/>
      <c r="BZ50" s="1384"/>
      <c r="CA50" s="1384"/>
      <c r="CB50" s="525"/>
      <c r="CC50" s="525"/>
    </row>
    <row r="51" spans="1:81" s="604" customFormat="1" ht="13.35" customHeight="1">
      <c r="A51" s="605"/>
      <c r="B51" s="605" t="s">
        <v>408</v>
      </c>
      <c r="C51" s="1384">
        <v>55528</v>
      </c>
      <c r="D51" s="1384"/>
      <c r="E51" s="1384"/>
      <c r="F51" s="1384"/>
      <c r="G51" s="1384"/>
      <c r="H51" s="1384"/>
      <c r="I51" s="1384"/>
      <c r="J51" s="1384"/>
      <c r="K51" s="1384"/>
      <c r="L51" s="1384">
        <v>10689</v>
      </c>
      <c r="M51" s="1384"/>
      <c r="N51" s="1384"/>
      <c r="O51" s="1384"/>
      <c r="P51" s="1384"/>
      <c r="Q51" s="1384"/>
      <c r="R51" s="1384"/>
      <c r="S51" s="1385"/>
      <c r="T51" s="1385"/>
      <c r="U51" s="1384">
        <v>1849</v>
      </c>
      <c r="V51" s="1384"/>
      <c r="W51" s="1384"/>
      <c r="X51" s="1384"/>
      <c r="Y51" s="1384"/>
      <c r="Z51" s="1384"/>
      <c r="AA51" s="1384"/>
      <c r="AB51" s="1385"/>
      <c r="AC51" s="1385"/>
      <c r="AD51" s="1383">
        <v>5260</v>
      </c>
      <c r="AE51" s="1383"/>
      <c r="AF51" s="1383"/>
      <c r="AG51" s="1383"/>
      <c r="AH51" s="1383"/>
      <c r="AI51" s="1383"/>
      <c r="AJ51" s="1383"/>
      <c r="AK51" s="1383"/>
      <c r="AL51" s="1385"/>
      <c r="AM51" s="1385"/>
      <c r="AN51" s="1383">
        <v>2107</v>
      </c>
      <c r="AO51" s="1383"/>
      <c r="AP51" s="1383"/>
      <c r="AQ51" s="1383"/>
      <c r="AR51" s="1383"/>
      <c r="AS51" s="1383"/>
      <c r="AT51" s="1383"/>
      <c r="AU51" s="1383"/>
      <c r="AV51" s="1383"/>
      <c r="AW51" s="1385"/>
      <c r="AX51" s="1385"/>
      <c r="AY51" s="1384">
        <v>39</v>
      </c>
      <c r="AZ51" s="1384"/>
      <c r="BA51" s="1384"/>
      <c r="BB51" s="1384"/>
      <c r="BC51" s="1384"/>
      <c r="BD51" s="1384"/>
      <c r="BE51" s="1384"/>
      <c r="BF51" s="1384"/>
      <c r="BG51" s="1384"/>
      <c r="BH51" s="1384"/>
      <c r="BI51" s="1384">
        <v>10595</v>
      </c>
      <c r="BJ51" s="1384"/>
      <c r="BK51" s="1384"/>
      <c r="BL51" s="1384"/>
      <c r="BM51" s="1384"/>
      <c r="BN51" s="1384"/>
      <c r="BO51" s="1384"/>
      <c r="BP51" s="1384"/>
      <c r="BQ51" s="1384"/>
      <c r="BR51" s="1384"/>
      <c r="BS51" s="1384"/>
      <c r="BT51" s="1384"/>
      <c r="BU51" s="1384">
        <v>460</v>
      </c>
      <c r="BV51" s="1384"/>
      <c r="BW51" s="1384"/>
      <c r="BX51" s="1384"/>
      <c r="BY51" s="1384"/>
      <c r="BZ51" s="1384"/>
      <c r="CA51" s="1384"/>
      <c r="CB51" s="608"/>
      <c r="CC51" s="608"/>
    </row>
    <row r="52" spans="1:81" s="688" customFormat="1" ht="13.35" customHeight="1">
      <c r="A52" s="681"/>
      <c r="B52" s="681"/>
      <c r="C52" s="684"/>
      <c r="D52" s="684"/>
      <c r="E52" s="684"/>
      <c r="F52" s="684"/>
      <c r="G52" s="684"/>
      <c r="H52" s="684"/>
      <c r="I52" s="684"/>
      <c r="J52" s="684"/>
      <c r="K52" s="684"/>
      <c r="L52" s="684"/>
      <c r="M52" s="684"/>
      <c r="N52" s="684"/>
      <c r="O52" s="684"/>
      <c r="P52" s="684"/>
      <c r="Q52" s="684"/>
      <c r="R52" s="684"/>
      <c r="S52" s="685"/>
      <c r="T52" s="685"/>
      <c r="U52" s="684"/>
      <c r="V52" s="684"/>
      <c r="W52" s="684"/>
      <c r="X52" s="684"/>
      <c r="Y52" s="684"/>
      <c r="Z52" s="684"/>
      <c r="AA52" s="684"/>
      <c r="AB52" s="685"/>
      <c r="AC52" s="685"/>
      <c r="AD52" s="683"/>
      <c r="AE52" s="683"/>
      <c r="AF52" s="683"/>
      <c r="AG52" s="683"/>
      <c r="AH52" s="683"/>
      <c r="AI52" s="683"/>
      <c r="AJ52" s="683"/>
      <c r="AK52" s="683"/>
      <c r="AL52" s="685"/>
      <c r="AM52" s="685"/>
      <c r="AN52" s="683"/>
      <c r="AO52" s="683"/>
      <c r="AP52" s="683"/>
      <c r="AQ52" s="683"/>
      <c r="AR52" s="683"/>
      <c r="AS52" s="683"/>
      <c r="AT52" s="683"/>
      <c r="AU52" s="683"/>
      <c r="AV52" s="683"/>
      <c r="AW52" s="683"/>
      <c r="AX52" s="683"/>
      <c r="AY52" s="684"/>
      <c r="AZ52" s="684"/>
      <c r="BA52" s="684"/>
      <c r="BB52" s="684"/>
      <c r="BC52" s="684"/>
      <c r="BD52" s="684"/>
      <c r="BE52" s="684"/>
      <c r="BF52" s="684"/>
      <c r="BG52" s="684"/>
      <c r="BH52" s="684"/>
      <c r="BI52" s="684"/>
      <c r="BJ52" s="684"/>
      <c r="BK52" s="684"/>
      <c r="BL52" s="684"/>
      <c r="BM52" s="684"/>
      <c r="BN52" s="684"/>
      <c r="BO52" s="684"/>
      <c r="BP52" s="684"/>
      <c r="BQ52" s="684"/>
      <c r="BR52" s="684"/>
      <c r="BS52" s="684"/>
      <c r="BT52" s="684"/>
      <c r="BU52" s="684"/>
      <c r="BV52" s="684"/>
      <c r="BW52" s="684"/>
      <c r="BX52" s="684"/>
      <c r="BY52" s="684"/>
      <c r="BZ52" s="684"/>
      <c r="CA52" s="684"/>
      <c r="CB52" s="684"/>
      <c r="CC52" s="684"/>
    </row>
    <row r="53" spans="1:81" s="688" customFormat="1" ht="13.35" customHeight="1">
      <c r="A53" s="681">
        <v>2019</v>
      </c>
      <c r="B53" s="681" t="s">
        <v>409</v>
      </c>
      <c r="C53" s="1384">
        <v>62981</v>
      </c>
      <c r="D53" s="1384"/>
      <c r="E53" s="1384"/>
      <c r="F53" s="1384"/>
      <c r="G53" s="1384"/>
      <c r="H53" s="1384"/>
      <c r="I53" s="1384"/>
      <c r="J53" s="1384"/>
      <c r="K53" s="1384"/>
      <c r="L53" s="1384">
        <v>7702</v>
      </c>
      <c r="M53" s="1384"/>
      <c r="N53" s="1384"/>
      <c r="O53" s="1384"/>
      <c r="P53" s="1384"/>
      <c r="Q53" s="1384"/>
      <c r="R53" s="1384"/>
      <c r="S53" s="1385"/>
      <c r="T53" s="1385"/>
      <c r="U53" s="1384">
        <v>2016</v>
      </c>
      <c r="V53" s="1384"/>
      <c r="W53" s="1384"/>
      <c r="X53" s="1384"/>
      <c r="Y53" s="1384"/>
      <c r="Z53" s="1384"/>
      <c r="AA53" s="1384"/>
      <c r="AB53" s="1385"/>
      <c r="AC53" s="1385"/>
      <c r="AD53" s="1383">
        <v>4679</v>
      </c>
      <c r="AE53" s="1383"/>
      <c r="AF53" s="1383"/>
      <c r="AG53" s="1383"/>
      <c r="AH53" s="1383"/>
      <c r="AI53" s="1383"/>
      <c r="AJ53" s="1383"/>
      <c r="AK53" s="1383"/>
      <c r="AL53" s="1385"/>
      <c r="AM53" s="1385"/>
      <c r="AN53" s="1383">
        <v>1967</v>
      </c>
      <c r="AO53" s="1383"/>
      <c r="AP53" s="1383"/>
      <c r="AQ53" s="1383"/>
      <c r="AR53" s="1383"/>
      <c r="AS53" s="1383"/>
      <c r="AT53" s="1383"/>
      <c r="AU53" s="1383"/>
      <c r="AV53" s="1383"/>
      <c r="AW53" s="1383"/>
      <c r="AX53" s="1383"/>
      <c r="AY53" s="1384">
        <v>41</v>
      </c>
      <c r="AZ53" s="1384"/>
      <c r="BA53" s="1384"/>
      <c r="BB53" s="1384"/>
      <c r="BC53" s="1384"/>
      <c r="BD53" s="1384"/>
      <c r="BE53" s="1384"/>
      <c r="BF53" s="1384"/>
      <c r="BG53" s="1384"/>
      <c r="BH53" s="1384"/>
      <c r="BI53" s="1384">
        <v>3265</v>
      </c>
      <c r="BJ53" s="1384"/>
      <c r="BK53" s="1384"/>
      <c r="BL53" s="1384"/>
      <c r="BM53" s="1384"/>
      <c r="BN53" s="1384"/>
      <c r="BO53" s="1384"/>
      <c r="BP53" s="1384"/>
      <c r="BQ53" s="1384"/>
      <c r="BR53" s="1384"/>
      <c r="BS53" s="1384"/>
      <c r="BT53" s="1384"/>
      <c r="BU53" s="1384">
        <v>379</v>
      </c>
      <c r="BV53" s="1384"/>
      <c r="BW53" s="1384"/>
      <c r="BX53" s="1384"/>
      <c r="BY53" s="1384"/>
      <c r="BZ53" s="1384"/>
      <c r="CA53" s="1384"/>
      <c r="CB53" s="684"/>
      <c r="CC53" s="684"/>
    </row>
    <row r="54" spans="1:81" s="228" customFormat="1" ht="13.35" customHeight="1">
      <c r="A54" s="340"/>
      <c r="B54" s="340"/>
      <c r="C54" s="1410"/>
      <c r="D54" s="1410"/>
      <c r="E54" s="1410"/>
      <c r="F54" s="1410"/>
      <c r="G54" s="1410"/>
      <c r="H54" s="1410"/>
      <c r="I54" s="1410"/>
      <c r="J54" s="1410"/>
      <c r="K54" s="359"/>
      <c r="L54" s="1410"/>
      <c r="M54" s="1410"/>
      <c r="N54" s="1410"/>
      <c r="O54" s="1410"/>
      <c r="P54" s="1410"/>
      <c r="Q54" s="1410"/>
      <c r="R54" s="1410"/>
      <c r="S54" s="1410"/>
      <c r="T54" s="359"/>
      <c r="U54" s="1410"/>
      <c r="V54" s="1410"/>
      <c r="W54" s="1410"/>
      <c r="X54" s="1410"/>
      <c r="Y54" s="1410"/>
      <c r="Z54" s="1410"/>
      <c r="AA54" s="1410"/>
      <c r="AB54" s="1410"/>
      <c r="AC54" s="359"/>
      <c r="AD54" s="1410"/>
      <c r="AE54" s="1410"/>
      <c r="AF54" s="1410"/>
      <c r="AG54" s="1410"/>
      <c r="AH54" s="1410"/>
      <c r="AI54" s="1410"/>
      <c r="AJ54" s="1410"/>
      <c r="AK54" s="1410"/>
      <c r="AL54" s="1410"/>
      <c r="AM54" s="359"/>
      <c r="AN54" s="1410"/>
      <c r="AO54" s="1410"/>
      <c r="AP54" s="1410"/>
      <c r="AQ54" s="1410"/>
      <c r="AR54" s="1410"/>
      <c r="AS54" s="1410"/>
      <c r="AT54" s="1410"/>
      <c r="AU54" s="1410"/>
      <c r="AV54" s="1410"/>
      <c r="AW54" s="1410"/>
      <c r="AX54" s="353"/>
      <c r="AY54" s="1410"/>
      <c r="AZ54" s="1410"/>
      <c r="BA54" s="1410"/>
      <c r="BB54" s="1410"/>
      <c r="BC54" s="1410"/>
      <c r="BD54" s="1410"/>
      <c r="BE54" s="1410"/>
      <c r="BF54" s="1410"/>
      <c r="BG54" s="1410"/>
      <c r="BH54" s="353"/>
      <c r="BI54" s="1410"/>
      <c r="BJ54" s="1410"/>
      <c r="BK54" s="1410"/>
      <c r="BL54" s="1410"/>
      <c r="BM54" s="1410"/>
      <c r="BN54" s="1410"/>
      <c r="BO54" s="1410"/>
      <c r="BP54" s="1410"/>
      <c r="BQ54" s="1410"/>
      <c r="BR54" s="1410"/>
      <c r="BS54" s="1410"/>
      <c r="BT54" s="353"/>
      <c r="BU54" s="1384"/>
      <c r="BV54" s="1384"/>
      <c r="BW54" s="1384"/>
      <c r="BX54" s="1384"/>
      <c r="BY54" s="1384"/>
      <c r="BZ54" s="1384"/>
      <c r="CA54" s="1384"/>
      <c r="CB54" s="1384"/>
      <c r="CC54" s="353"/>
    </row>
    <row r="55" spans="1:81" ht="6" customHeight="1">
      <c r="A55" s="1402" t="s">
        <v>1060</v>
      </c>
      <c r="B55" s="1403"/>
      <c r="C55" s="1404" t="s">
        <v>465</v>
      </c>
      <c r="D55" s="1402"/>
      <c r="E55" s="1402"/>
      <c r="F55" s="1402"/>
      <c r="G55" s="1402"/>
      <c r="H55" s="1402"/>
      <c r="I55" s="1402"/>
      <c r="J55" s="1402"/>
      <c r="K55" s="1402"/>
      <c r="L55" s="1402"/>
      <c r="M55" s="1402"/>
      <c r="N55" s="1402"/>
      <c r="O55" s="1402"/>
      <c r="P55" s="1402"/>
      <c r="Q55" s="1402"/>
      <c r="R55" s="1402"/>
      <c r="S55" s="1402"/>
      <c r="T55" s="1403"/>
      <c r="U55" s="341"/>
      <c r="V55" s="341"/>
      <c r="W55" s="341"/>
      <c r="X55" s="341"/>
      <c r="Y55" s="341"/>
      <c r="Z55" s="341"/>
      <c r="AA55" s="341"/>
      <c r="AB55" s="341"/>
      <c r="AC55" s="341"/>
      <c r="AD55" s="341"/>
      <c r="AE55" s="341"/>
      <c r="AF55" s="350"/>
      <c r="AG55" s="341"/>
      <c r="AH55" s="341"/>
      <c r="AI55" s="341"/>
      <c r="AJ55" s="341"/>
      <c r="AK55" s="341"/>
      <c r="AL55" s="341"/>
      <c r="AM55" s="341"/>
      <c r="AN55" s="341"/>
      <c r="AO55" s="341"/>
      <c r="AP55" s="341"/>
      <c r="AQ55" s="341"/>
      <c r="AR55" s="341"/>
      <c r="AS55" s="341"/>
      <c r="AT55" s="341"/>
      <c r="AU55" s="341"/>
      <c r="AV55" s="341"/>
      <c r="AW55" s="341"/>
      <c r="AX55" s="341"/>
      <c r="AY55" s="341"/>
      <c r="AZ55" s="341"/>
      <c r="BA55" s="341"/>
      <c r="BB55" s="341"/>
      <c r="BC55" s="341"/>
      <c r="BD55" s="341"/>
      <c r="BE55" s="341"/>
      <c r="BF55" s="341"/>
      <c r="BG55" s="341"/>
      <c r="BH55" s="341"/>
      <c r="BI55" s="341"/>
      <c r="BJ55" s="341"/>
      <c r="BK55" s="341"/>
      <c r="BL55" s="341"/>
      <c r="BM55" s="341"/>
      <c r="BN55" s="341"/>
      <c r="BO55" s="342"/>
      <c r="BP55" s="350"/>
      <c r="BQ55" s="341"/>
      <c r="BR55" s="341"/>
      <c r="BS55" s="341"/>
      <c r="BT55" s="341"/>
      <c r="BU55" s="341"/>
      <c r="BV55" s="341"/>
      <c r="BW55" s="341"/>
      <c r="BX55" s="341"/>
      <c r="BY55" s="341"/>
      <c r="BZ55" s="341"/>
      <c r="CA55" s="341"/>
      <c r="CB55" s="341"/>
      <c r="CC55" s="341"/>
    </row>
    <row r="56" spans="1:81" s="228" customFormat="1" ht="6" customHeight="1">
      <c r="A56" s="1393"/>
      <c r="B56" s="1394"/>
      <c r="C56" s="1392"/>
      <c r="D56" s="1393"/>
      <c r="E56" s="1393"/>
      <c r="F56" s="1393"/>
      <c r="G56" s="1393"/>
      <c r="H56" s="1393"/>
      <c r="I56" s="1393"/>
      <c r="J56" s="1393"/>
      <c r="K56" s="1393"/>
      <c r="L56" s="1393"/>
      <c r="M56" s="1393"/>
      <c r="N56" s="1393"/>
      <c r="O56" s="1393"/>
      <c r="P56" s="1393"/>
      <c r="Q56" s="1393"/>
      <c r="R56" s="1393"/>
      <c r="S56" s="1393"/>
      <c r="T56" s="1394"/>
      <c r="U56" s="343"/>
      <c r="V56" s="343"/>
      <c r="W56" s="343"/>
      <c r="X56" s="343"/>
      <c r="Y56" s="343"/>
      <c r="Z56" s="343"/>
      <c r="AA56" s="343"/>
      <c r="AB56" s="343"/>
      <c r="AC56" s="343"/>
      <c r="AD56" s="343"/>
      <c r="AE56" s="343"/>
      <c r="AF56" s="1392" t="s">
        <v>835</v>
      </c>
      <c r="AG56" s="1393"/>
      <c r="AH56" s="1393"/>
      <c r="AI56" s="1393"/>
      <c r="AJ56" s="1393"/>
      <c r="AK56" s="1393"/>
      <c r="AL56" s="1393"/>
      <c r="AM56" s="1393"/>
      <c r="AN56" s="1393"/>
      <c r="AO56" s="1393"/>
      <c r="AP56" s="1393"/>
      <c r="AQ56" s="1393"/>
      <c r="AR56" s="1393"/>
      <c r="AS56" s="1393"/>
      <c r="AT56" s="1393"/>
      <c r="AU56" s="1393"/>
      <c r="AV56" s="1393"/>
      <c r="AW56" s="1393"/>
      <c r="AX56" s="1393"/>
      <c r="AY56" s="1393"/>
      <c r="AZ56" s="1393"/>
      <c r="BA56" s="1393"/>
      <c r="BB56" s="1393"/>
      <c r="BC56" s="1393"/>
      <c r="BD56" s="1393"/>
      <c r="BE56" s="1393"/>
      <c r="BF56" s="1393"/>
      <c r="BG56" s="1393"/>
      <c r="BH56" s="1393"/>
      <c r="BI56" s="1393"/>
      <c r="BJ56" s="1393"/>
      <c r="BK56" s="1393"/>
      <c r="BL56" s="1393"/>
      <c r="BM56" s="1393"/>
      <c r="BN56" s="1393"/>
      <c r="BO56" s="1394"/>
      <c r="BP56" s="354"/>
      <c r="BQ56" s="343"/>
      <c r="BR56" s="343"/>
      <c r="BS56" s="343"/>
      <c r="BT56" s="343"/>
      <c r="BU56" s="343"/>
      <c r="BV56" s="343"/>
      <c r="BW56" s="343"/>
      <c r="BX56" s="343"/>
      <c r="BY56" s="343"/>
      <c r="BZ56" s="343"/>
      <c r="CA56" s="343"/>
      <c r="CB56" s="343"/>
      <c r="CC56" s="343"/>
    </row>
    <row r="57" spans="1:81" s="228" customFormat="1" ht="6" customHeight="1">
      <c r="A57" s="1393"/>
      <c r="B57" s="1394"/>
      <c r="C57" s="1051" t="s">
        <v>836</v>
      </c>
      <c r="D57" s="1398"/>
      <c r="E57" s="1398"/>
      <c r="F57" s="1398"/>
      <c r="G57" s="1398"/>
      <c r="H57" s="1398"/>
      <c r="I57" s="1398"/>
      <c r="J57" s="1398"/>
      <c r="K57" s="1398"/>
      <c r="L57" s="1398"/>
      <c r="M57" s="1398"/>
      <c r="N57" s="1398"/>
      <c r="O57" s="1398"/>
      <c r="P57" s="1398"/>
      <c r="Q57" s="1398"/>
      <c r="R57" s="1398"/>
      <c r="S57" s="1398"/>
      <c r="T57" s="1071"/>
      <c r="U57" s="348"/>
      <c r="V57" s="348"/>
      <c r="W57" s="348"/>
      <c r="X57" s="348"/>
      <c r="Y57" s="348"/>
      <c r="Z57" s="348"/>
      <c r="AA57" s="348"/>
      <c r="AB57" s="348"/>
      <c r="AC57" s="348"/>
      <c r="AD57" s="348"/>
      <c r="AE57" s="348"/>
      <c r="AF57" s="1392"/>
      <c r="AG57" s="1393"/>
      <c r="AH57" s="1393"/>
      <c r="AI57" s="1393"/>
      <c r="AJ57" s="1393"/>
      <c r="AK57" s="1393"/>
      <c r="AL57" s="1393"/>
      <c r="AM57" s="1393"/>
      <c r="AN57" s="1393"/>
      <c r="AO57" s="1393"/>
      <c r="AP57" s="1393"/>
      <c r="AQ57" s="1393"/>
      <c r="AR57" s="1393"/>
      <c r="AS57" s="1393"/>
      <c r="AT57" s="1393"/>
      <c r="AU57" s="1393"/>
      <c r="AV57" s="1393"/>
      <c r="AW57" s="1393"/>
      <c r="AX57" s="1393"/>
      <c r="AY57" s="1393"/>
      <c r="AZ57" s="1393"/>
      <c r="BA57" s="1393"/>
      <c r="BB57" s="1393"/>
      <c r="BC57" s="1393"/>
      <c r="BD57" s="1393"/>
      <c r="BE57" s="1393"/>
      <c r="BF57" s="1393"/>
      <c r="BG57" s="1393"/>
      <c r="BH57" s="1393"/>
      <c r="BI57" s="1393"/>
      <c r="BJ57" s="1393"/>
      <c r="BK57" s="1393"/>
      <c r="BL57" s="1393"/>
      <c r="BM57" s="1393"/>
      <c r="BN57" s="1393"/>
      <c r="BO57" s="1394"/>
      <c r="BP57" s="1051" t="s">
        <v>127</v>
      </c>
      <c r="BQ57" s="1398"/>
      <c r="BR57" s="1398"/>
      <c r="BS57" s="1398"/>
      <c r="BT57" s="1398"/>
      <c r="BU57" s="1398"/>
      <c r="BV57" s="1398"/>
      <c r="BW57" s="1398"/>
      <c r="BX57" s="1398"/>
      <c r="BY57" s="1398"/>
      <c r="BZ57" s="1398"/>
      <c r="CA57" s="1398"/>
      <c r="CB57" s="1398"/>
      <c r="CC57" s="1398"/>
    </row>
    <row r="58" spans="1:81" s="228" customFormat="1" ht="6" customHeight="1">
      <c r="A58" s="1393"/>
      <c r="B58" s="1394"/>
      <c r="C58" s="1052"/>
      <c r="D58" s="1401"/>
      <c r="E58" s="1401"/>
      <c r="F58" s="1401"/>
      <c r="G58" s="1401"/>
      <c r="H58" s="1401"/>
      <c r="I58" s="1401"/>
      <c r="J58" s="1401"/>
      <c r="K58" s="1401"/>
      <c r="L58" s="1401"/>
      <c r="M58" s="1401"/>
      <c r="N58" s="1401"/>
      <c r="O58" s="1401"/>
      <c r="P58" s="1401"/>
      <c r="Q58" s="1401"/>
      <c r="R58" s="1401"/>
      <c r="S58" s="1401"/>
      <c r="T58" s="1072"/>
      <c r="U58" s="348"/>
      <c r="V58" s="348"/>
      <c r="W58" s="348"/>
      <c r="X58" s="348"/>
      <c r="Y58" s="348"/>
      <c r="Z58" s="348"/>
      <c r="AA58" s="348"/>
      <c r="AB58" s="348"/>
      <c r="AC58" s="348"/>
      <c r="AD58" s="348"/>
      <c r="AE58" s="333"/>
      <c r="AF58" s="337"/>
      <c r="AG58" s="349"/>
      <c r="AH58" s="349"/>
      <c r="AI58" s="349"/>
      <c r="AJ58" s="349"/>
      <c r="AK58" s="349"/>
      <c r="AL58" s="349"/>
      <c r="AM58" s="349"/>
      <c r="AN58" s="349"/>
      <c r="AO58" s="349"/>
      <c r="AP58" s="349"/>
      <c r="AQ58" s="349"/>
      <c r="AR58" s="349"/>
      <c r="AS58" s="349"/>
      <c r="AT58" s="349"/>
      <c r="AU58" s="349"/>
      <c r="AV58" s="349"/>
      <c r="AW58" s="349"/>
      <c r="AX58" s="349"/>
      <c r="AY58" s="349"/>
      <c r="AZ58" s="349"/>
      <c r="BA58" s="349"/>
      <c r="BB58" s="349"/>
      <c r="BC58" s="349"/>
      <c r="BD58" s="349"/>
      <c r="BE58" s="349"/>
      <c r="BF58" s="349"/>
      <c r="BG58" s="349"/>
      <c r="BH58" s="349"/>
      <c r="BI58" s="349"/>
      <c r="BJ58" s="349"/>
      <c r="BK58" s="349"/>
      <c r="BL58" s="349"/>
      <c r="BM58" s="349"/>
      <c r="BN58" s="349"/>
      <c r="BO58" s="334"/>
      <c r="BP58" s="1051"/>
      <c r="BQ58" s="1398"/>
      <c r="BR58" s="1398"/>
      <c r="BS58" s="1398"/>
      <c r="BT58" s="1398"/>
      <c r="BU58" s="1398"/>
      <c r="BV58" s="1398"/>
      <c r="BW58" s="1398"/>
      <c r="BX58" s="1398"/>
      <c r="BY58" s="1398"/>
      <c r="BZ58" s="1398"/>
      <c r="CA58" s="1398"/>
      <c r="CB58" s="1398"/>
      <c r="CC58" s="1398"/>
    </row>
    <row r="59" spans="1:81" s="228" customFormat="1" ht="6" customHeight="1">
      <c r="A59" s="1393"/>
      <c r="B59" s="1394"/>
      <c r="C59" s="343"/>
      <c r="D59" s="343"/>
      <c r="E59" s="343"/>
      <c r="F59" s="343"/>
      <c r="G59" s="343"/>
      <c r="H59" s="343"/>
      <c r="I59" s="343"/>
      <c r="J59" s="343"/>
      <c r="K59" s="342"/>
      <c r="L59" s="343"/>
      <c r="M59" s="343"/>
      <c r="N59" s="343"/>
      <c r="O59" s="343"/>
      <c r="P59" s="343"/>
      <c r="Q59" s="343"/>
      <c r="R59" s="343"/>
      <c r="S59" s="343"/>
      <c r="T59" s="342"/>
      <c r="U59" s="343"/>
      <c r="V59" s="343"/>
      <c r="W59" s="343"/>
      <c r="X59" s="343"/>
      <c r="Y59" s="343"/>
      <c r="Z59" s="343"/>
      <c r="AA59" s="343"/>
      <c r="AB59" s="343"/>
      <c r="AC59" s="343"/>
      <c r="AD59" s="343"/>
      <c r="AE59" s="343"/>
      <c r="AF59" s="350"/>
      <c r="AG59" s="341"/>
      <c r="AH59" s="341"/>
      <c r="AI59" s="341"/>
      <c r="AJ59" s="341"/>
      <c r="AK59" s="341"/>
      <c r="AL59" s="341"/>
      <c r="AM59" s="341"/>
      <c r="AN59" s="341"/>
      <c r="AO59" s="341"/>
      <c r="AP59" s="341"/>
      <c r="AQ59" s="342"/>
      <c r="AR59" s="343"/>
      <c r="AS59" s="343"/>
      <c r="AT59" s="343"/>
      <c r="AU59" s="343"/>
      <c r="AV59" s="343"/>
      <c r="AW59" s="343"/>
      <c r="AX59" s="343"/>
      <c r="AY59" s="343"/>
      <c r="AZ59" s="343"/>
      <c r="BA59" s="343"/>
      <c r="BB59" s="343"/>
      <c r="BC59" s="342"/>
      <c r="BD59" s="343"/>
      <c r="BE59" s="343"/>
      <c r="BF59" s="343"/>
      <c r="BG59" s="343"/>
      <c r="BH59" s="343"/>
      <c r="BI59" s="343"/>
      <c r="BJ59" s="343"/>
      <c r="BK59" s="343"/>
      <c r="BL59" s="343"/>
      <c r="BM59" s="343"/>
      <c r="BN59" s="343"/>
      <c r="BO59" s="343"/>
      <c r="BP59" s="1392" t="s">
        <v>128</v>
      </c>
      <c r="BQ59" s="1393"/>
      <c r="BR59" s="1393"/>
      <c r="BS59" s="1393"/>
      <c r="BT59" s="1393"/>
      <c r="BU59" s="1393"/>
      <c r="BV59" s="1393"/>
      <c r="BW59" s="1393"/>
      <c r="BX59" s="1393"/>
      <c r="BY59" s="1393"/>
      <c r="BZ59" s="1393"/>
      <c r="CA59" s="1393"/>
      <c r="CB59" s="1393"/>
      <c r="CC59" s="1393"/>
    </row>
    <row r="60" spans="1:81" s="228" customFormat="1" ht="6" customHeight="1">
      <c r="A60" s="1393"/>
      <c r="B60" s="1394"/>
      <c r="C60" s="336"/>
      <c r="D60" s="348"/>
      <c r="E60" s="348"/>
      <c r="F60" s="348"/>
      <c r="G60" s="348"/>
      <c r="H60" s="348"/>
      <c r="I60" s="348"/>
      <c r="J60" s="348"/>
      <c r="K60" s="333"/>
      <c r="L60" s="348"/>
      <c r="M60" s="348"/>
      <c r="N60" s="348"/>
      <c r="O60" s="348"/>
      <c r="P60" s="348"/>
      <c r="Q60" s="348"/>
      <c r="R60" s="348"/>
      <c r="S60" s="348"/>
      <c r="T60" s="333"/>
      <c r="U60" s="348"/>
      <c r="V60" s="348"/>
      <c r="W60" s="348"/>
      <c r="X60" s="348"/>
      <c r="Y60" s="348"/>
      <c r="Z60" s="348"/>
      <c r="AA60" s="348"/>
      <c r="AB60" s="348"/>
      <c r="AC60" s="348"/>
      <c r="AD60" s="348"/>
      <c r="AE60" s="348"/>
      <c r="AF60" s="372"/>
      <c r="AQ60" s="373"/>
      <c r="AR60" s="348"/>
      <c r="AS60" s="348"/>
      <c r="AT60" s="348"/>
      <c r="AU60" s="348"/>
      <c r="AV60" s="348"/>
      <c r="AW60" s="348"/>
      <c r="AX60" s="348"/>
      <c r="AY60" s="348"/>
      <c r="AZ60" s="348"/>
      <c r="BA60" s="348"/>
      <c r="BB60" s="348"/>
      <c r="BC60" s="333"/>
      <c r="BD60" s="348"/>
      <c r="BE60" s="348"/>
      <c r="BF60" s="348"/>
      <c r="BG60" s="348"/>
      <c r="BH60" s="348"/>
      <c r="BI60" s="348"/>
      <c r="BJ60" s="348"/>
      <c r="BK60" s="348"/>
      <c r="BL60" s="348"/>
      <c r="BM60" s="348"/>
      <c r="BN60" s="348"/>
      <c r="BO60" s="348"/>
      <c r="BP60" s="1392"/>
      <c r="BQ60" s="1393"/>
      <c r="BR60" s="1393"/>
      <c r="BS60" s="1393"/>
      <c r="BT60" s="1393"/>
      <c r="BU60" s="1393"/>
      <c r="BV60" s="1393"/>
      <c r="BW60" s="1393"/>
      <c r="BX60" s="1393"/>
      <c r="BY60" s="1393"/>
      <c r="BZ60" s="1393"/>
      <c r="CA60" s="1393"/>
      <c r="CB60" s="1393"/>
      <c r="CC60" s="1393"/>
    </row>
    <row r="61" spans="1:81" s="228" customFormat="1" ht="6" customHeight="1">
      <c r="A61" s="1393"/>
      <c r="B61" s="1394"/>
      <c r="C61" s="336"/>
      <c r="D61" s="348"/>
      <c r="E61" s="348"/>
      <c r="F61" s="348"/>
      <c r="G61" s="348"/>
      <c r="H61" s="348"/>
      <c r="I61" s="348"/>
      <c r="J61" s="348"/>
      <c r="K61" s="333"/>
      <c r="L61" s="343"/>
      <c r="M61" s="343"/>
      <c r="N61" s="343"/>
      <c r="O61" s="343"/>
      <c r="P61" s="343"/>
      <c r="Q61" s="343"/>
      <c r="R61" s="343"/>
      <c r="S61" s="343"/>
      <c r="T61" s="344"/>
      <c r="U61" s="1392" t="s">
        <v>129</v>
      </c>
      <c r="V61" s="1393"/>
      <c r="W61" s="1393"/>
      <c r="X61" s="1393"/>
      <c r="Y61" s="1393"/>
      <c r="Z61" s="1393"/>
      <c r="AA61" s="1393"/>
      <c r="AB61" s="1393"/>
      <c r="AC61" s="1393"/>
      <c r="AD61" s="1393"/>
      <c r="AE61" s="1394"/>
      <c r="AF61" s="1051" t="s">
        <v>130</v>
      </c>
      <c r="AG61" s="1398"/>
      <c r="AH61" s="1398"/>
      <c r="AI61" s="1398"/>
      <c r="AJ61" s="1398"/>
      <c r="AK61" s="1398"/>
      <c r="AL61" s="1398"/>
      <c r="AM61" s="1398"/>
      <c r="AN61" s="1398"/>
      <c r="AO61" s="1398"/>
      <c r="AP61" s="1398"/>
      <c r="AQ61" s="1071"/>
      <c r="AR61" s="348"/>
      <c r="AS61" s="348"/>
      <c r="AT61" s="343"/>
      <c r="AU61" s="343"/>
      <c r="AV61" s="343"/>
      <c r="AW61" s="343"/>
      <c r="AX61" s="343"/>
      <c r="AY61" s="343"/>
      <c r="AZ61" s="343"/>
      <c r="BA61" s="343"/>
      <c r="BB61" s="343"/>
      <c r="BC61" s="344"/>
      <c r="BD61" s="343"/>
      <c r="BE61" s="343"/>
      <c r="BF61" s="343"/>
      <c r="BG61" s="343"/>
      <c r="BH61" s="343"/>
      <c r="BI61" s="343"/>
      <c r="BJ61" s="343"/>
      <c r="BK61" s="343"/>
      <c r="BL61" s="343"/>
      <c r="BM61" s="343"/>
      <c r="BN61" s="343"/>
      <c r="BO61" s="343"/>
      <c r="BP61" s="1392" t="s">
        <v>690</v>
      </c>
      <c r="BQ61" s="1393"/>
      <c r="BR61" s="1393"/>
      <c r="BS61" s="1393"/>
      <c r="BT61" s="1393"/>
      <c r="BU61" s="1393"/>
      <c r="BV61" s="1393"/>
      <c r="BW61" s="1393"/>
      <c r="BX61" s="1393"/>
      <c r="BY61" s="1393"/>
      <c r="BZ61" s="1393"/>
      <c r="CA61" s="1393"/>
      <c r="CB61" s="1393"/>
      <c r="CC61" s="1393"/>
    </row>
    <row r="62" spans="1:81" s="228" customFormat="1" ht="6" customHeight="1">
      <c r="A62" s="1393"/>
      <c r="B62" s="1394"/>
      <c r="C62" s="1051" t="s">
        <v>691</v>
      </c>
      <c r="D62" s="1398"/>
      <c r="E62" s="1398"/>
      <c r="F62" s="1398"/>
      <c r="G62" s="1398"/>
      <c r="H62" s="1398"/>
      <c r="I62" s="1398"/>
      <c r="J62" s="1398"/>
      <c r="K62" s="1071"/>
      <c r="L62" s="348"/>
      <c r="M62" s="348"/>
      <c r="N62" s="348"/>
      <c r="O62" s="348"/>
      <c r="P62" s="348"/>
      <c r="Q62" s="348"/>
      <c r="R62" s="348"/>
      <c r="S62" s="348"/>
      <c r="T62" s="333"/>
      <c r="U62" s="1392"/>
      <c r="V62" s="1393"/>
      <c r="W62" s="1393"/>
      <c r="X62" s="1393"/>
      <c r="Y62" s="1393"/>
      <c r="Z62" s="1393"/>
      <c r="AA62" s="1393"/>
      <c r="AB62" s="1393"/>
      <c r="AC62" s="1393"/>
      <c r="AD62" s="1393"/>
      <c r="AE62" s="1394"/>
      <c r="AF62" s="1051"/>
      <c r="AG62" s="1398"/>
      <c r="AH62" s="1398"/>
      <c r="AI62" s="1398"/>
      <c r="AJ62" s="1398"/>
      <c r="AK62" s="1398"/>
      <c r="AL62" s="1398"/>
      <c r="AM62" s="1398"/>
      <c r="AN62" s="1398"/>
      <c r="AO62" s="1398"/>
      <c r="AP62" s="1398"/>
      <c r="AQ62" s="1071"/>
      <c r="AR62" s="348"/>
      <c r="AS62" s="348"/>
      <c r="AT62" s="348"/>
      <c r="AU62" s="348"/>
      <c r="AV62" s="348"/>
      <c r="AW62" s="348"/>
      <c r="AX62" s="348"/>
      <c r="AY62" s="348"/>
      <c r="AZ62" s="348"/>
      <c r="BA62" s="348"/>
      <c r="BB62" s="348"/>
      <c r="BC62" s="333"/>
      <c r="BD62" s="348"/>
      <c r="BE62" s="348"/>
      <c r="BF62" s="348"/>
      <c r="BG62" s="348"/>
      <c r="BH62" s="348"/>
      <c r="BI62" s="348"/>
      <c r="BJ62" s="348"/>
      <c r="BK62" s="348"/>
      <c r="BL62" s="348"/>
      <c r="BM62" s="348"/>
      <c r="BN62" s="348"/>
      <c r="BO62" s="348"/>
      <c r="BP62" s="1392"/>
      <c r="BQ62" s="1393"/>
      <c r="BR62" s="1393"/>
      <c r="BS62" s="1393"/>
      <c r="BT62" s="1393"/>
      <c r="BU62" s="1393"/>
      <c r="BV62" s="1393"/>
      <c r="BW62" s="1393"/>
      <c r="BX62" s="1393"/>
      <c r="BY62" s="1393"/>
      <c r="BZ62" s="1393"/>
      <c r="CA62" s="1393"/>
      <c r="CB62" s="1393"/>
      <c r="CC62" s="1393"/>
    </row>
    <row r="63" spans="1:81" s="228" customFormat="1" ht="6" customHeight="1">
      <c r="A63" s="1393"/>
      <c r="B63" s="1394"/>
      <c r="C63" s="1051"/>
      <c r="D63" s="1398"/>
      <c r="E63" s="1398"/>
      <c r="F63" s="1398"/>
      <c r="G63" s="1398"/>
      <c r="H63" s="1398"/>
      <c r="I63" s="1398"/>
      <c r="J63" s="1398"/>
      <c r="K63" s="1071"/>
      <c r="L63" s="1051" t="s">
        <v>692</v>
      </c>
      <c r="M63" s="1398"/>
      <c r="N63" s="1398"/>
      <c r="O63" s="1398"/>
      <c r="P63" s="1398"/>
      <c r="Q63" s="1398"/>
      <c r="R63" s="1398"/>
      <c r="S63" s="1398"/>
      <c r="T63" s="1071"/>
      <c r="U63" s="1051" t="s">
        <v>693</v>
      </c>
      <c r="V63" s="1398"/>
      <c r="W63" s="1398"/>
      <c r="X63" s="1398"/>
      <c r="Y63" s="1398"/>
      <c r="Z63" s="1398"/>
      <c r="AA63" s="1398"/>
      <c r="AB63" s="1398"/>
      <c r="AC63" s="1398"/>
      <c r="AD63" s="1398"/>
      <c r="AE63" s="1071"/>
      <c r="AF63" s="1051" t="s">
        <v>302</v>
      </c>
      <c r="AG63" s="1398"/>
      <c r="AH63" s="1398"/>
      <c r="AI63" s="1398"/>
      <c r="AJ63" s="1398"/>
      <c r="AK63" s="1398"/>
      <c r="AL63" s="1398"/>
      <c r="AM63" s="1398"/>
      <c r="AN63" s="1398"/>
      <c r="AO63" s="1398"/>
      <c r="AP63" s="1398"/>
      <c r="AQ63" s="1071"/>
      <c r="AR63" s="348"/>
      <c r="AS63" s="348"/>
      <c r="AT63" s="348"/>
      <c r="AU63" s="348"/>
      <c r="AV63" s="348"/>
      <c r="AW63" s="348"/>
      <c r="AX63" s="348"/>
      <c r="AY63" s="348"/>
      <c r="AZ63" s="348"/>
      <c r="BA63" s="348"/>
      <c r="BB63" s="348"/>
      <c r="BC63" s="333"/>
      <c r="BD63" s="348"/>
      <c r="BE63" s="348"/>
      <c r="BF63" s="348"/>
      <c r="BG63" s="348"/>
      <c r="BH63" s="348"/>
      <c r="BI63" s="348"/>
      <c r="BJ63" s="348"/>
      <c r="BK63" s="348"/>
      <c r="BL63" s="348"/>
      <c r="BM63" s="348"/>
      <c r="BN63" s="348"/>
      <c r="BO63" s="348"/>
      <c r="BP63" s="1051" t="s">
        <v>303</v>
      </c>
      <c r="BQ63" s="1398"/>
      <c r="BR63" s="1398"/>
      <c r="BS63" s="1398"/>
      <c r="BT63" s="1398"/>
      <c r="BU63" s="1398"/>
      <c r="BV63" s="1398"/>
      <c r="BW63" s="1398"/>
      <c r="BX63" s="1398"/>
      <c r="BY63" s="1398"/>
      <c r="BZ63" s="1398"/>
      <c r="CA63" s="1398"/>
      <c r="CB63" s="1398"/>
      <c r="CC63" s="1398"/>
    </row>
    <row r="64" spans="1:81" s="228" customFormat="1" ht="6" customHeight="1">
      <c r="A64" s="1393"/>
      <c r="B64" s="1394"/>
      <c r="C64" s="1051" t="s">
        <v>304</v>
      </c>
      <c r="D64" s="1398"/>
      <c r="E64" s="1398"/>
      <c r="F64" s="1398"/>
      <c r="G64" s="1398"/>
      <c r="H64" s="1398"/>
      <c r="I64" s="1398"/>
      <c r="J64" s="1398"/>
      <c r="K64" s="1071"/>
      <c r="L64" s="1051"/>
      <c r="M64" s="1398"/>
      <c r="N64" s="1398"/>
      <c r="O64" s="1398"/>
      <c r="P64" s="1398"/>
      <c r="Q64" s="1398"/>
      <c r="R64" s="1398"/>
      <c r="S64" s="1398"/>
      <c r="T64" s="1071"/>
      <c r="U64" s="1051"/>
      <c r="V64" s="1398"/>
      <c r="W64" s="1398"/>
      <c r="X64" s="1398"/>
      <c r="Y64" s="1398"/>
      <c r="Z64" s="1398"/>
      <c r="AA64" s="1398"/>
      <c r="AB64" s="1398"/>
      <c r="AC64" s="1398"/>
      <c r="AD64" s="1398"/>
      <c r="AE64" s="1071"/>
      <c r="AF64" s="1051"/>
      <c r="AG64" s="1398"/>
      <c r="AH64" s="1398"/>
      <c r="AI64" s="1398"/>
      <c r="AJ64" s="1398"/>
      <c r="AK64" s="1398"/>
      <c r="AL64" s="1398"/>
      <c r="AM64" s="1398"/>
      <c r="AN64" s="1398"/>
      <c r="AO64" s="1398"/>
      <c r="AP64" s="1398"/>
      <c r="AQ64" s="1071"/>
      <c r="AR64" s="348"/>
      <c r="AS64" s="348"/>
      <c r="AT64" s="348"/>
      <c r="AU64" s="348"/>
      <c r="AV64" s="348"/>
      <c r="AW64" s="348"/>
      <c r="AX64" s="348"/>
      <c r="AY64" s="348"/>
      <c r="AZ64" s="348"/>
      <c r="BA64" s="348"/>
      <c r="BB64" s="348"/>
      <c r="BC64" s="333"/>
      <c r="BD64" s="348"/>
      <c r="BE64" s="348"/>
      <c r="BF64" s="348"/>
      <c r="BG64" s="348"/>
      <c r="BH64" s="348"/>
      <c r="BI64" s="348"/>
      <c r="BJ64" s="348"/>
      <c r="BK64" s="348"/>
      <c r="BL64" s="348"/>
      <c r="BM64" s="348"/>
      <c r="BN64" s="348"/>
      <c r="BO64" s="348"/>
      <c r="BP64" s="1051"/>
      <c r="BQ64" s="1398"/>
      <c r="BR64" s="1398"/>
      <c r="BS64" s="1398"/>
      <c r="BT64" s="1398"/>
      <c r="BU64" s="1398"/>
      <c r="BV64" s="1398"/>
      <c r="BW64" s="1398"/>
      <c r="BX64" s="1398"/>
      <c r="BY64" s="1398"/>
      <c r="BZ64" s="1398"/>
      <c r="CA64" s="1398"/>
      <c r="CB64" s="1398"/>
      <c r="CC64" s="1398"/>
    </row>
    <row r="65" spans="1:81" s="228" customFormat="1" ht="6" customHeight="1">
      <c r="A65" s="1393"/>
      <c r="B65" s="1394"/>
      <c r="C65" s="1051"/>
      <c r="D65" s="1398"/>
      <c r="E65" s="1398"/>
      <c r="F65" s="1398"/>
      <c r="G65" s="1398"/>
      <c r="H65" s="1398"/>
      <c r="I65" s="1398"/>
      <c r="J65" s="1398"/>
      <c r="K65" s="1071"/>
      <c r="L65" s="1392" t="s">
        <v>844</v>
      </c>
      <c r="M65" s="1393"/>
      <c r="N65" s="1393"/>
      <c r="O65" s="1393"/>
      <c r="P65" s="1393"/>
      <c r="Q65" s="1393"/>
      <c r="R65" s="1393"/>
      <c r="S65" s="1393"/>
      <c r="T65" s="1394"/>
      <c r="U65" s="1392" t="s">
        <v>845</v>
      </c>
      <c r="V65" s="1393"/>
      <c r="W65" s="1393"/>
      <c r="X65" s="1393"/>
      <c r="Y65" s="1393"/>
      <c r="Z65" s="1393"/>
      <c r="AA65" s="1393"/>
      <c r="AB65" s="1393"/>
      <c r="AC65" s="1393"/>
      <c r="AD65" s="1393"/>
      <c r="AE65" s="1394"/>
      <c r="AF65" s="1051" t="s">
        <v>282</v>
      </c>
      <c r="AG65" s="1398"/>
      <c r="AH65" s="1398"/>
      <c r="AI65" s="1398"/>
      <c r="AJ65" s="1398"/>
      <c r="AK65" s="1398"/>
      <c r="AL65" s="1398"/>
      <c r="AM65" s="1398"/>
      <c r="AN65" s="1398"/>
      <c r="AO65" s="1398"/>
      <c r="AP65" s="1398"/>
      <c r="AQ65" s="1071"/>
      <c r="AR65" s="1392" t="s">
        <v>283</v>
      </c>
      <c r="AS65" s="1393"/>
      <c r="AT65" s="1393"/>
      <c r="AU65" s="1393"/>
      <c r="AV65" s="1393"/>
      <c r="AW65" s="1393"/>
      <c r="AX65" s="1393"/>
      <c r="AY65" s="1393"/>
      <c r="AZ65" s="1393"/>
      <c r="BA65" s="1393"/>
      <c r="BB65" s="1393"/>
      <c r="BC65" s="1394"/>
      <c r="BD65" s="1392" t="s">
        <v>284</v>
      </c>
      <c r="BE65" s="1393"/>
      <c r="BF65" s="1393"/>
      <c r="BG65" s="1393"/>
      <c r="BH65" s="1393"/>
      <c r="BI65" s="1393"/>
      <c r="BJ65" s="1393"/>
      <c r="BK65" s="1393"/>
      <c r="BL65" s="1393"/>
      <c r="BM65" s="1393"/>
      <c r="BN65" s="1393"/>
      <c r="BO65" s="1394"/>
      <c r="BP65" s="1392" t="s">
        <v>891</v>
      </c>
      <c r="BQ65" s="1393"/>
      <c r="BR65" s="1393"/>
      <c r="BS65" s="1393"/>
      <c r="BT65" s="1393"/>
      <c r="BU65" s="1393"/>
      <c r="BV65" s="1393"/>
      <c r="BW65" s="1393"/>
      <c r="BX65" s="1393"/>
      <c r="BY65" s="1393"/>
      <c r="BZ65" s="1393"/>
      <c r="CA65" s="1393"/>
      <c r="CB65" s="1393"/>
      <c r="CC65" s="1393"/>
    </row>
    <row r="66" spans="1:81" s="228" customFormat="1" ht="6" customHeight="1">
      <c r="A66" s="1393"/>
      <c r="B66" s="1394"/>
      <c r="C66" s="1051" t="s">
        <v>892</v>
      </c>
      <c r="D66" s="1398"/>
      <c r="E66" s="1398"/>
      <c r="F66" s="1398"/>
      <c r="G66" s="1398"/>
      <c r="H66" s="1398"/>
      <c r="I66" s="1398"/>
      <c r="J66" s="1398"/>
      <c r="K66" s="1071"/>
      <c r="L66" s="1392"/>
      <c r="M66" s="1393"/>
      <c r="N66" s="1393"/>
      <c r="O66" s="1393"/>
      <c r="P66" s="1393"/>
      <c r="Q66" s="1393"/>
      <c r="R66" s="1393"/>
      <c r="S66" s="1393"/>
      <c r="T66" s="1394"/>
      <c r="U66" s="1392"/>
      <c r="V66" s="1393"/>
      <c r="W66" s="1393"/>
      <c r="X66" s="1393"/>
      <c r="Y66" s="1393"/>
      <c r="Z66" s="1393"/>
      <c r="AA66" s="1393"/>
      <c r="AB66" s="1393"/>
      <c r="AC66" s="1393"/>
      <c r="AD66" s="1393"/>
      <c r="AE66" s="1394"/>
      <c r="AF66" s="1051"/>
      <c r="AG66" s="1398"/>
      <c r="AH66" s="1398"/>
      <c r="AI66" s="1398"/>
      <c r="AJ66" s="1398"/>
      <c r="AK66" s="1398"/>
      <c r="AL66" s="1398"/>
      <c r="AM66" s="1398"/>
      <c r="AN66" s="1398"/>
      <c r="AO66" s="1398"/>
      <c r="AP66" s="1398"/>
      <c r="AQ66" s="1071"/>
      <c r="AR66" s="1392"/>
      <c r="AS66" s="1393"/>
      <c r="AT66" s="1393"/>
      <c r="AU66" s="1393"/>
      <c r="AV66" s="1393"/>
      <c r="AW66" s="1393"/>
      <c r="AX66" s="1393"/>
      <c r="AY66" s="1393"/>
      <c r="AZ66" s="1393"/>
      <c r="BA66" s="1393"/>
      <c r="BB66" s="1393"/>
      <c r="BC66" s="1394"/>
      <c r="BD66" s="1392"/>
      <c r="BE66" s="1393"/>
      <c r="BF66" s="1393"/>
      <c r="BG66" s="1393"/>
      <c r="BH66" s="1393"/>
      <c r="BI66" s="1393"/>
      <c r="BJ66" s="1393"/>
      <c r="BK66" s="1393"/>
      <c r="BL66" s="1393"/>
      <c r="BM66" s="1393"/>
      <c r="BN66" s="1393"/>
      <c r="BO66" s="1394"/>
      <c r="BP66" s="1392"/>
      <c r="BQ66" s="1393"/>
      <c r="BR66" s="1393"/>
      <c r="BS66" s="1393"/>
      <c r="BT66" s="1393"/>
      <c r="BU66" s="1393"/>
      <c r="BV66" s="1393"/>
      <c r="BW66" s="1393"/>
      <c r="BX66" s="1393"/>
      <c r="BY66" s="1393"/>
      <c r="BZ66" s="1393"/>
      <c r="CA66" s="1393"/>
      <c r="CB66" s="1393"/>
      <c r="CC66" s="1393"/>
    </row>
    <row r="67" spans="1:81" s="228" customFormat="1" ht="6" customHeight="1">
      <c r="A67" s="1393"/>
      <c r="B67" s="1394"/>
      <c r="C67" s="1051"/>
      <c r="D67" s="1398"/>
      <c r="E67" s="1398"/>
      <c r="F67" s="1398"/>
      <c r="G67" s="1398"/>
      <c r="H67" s="1398"/>
      <c r="I67" s="1398"/>
      <c r="J67" s="1398"/>
      <c r="K67" s="1071"/>
      <c r="L67" s="1392" t="s">
        <v>893</v>
      </c>
      <c r="M67" s="1393"/>
      <c r="N67" s="1393"/>
      <c r="O67" s="1393"/>
      <c r="P67" s="1393"/>
      <c r="Q67" s="1393"/>
      <c r="R67" s="1393"/>
      <c r="S67" s="1393"/>
      <c r="T67" s="1394"/>
      <c r="U67" s="1392" t="s">
        <v>772</v>
      </c>
      <c r="V67" s="1393"/>
      <c r="W67" s="1393"/>
      <c r="X67" s="1393"/>
      <c r="Y67" s="1393"/>
      <c r="Z67" s="1393"/>
      <c r="AA67" s="1393"/>
      <c r="AB67" s="1393"/>
      <c r="AC67" s="1393"/>
      <c r="AD67" s="1393"/>
      <c r="AE67" s="1394"/>
      <c r="AF67" s="1051" t="s">
        <v>773</v>
      </c>
      <c r="AG67" s="1398"/>
      <c r="AH67" s="1398"/>
      <c r="AI67" s="1398"/>
      <c r="AJ67" s="1398"/>
      <c r="AK67" s="1398"/>
      <c r="AL67" s="1398"/>
      <c r="AM67" s="1398"/>
      <c r="AN67" s="1398"/>
      <c r="AO67" s="1398"/>
      <c r="AP67" s="1398"/>
      <c r="AQ67" s="1071"/>
      <c r="AR67" s="1392" t="s">
        <v>468</v>
      </c>
      <c r="AS67" s="1393"/>
      <c r="AT67" s="1393"/>
      <c r="AU67" s="1393"/>
      <c r="AV67" s="1393"/>
      <c r="AW67" s="1393"/>
      <c r="AX67" s="1393"/>
      <c r="AY67" s="1393"/>
      <c r="AZ67" s="1393"/>
      <c r="BA67" s="1393"/>
      <c r="BB67" s="1393"/>
      <c r="BC67" s="1394"/>
      <c r="BD67" s="1392" t="s">
        <v>774</v>
      </c>
      <c r="BE67" s="1393"/>
      <c r="BF67" s="1393"/>
      <c r="BG67" s="1393"/>
      <c r="BH67" s="1393"/>
      <c r="BI67" s="1393"/>
      <c r="BJ67" s="1393"/>
      <c r="BK67" s="1393"/>
      <c r="BL67" s="1393"/>
      <c r="BM67" s="1393"/>
      <c r="BN67" s="1393"/>
      <c r="BO67" s="1394"/>
      <c r="BP67" s="1392" t="s">
        <v>775</v>
      </c>
      <c r="BQ67" s="1393"/>
      <c r="BR67" s="1393"/>
      <c r="BS67" s="1393"/>
      <c r="BT67" s="1393"/>
      <c r="BU67" s="1393"/>
      <c r="BV67" s="1393"/>
      <c r="BW67" s="1393"/>
      <c r="BX67" s="1393"/>
      <c r="BY67" s="1393"/>
      <c r="BZ67" s="1393"/>
      <c r="CA67" s="1393"/>
      <c r="CB67" s="1393"/>
      <c r="CC67" s="1393"/>
    </row>
    <row r="68" spans="1:81" s="228" customFormat="1" ht="6" customHeight="1">
      <c r="A68" s="1393"/>
      <c r="B68" s="1394"/>
      <c r="C68" s="1051" t="s">
        <v>893</v>
      </c>
      <c r="D68" s="1398"/>
      <c r="E68" s="1398"/>
      <c r="F68" s="1398"/>
      <c r="G68" s="1398"/>
      <c r="H68" s="1398"/>
      <c r="I68" s="1398"/>
      <c r="J68" s="1398"/>
      <c r="K68" s="1071"/>
      <c r="L68" s="1392"/>
      <c r="M68" s="1393"/>
      <c r="N68" s="1393"/>
      <c r="O68" s="1393"/>
      <c r="P68" s="1393"/>
      <c r="Q68" s="1393"/>
      <c r="R68" s="1393"/>
      <c r="S68" s="1393"/>
      <c r="T68" s="1394"/>
      <c r="U68" s="1392"/>
      <c r="V68" s="1393"/>
      <c r="W68" s="1393"/>
      <c r="X68" s="1393"/>
      <c r="Y68" s="1393"/>
      <c r="Z68" s="1393"/>
      <c r="AA68" s="1393"/>
      <c r="AB68" s="1393"/>
      <c r="AC68" s="1393"/>
      <c r="AD68" s="1393"/>
      <c r="AE68" s="1394"/>
      <c r="AF68" s="1051"/>
      <c r="AG68" s="1398"/>
      <c r="AH68" s="1398"/>
      <c r="AI68" s="1398"/>
      <c r="AJ68" s="1398"/>
      <c r="AK68" s="1398"/>
      <c r="AL68" s="1398"/>
      <c r="AM68" s="1398"/>
      <c r="AN68" s="1398"/>
      <c r="AO68" s="1398"/>
      <c r="AP68" s="1398"/>
      <c r="AQ68" s="1071"/>
      <c r="AR68" s="1392"/>
      <c r="AS68" s="1393"/>
      <c r="AT68" s="1393"/>
      <c r="AU68" s="1393"/>
      <c r="AV68" s="1393"/>
      <c r="AW68" s="1393"/>
      <c r="AX68" s="1393"/>
      <c r="AY68" s="1393"/>
      <c r="AZ68" s="1393"/>
      <c r="BA68" s="1393"/>
      <c r="BB68" s="1393"/>
      <c r="BC68" s="1394"/>
      <c r="BD68" s="1392"/>
      <c r="BE68" s="1393"/>
      <c r="BF68" s="1393"/>
      <c r="BG68" s="1393"/>
      <c r="BH68" s="1393"/>
      <c r="BI68" s="1393"/>
      <c r="BJ68" s="1393"/>
      <c r="BK68" s="1393"/>
      <c r="BL68" s="1393"/>
      <c r="BM68" s="1393"/>
      <c r="BN68" s="1393"/>
      <c r="BO68" s="1394"/>
      <c r="BP68" s="1392"/>
      <c r="BQ68" s="1393"/>
      <c r="BR68" s="1393"/>
      <c r="BS68" s="1393"/>
      <c r="BT68" s="1393"/>
      <c r="BU68" s="1393"/>
      <c r="BV68" s="1393"/>
      <c r="BW68" s="1393"/>
      <c r="BX68" s="1393"/>
      <c r="BY68" s="1393"/>
      <c r="BZ68" s="1393"/>
      <c r="CA68" s="1393"/>
      <c r="CB68" s="1393"/>
      <c r="CC68" s="1393"/>
    </row>
    <row r="69" spans="1:81" s="228" customFormat="1" ht="6" customHeight="1">
      <c r="A69" s="1393"/>
      <c r="B69" s="1394"/>
      <c r="C69" s="1051"/>
      <c r="D69" s="1398"/>
      <c r="E69" s="1398"/>
      <c r="F69" s="1398"/>
      <c r="G69" s="1398"/>
      <c r="H69" s="1398"/>
      <c r="I69" s="1398"/>
      <c r="J69" s="1398"/>
      <c r="K69" s="1071"/>
      <c r="L69" s="1051" t="s">
        <v>776</v>
      </c>
      <c r="M69" s="1398"/>
      <c r="N69" s="1398"/>
      <c r="O69" s="1398"/>
      <c r="P69" s="1398"/>
      <c r="Q69" s="1398"/>
      <c r="R69" s="1398"/>
      <c r="S69" s="1398"/>
      <c r="T69" s="1071"/>
      <c r="U69" s="348"/>
      <c r="V69" s="348"/>
      <c r="W69" s="348"/>
      <c r="X69" s="348"/>
      <c r="Y69" s="348"/>
      <c r="Z69" s="348"/>
      <c r="AA69" s="348"/>
      <c r="AB69" s="348"/>
      <c r="AC69" s="348"/>
      <c r="AD69" s="348"/>
      <c r="AE69" s="348"/>
      <c r="AF69" s="1051" t="s">
        <v>777</v>
      </c>
      <c r="AG69" s="1398"/>
      <c r="AH69" s="1398"/>
      <c r="AI69" s="1398"/>
      <c r="AJ69" s="1398"/>
      <c r="AK69" s="1398"/>
      <c r="AL69" s="1398"/>
      <c r="AM69" s="1398"/>
      <c r="AN69" s="1398"/>
      <c r="AO69" s="1398"/>
      <c r="AP69" s="1398"/>
      <c r="AQ69" s="1071"/>
      <c r="AR69" s="348"/>
      <c r="AS69" s="348"/>
      <c r="AT69" s="348"/>
      <c r="AU69" s="348"/>
      <c r="AV69" s="348"/>
      <c r="AW69" s="348"/>
      <c r="AX69" s="348"/>
      <c r="AY69" s="348"/>
      <c r="AZ69" s="348"/>
      <c r="BA69" s="348"/>
      <c r="BB69" s="348"/>
      <c r="BC69" s="333"/>
      <c r="BD69" s="348"/>
      <c r="BE69" s="348"/>
      <c r="BF69" s="348"/>
      <c r="BG69" s="348"/>
      <c r="BH69" s="348"/>
      <c r="BI69" s="348"/>
      <c r="BJ69" s="348"/>
      <c r="BK69" s="348"/>
      <c r="BL69" s="348"/>
      <c r="BM69" s="348"/>
      <c r="BN69" s="348"/>
      <c r="BO69" s="348"/>
      <c r="BP69" s="1051" t="s">
        <v>778</v>
      </c>
      <c r="BQ69" s="1398"/>
      <c r="BR69" s="1398"/>
      <c r="BS69" s="1398"/>
      <c r="BT69" s="1398"/>
      <c r="BU69" s="1398"/>
      <c r="BV69" s="1398"/>
      <c r="BW69" s="1398"/>
      <c r="BX69" s="1398"/>
      <c r="BY69" s="1398"/>
      <c r="BZ69" s="1398"/>
      <c r="CA69" s="1398"/>
      <c r="CB69" s="1398"/>
      <c r="CC69" s="1398"/>
    </row>
    <row r="70" spans="1:81" s="228" customFormat="1" ht="6" customHeight="1">
      <c r="A70" s="1393"/>
      <c r="B70" s="1394"/>
      <c r="C70" s="1051" t="s">
        <v>776</v>
      </c>
      <c r="D70" s="1398"/>
      <c r="E70" s="1398"/>
      <c r="F70" s="1398"/>
      <c r="G70" s="1398"/>
      <c r="H70" s="1398"/>
      <c r="I70" s="1398"/>
      <c r="J70" s="1398"/>
      <c r="K70" s="1071"/>
      <c r="L70" s="1051"/>
      <c r="M70" s="1398"/>
      <c r="N70" s="1398"/>
      <c r="O70" s="1398"/>
      <c r="P70" s="1398"/>
      <c r="Q70" s="1398"/>
      <c r="R70" s="1398"/>
      <c r="S70" s="1398"/>
      <c r="T70" s="1071"/>
      <c r="U70" s="348"/>
      <c r="V70" s="348"/>
      <c r="W70" s="348"/>
      <c r="X70" s="348"/>
      <c r="Y70" s="348"/>
      <c r="Z70" s="348"/>
      <c r="AA70" s="348"/>
      <c r="AB70" s="348"/>
      <c r="AC70" s="348"/>
      <c r="AD70" s="348"/>
      <c r="AE70" s="348"/>
      <c r="AF70" s="1051"/>
      <c r="AG70" s="1398"/>
      <c r="AH70" s="1398"/>
      <c r="AI70" s="1398"/>
      <c r="AJ70" s="1398"/>
      <c r="AK70" s="1398"/>
      <c r="AL70" s="1398"/>
      <c r="AM70" s="1398"/>
      <c r="AN70" s="1398"/>
      <c r="AO70" s="1398"/>
      <c r="AP70" s="1398"/>
      <c r="AQ70" s="1071"/>
      <c r="AR70" s="348"/>
      <c r="AS70" s="348"/>
      <c r="AT70" s="348"/>
      <c r="AU70" s="348"/>
      <c r="AV70" s="348"/>
      <c r="AW70" s="348"/>
      <c r="AX70" s="348"/>
      <c r="AY70" s="348"/>
      <c r="AZ70" s="348"/>
      <c r="BA70" s="348"/>
      <c r="BB70" s="348"/>
      <c r="BC70" s="333"/>
      <c r="BD70" s="348"/>
      <c r="BE70" s="348"/>
      <c r="BF70" s="348"/>
      <c r="BG70" s="348"/>
      <c r="BH70" s="348"/>
      <c r="BI70" s="348"/>
      <c r="BJ70" s="348"/>
      <c r="BK70" s="348"/>
      <c r="BL70" s="348"/>
      <c r="BM70" s="348"/>
      <c r="BN70" s="348"/>
      <c r="BO70" s="348"/>
      <c r="BP70" s="1051"/>
      <c r="BQ70" s="1398"/>
      <c r="BR70" s="1398"/>
      <c r="BS70" s="1398"/>
      <c r="BT70" s="1398"/>
      <c r="BU70" s="1398"/>
      <c r="BV70" s="1398"/>
      <c r="BW70" s="1398"/>
      <c r="BX70" s="1398"/>
      <c r="BY70" s="1398"/>
      <c r="BZ70" s="1398"/>
      <c r="CA70" s="1398"/>
      <c r="CB70" s="1398"/>
      <c r="CC70" s="1398"/>
    </row>
    <row r="71" spans="1:81" s="228" customFormat="1" ht="6" customHeight="1">
      <c r="A71" s="1393"/>
      <c r="B71" s="1394"/>
      <c r="C71" s="1051"/>
      <c r="D71" s="1398"/>
      <c r="E71" s="1398"/>
      <c r="F71" s="1398"/>
      <c r="G71" s="1398"/>
      <c r="H71" s="1398"/>
      <c r="I71" s="1398"/>
      <c r="J71" s="1398"/>
      <c r="K71" s="1071"/>
      <c r="L71" s="348"/>
      <c r="M71" s="348"/>
      <c r="N71" s="348"/>
      <c r="O71" s="348"/>
      <c r="P71" s="348"/>
      <c r="Q71" s="348"/>
      <c r="R71" s="348"/>
      <c r="S71" s="348"/>
      <c r="T71" s="333"/>
      <c r="U71" s="348"/>
      <c r="V71" s="348"/>
      <c r="W71" s="348"/>
      <c r="X71" s="348"/>
      <c r="Y71" s="348"/>
      <c r="Z71" s="348"/>
      <c r="AA71" s="348"/>
      <c r="AB71" s="348"/>
      <c r="AC71" s="348"/>
      <c r="AD71" s="348"/>
      <c r="AE71" s="348"/>
      <c r="AF71" s="1409" t="s">
        <v>753</v>
      </c>
      <c r="AG71" s="1398"/>
      <c r="AH71" s="1398"/>
      <c r="AI71" s="1398"/>
      <c r="AJ71" s="1398"/>
      <c r="AK71" s="1398"/>
      <c r="AL71" s="1398"/>
      <c r="AM71" s="1398"/>
      <c r="AN71" s="1398"/>
      <c r="AO71" s="1398"/>
      <c r="AP71" s="1398"/>
      <c r="AQ71" s="1071"/>
      <c r="AR71" s="348"/>
      <c r="AS71" s="348"/>
      <c r="AT71" s="348"/>
      <c r="AU71" s="348"/>
      <c r="AV71" s="348"/>
      <c r="AW71" s="348"/>
      <c r="AX71" s="348"/>
      <c r="AY71" s="348"/>
      <c r="AZ71" s="348"/>
      <c r="BA71" s="348"/>
      <c r="BB71" s="348"/>
      <c r="BC71" s="333"/>
      <c r="BD71" s="348"/>
      <c r="BE71" s="348"/>
      <c r="BF71" s="348"/>
      <c r="BG71" s="348"/>
      <c r="BH71" s="348"/>
      <c r="BI71" s="348"/>
      <c r="BJ71" s="348"/>
      <c r="BK71" s="348"/>
      <c r="BL71" s="348"/>
      <c r="BM71" s="348"/>
      <c r="BN71" s="348"/>
      <c r="BO71" s="348"/>
      <c r="BP71" s="1051" t="s">
        <v>950</v>
      </c>
      <c r="BQ71" s="1398"/>
      <c r="BR71" s="1398"/>
      <c r="BS71" s="1398"/>
      <c r="BT71" s="1398"/>
      <c r="BU71" s="1398"/>
      <c r="BV71" s="1398"/>
      <c r="BW71" s="1398"/>
      <c r="BX71" s="1398"/>
      <c r="BY71" s="1398"/>
      <c r="BZ71" s="1398"/>
      <c r="CA71" s="1398"/>
      <c r="CB71" s="1398"/>
      <c r="CC71" s="1398"/>
    </row>
    <row r="72" spans="1:81" s="228" customFormat="1" ht="6" customHeight="1">
      <c r="A72" s="1393"/>
      <c r="B72" s="1394"/>
      <c r="C72" s="336"/>
      <c r="D72" s="348"/>
      <c r="E72" s="348"/>
      <c r="F72" s="348"/>
      <c r="G72" s="348"/>
      <c r="H72" s="348"/>
      <c r="I72" s="348"/>
      <c r="J72" s="348"/>
      <c r="K72" s="333"/>
      <c r="L72" s="348"/>
      <c r="M72" s="348"/>
      <c r="N72" s="348"/>
      <c r="O72" s="348"/>
      <c r="P72" s="348"/>
      <c r="Q72" s="348"/>
      <c r="R72" s="348"/>
      <c r="S72" s="348"/>
      <c r="T72" s="333"/>
      <c r="U72" s="348"/>
      <c r="V72" s="348"/>
      <c r="W72" s="348"/>
      <c r="X72" s="348"/>
      <c r="Y72" s="348"/>
      <c r="Z72" s="348"/>
      <c r="AA72" s="348"/>
      <c r="AB72" s="348"/>
      <c r="AC72" s="348"/>
      <c r="AD72" s="348"/>
      <c r="AE72" s="348"/>
      <c r="AF72" s="1051"/>
      <c r="AG72" s="1398"/>
      <c r="AH72" s="1398"/>
      <c r="AI72" s="1398"/>
      <c r="AJ72" s="1398"/>
      <c r="AK72" s="1398"/>
      <c r="AL72" s="1398"/>
      <c r="AM72" s="1398"/>
      <c r="AN72" s="1398"/>
      <c r="AO72" s="1398"/>
      <c r="AP72" s="1398"/>
      <c r="AQ72" s="1071"/>
      <c r="AR72" s="348"/>
      <c r="AS72" s="348"/>
      <c r="AT72" s="348"/>
      <c r="AU72" s="348"/>
      <c r="AV72" s="348"/>
      <c r="AW72" s="348"/>
      <c r="AX72" s="348"/>
      <c r="AY72" s="348"/>
      <c r="AZ72" s="348"/>
      <c r="BA72" s="348"/>
      <c r="BB72" s="348"/>
      <c r="BC72" s="333"/>
      <c r="BD72" s="348"/>
      <c r="BE72" s="348"/>
      <c r="BF72" s="348"/>
      <c r="BG72" s="348"/>
      <c r="BH72" s="348"/>
      <c r="BI72" s="348"/>
      <c r="BJ72" s="348"/>
      <c r="BK72" s="348"/>
      <c r="BL72" s="348"/>
      <c r="BM72" s="348"/>
      <c r="BN72" s="348"/>
      <c r="BO72" s="348"/>
      <c r="BP72" s="1051"/>
      <c r="BQ72" s="1398"/>
      <c r="BR72" s="1398"/>
      <c r="BS72" s="1398"/>
      <c r="BT72" s="1398"/>
      <c r="BU72" s="1398"/>
      <c r="BV72" s="1398"/>
      <c r="BW72" s="1398"/>
      <c r="BX72" s="1398"/>
      <c r="BY72" s="1398"/>
      <c r="BZ72" s="1398"/>
      <c r="CA72" s="1398"/>
      <c r="CB72" s="1398"/>
      <c r="CC72" s="1398"/>
    </row>
    <row r="73" spans="1:81" s="228" customFormat="1" ht="6" customHeight="1">
      <c r="A73" s="1393"/>
      <c r="B73" s="1394"/>
      <c r="C73" s="336"/>
      <c r="D73" s="348"/>
      <c r="E73" s="348"/>
      <c r="F73" s="348"/>
      <c r="G73" s="348"/>
      <c r="H73" s="348"/>
      <c r="I73" s="348"/>
      <c r="J73" s="348"/>
      <c r="K73" s="333"/>
      <c r="L73" s="348"/>
      <c r="M73" s="348"/>
      <c r="N73" s="348"/>
      <c r="O73" s="348"/>
      <c r="P73" s="348"/>
      <c r="Q73" s="348"/>
      <c r="R73" s="348"/>
      <c r="S73" s="348"/>
      <c r="T73" s="333"/>
      <c r="U73" s="348"/>
      <c r="V73" s="348"/>
      <c r="W73" s="348"/>
      <c r="X73" s="348"/>
      <c r="Y73" s="348"/>
      <c r="Z73" s="348"/>
      <c r="AA73" s="348"/>
      <c r="AB73" s="348"/>
      <c r="AC73" s="348"/>
      <c r="AD73" s="348"/>
      <c r="AE73" s="348"/>
      <c r="AF73" s="336"/>
      <c r="AG73" s="348"/>
      <c r="AH73" s="348"/>
      <c r="AI73" s="348"/>
      <c r="AJ73" s="348"/>
      <c r="AK73" s="348"/>
      <c r="AL73" s="348"/>
      <c r="AM73" s="348"/>
      <c r="AN73" s="348"/>
      <c r="AO73" s="348"/>
      <c r="AP73" s="348"/>
      <c r="AQ73" s="333"/>
      <c r="AR73" s="348"/>
      <c r="AS73" s="348"/>
      <c r="AT73" s="348"/>
      <c r="AU73" s="348"/>
      <c r="AV73" s="348"/>
      <c r="AW73" s="348"/>
      <c r="AX73" s="348"/>
      <c r="AY73" s="348"/>
      <c r="AZ73" s="348"/>
      <c r="BA73" s="348"/>
      <c r="BB73" s="348"/>
      <c r="BC73" s="333"/>
      <c r="BD73" s="348"/>
      <c r="BE73" s="348"/>
      <c r="BF73" s="348"/>
      <c r="BG73" s="348"/>
      <c r="BH73" s="348"/>
      <c r="BI73" s="348"/>
      <c r="BJ73" s="348"/>
      <c r="BK73" s="348"/>
      <c r="BL73" s="348"/>
      <c r="BM73" s="348"/>
      <c r="BN73" s="348"/>
      <c r="BO73" s="348"/>
      <c r="BP73" s="336"/>
      <c r="BQ73" s="348"/>
      <c r="BR73" s="348"/>
      <c r="BS73" s="348"/>
      <c r="BT73" s="348"/>
      <c r="BU73" s="348"/>
      <c r="BV73" s="348"/>
      <c r="BW73" s="348"/>
      <c r="BX73" s="348"/>
      <c r="BY73" s="348"/>
      <c r="BZ73" s="348"/>
      <c r="CA73" s="348"/>
      <c r="CB73" s="348"/>
      <c r="CC73" s="348"/>
    </row>
    <row r="74" spans="1:81" s="228" customFormat="1" ht="6" customHeight="1">
      <c r="A74" s="1393"/>
      <c r="B74" s="1394"/>
      <c r="C74" s="348"/>
      <c r="D74" s="348"/>
      <c r="E74" s="348"/>
      <c r="F74" s="348"/>
      <c r="G74" s="348"/>
      <c r="H74" s="348"/>
      <c r="I74" s="348"/>
      <c r="J74" s="348"/>
      <c r="K74" s="334"/>
      <c r="L74" s="348"/>
      <c r="M74" s="348"/>
      <c r="N74" s="348"/>
      <c r="O74" s="348"/>
      <c r="P74" s="348"/>
      <c r="Q74" s="348"/>
      <c r="R74" s="348"/>
      <c r="S74" s="348"/>
      <c r="T74" s="334"/>
      <c r="U74" s="348"/>
      <c r="V74" s="348"/>
      <c r="W74" s="348"/>
      <c r="X74" s="348"/>
      <c r="Y74" s="348"/>
      <c r="Z74" s="348"/>
      <c r="AA74" s="348"/>
      <c r="AB74" s="348"/>
      <c r="AC74" s="348"/>
      <c r="AD74" s="348"/>
      <c r="AE74" s="348"/>
      <c r="AF74" s="337"/>
      <c r="AG74" s="349"/>
      <c r="AH74" s="349"/>
      <c r="AI74" s="349"/>
      <c r="AJ74" s="349"/>
      <c r="AK74" s="349"/>
      <c r="AL74" s="349"/>
      <c r="AM74" s="349"/>
      <c r="AN74" s="349"/>
      <c r="AO74" s="349"/>
      <c r="AP74" s="349"/>
      <c r="AQ74" s="334"/>
      <c r="AR74" s="348"/>
      <c r="AS74" s="348"/>
      <c r="AT74" s="348"/>
      <c r="AU74" s="348"/>
      <c r="AV74" s="348"/>
      <c r="AW74" s="348"/>
      <c r="AX74" s="348"/>
      <c r="AY74" s="348"/>
      <c r="AZ74" s="348"/>
      <c r="BA74" s="348"/>
      <c r="BB74" s="348"/>
      <c r="BC74" s="334"/>
      <c r="BD74" s="348"/>
      <c r="BE74" s="348"/>
      <c r="BF74" s="348"/>
      <c r="BG74" s="348"/>
      <c r="BH74" s="348"/>
      <c r="BI74" s="348"/>
      <c r="BJ74" s="348"/>
      <c r="BK74" s="348"/>
      <c r="BL74" s="348"/>
      <c r="BM74" s="348"/>
      <c r="BN74" s="348"/>
      <c r="BO74" s="348"/>
      <c r="BP74" s="337"/>
      <c r="BQ74" s="349"/>
      <c r="BR74" s="349"/>
      <c r="BS74" s="349"/>
      <c r="BT74" s="349"/>
      <c r="BU74" s="349"/>
      <c r="BV74" s="349"/>
      <c r="BW74" s="349"/>
      <c r="BX74" s="349"/>
      <c r="BY74" s="349"/>
      <c r="BZ74" s="349"/>
      <c r="CA74" s="349"/>
      <c r="CB74" s="349"/>
      <c r="CC74" s="349"/>
    </row>
    <row r="75" spans="1:81" s="228" customFormat="1" ht="6" customHeight="1">
      <c r="A75" s="1393"/>
      <c r="B75" s="1394"/>
      <c r="C75" s="1050" t="s">
        <v>416</v>
      </c>
      <c r="D75" s="1400"/>
      <c r="E75" s="1400"/>
      <c r="F75" s="1400"/>
      <c r="G75" s="1400"/>
      <c r="H75" s="1400"/>
      <c r="I75" s="1400"/>
      <c r="J75" s="1400"/>
      <c r="K75" s="1400"/>
      <c r="L75" s="1400"/>
      <c r="M75" s="1400"/>
      <c r="N75" s="1400"/>
      <c r="O75" s="1400"/>
      <c r="P75" s="1400"/>
      <c r="Q75" s="1400"/>
      <c r="R75" s="1400"/>
      <c r="S75" s="1400"/>
      <c r="T75" s="1070"/>
      <c r="U75" s="1050" t="s">
        <v>747</v>
      </c>
      <c r="V75" s="1400"/>
      <c r="W75" s="1400"/>
      <c r="X75" s="1400"/>
      <c r="Y75" s="1400"/>
      <c r="Z75" s="1400"/>
      <c r="AA75" s="1400"/>
      <c r="AB75" s="1400"/>
      <c r="AC75" s="1400"/>
      <c r="AD75" s="1400"/>
      <c r="AE75" s="1400"/>
      <c r="AF75" s="1400"/>
      <c r="AG75" s="1400"/>
      <c r="AH75" s="1400"/>
      <c r="AI75" s="1400"/>
      <c r="AJ75" s="1400"/>
      <c r="AK75" s="1400"/>
      <c r="AL75" s="1400"/>
      <c r="AM75" s="1400"/>
      <c r="AN75" s="1400"/>
      <c r="AO75" s="1400"/>
      <c r="AP75" s="1400"/>
      <c r="AQ75" s="1070"/>
      <c r="AR75" s="1050" t="s">
        <v>443</v>
      </c>
      <c r="AS75" s="1400"/>
      <c r="AT75" s="1400"/>
      <c r="AU75" s="1400"/>
      <c r="AV75" s="1400"/>
      <c r="AW75" s="1400"/>
      <c r="AX75" s="1400"/>
      <c r="AY75" s="1400"/>
      <c r="AZ75" s="1400"/>
      <c r="BA75" s="1400"/>
      <c r="BB75" s="1400"/>
      <c r="BC75" s="1400"/>
      <c r="BD75" s="1400"/>
      <c r="BE75" s="1400"/>
      <c r="BF75" s="1400"/>
      <c r="BG75" s="1400"/>
      <c r="BH75" s="1400"/>
      <c r="BI75" s="1400"/>
      <c r="BJ75" s="1400"/>
      <c r="BK75" s="1400"/>
      <c r="BL75" s="1400"/>
      <c r="BM75" s="1400"/>
      <c r="BN75" s="1400"/>
      <c r="BO75" s="1070"/>
      <c r="BP75" s="1050" t="s">
        <v>748</v>
      </c>
      <c r="BQ75" s="1400"/>
      <c r="BR75" s="1400"/>
      <c r="BS75" s="1400"/>
      <c r="BT75" s="1400"/>
      <c r="BU75" s="1400"/>
      <c r="BV75" s="1400"/>
      <c r="BW75" s="1400"/>
      <c r="BX75" s="1400"/>
      <c r="BY75" s="1400"/>
      <c r="BZ75" s="1400"/>
      <c r="CA75" s="1400"/>
      <c r="CB75" s="1400"/>
      <c r="CC75" s="1400"/>
    </row>
    <row r="76" spans="1:81" s="228" customFormat="1" ht="6" customHeight="1">
      <c r="A76" s="1393"/>
      <c r="B76" s="1394"/>
      <c r="C76" s="1051"/>
      <c r="D76" s="1398"/>
      <c r="E76" s="1398"/>
      <c r="F76" s="1398"/>
      <c r="G76" s="1398"/>
      <c r="H76" s="1398"/>
      <c r="I76" s="1398"/>
      <c r="J76" s="1398"/>
      <c r="K76" s="1398"/>
      <c r="L76" s="1398"/>
      <c r="M76" s="1398"/>
      <c r="N76" s="1398"/>
      <c r="O76" s="1398"/>
      <c r="P76" s="1398"/>
      <c r="Q76" s="1398"/>
      <c r="R76" s="1398"/>
      <c r="S76" s="1398"/>
      <c r="T76" s="1071"/>
      <c r="U76" s="1051"/>
      <c r="V76" s="1398"/>
      <c r="W76" s="1398"/>
      <c r="X76" s="1398"/>
      <c r="Y76" s="1398"/>
      <c r="Z76" s="1398"/>
      <c r="AA76" s="1398"/>
      <c r="AB76" s="1398"/>
      <c r="AC76" s="1398"/>
      <c r="AD76" s="1398"/>
      <c r="AE76" s="1398"/>
      <c r="AF76" s="1398"/>
      <c r="AG76" s="1398"/>
      <c r="AH76" s="1398"/>
      <c r="AI76" s="1398"/>
      <c r="AJ76" s="1398"/>
      <c r="AK76" s="1398"/>
      <c r="AL76" s="1398"/>
      <c r="AM76" s="1398"/>
      <c r="AN76" s="1398"/>
      <c r="AO76" s="1398"/>
      <c r="AP76" s="1398"/>
      <c r="AQ76" s="1071"/>
      <c r="AR76" s="1051"/>
      <c r="AS76" s="1398"/>
      <c r="AT76" s="1398"/>
      <c r="AU76" s="1398"/>
      <c r="AV76" s="1398"/>
      <c r="AW76" s="1398"/>
      <c r="AX76" s="1398"/>
      <c r="AY76" s="1398"/>
      <c r="AZ76" s="1398"/>
      <c r="BA76" s="1398"/>
      <c r="BB76" s="1398"/>
      <c r="BC76" s="1398"/>
      <c r="BD76" s="1398"/>
      <c r="BE76" s="1398"/>
      <c r="BF76" s="1398"/>
      <c r="BG76" s="1398"/>
      <c r="BH76" s="1398"/>
      <c r="BI76" s="1398"/>
      <c r="BJ76" s="1398"/>
      <c r="BK76" s="1398"/>
      <c r="BL76" s="1398"/>
      <c r="BM76" s="1398"/>
      <c r="BN76" s="1398"/>
      <c r="BO76" s="1071"/>
      <c r="BP76" s="1051"/>
      <c r="BQ76" s="1398"/>
      <c r="BR76" s="1398"/>
      <c r="BS76" s="1398"/>
      <c r="BT76" s="1398"/>
      <c r="BU76" s="1398"/>
      <c r="BV76" s="1398"/>
      <c r="BW76" s="1398"/>
      <c r="BX76" s="1398"/>
      <c r="BY76" s="1398"/>
      <c r="BZ76" s="1398"/>
      <c r="CA76" s="1398"/>
      <c r="CB76" s="1398"/>
      <c r="CC76" s="1398"/>
    </row>
    <row r="77" spans="1:81" s="228" customFormat="1" ht="6" customHeight="1">
      <c r="A77" s="1396"/>
      <c r="B77" s="1397"/>
      <c r="C77" s="1052"/>
      <c r="D77" s="1401"/>
      <c r="E77" s="1401"/>
      <c r="F77" s="1401"/>
      <c r="G77" s="1401"/>
      <c r="H77" s="1401"/>
      <c r="I77" s="1401"/>
      <c r="J77" s="1401"/>
      <c r="K77" s="1401"/>
      <c r="L77" s="1401"/>
      <c r="M77" s="1401"/>
      <c r="N77" s="1401"/>
      <c r="O77" s="1401"/>
      <c r="P77" s="1401"/>
      <c r="Q77" s="1401"/>
      <c r="R77" s="1401"/>
      <c r="S77" s="1401"/>
      <c r="T77" s="1072"/>
      <c r="U77" s="1052"/>
      <c r="V77" s="1401"/>
      <c r="W77" s="1401"/>
      <c r="X77" s="1401"/>
      <c r="Y77" s="1401"/>
      <c r="Z77" s="1401"/>
      <c r="AA77" s="1401"/>
      <c r="AB77" s="1401"/>
      <c r="AC77" s="1401"/>
      <c r="AD77" s="1401"/>
      <c r="AE77" s="1401"/>
      <c r="AF77" s="1401"/>
      <c r="AG77" s="1401"/>
      <c r="AH77" s="1401"/>
      <c r="AI77" s="1401"/>
      <c r="AJ77" s="1401"/>
      <c r="AK77" s="1401"/>
      <c r="AL77" s="1401"/>
      <c r="AM77" s="1401"/>
      <c r="AN77" s="1401"/>
      <c r="AO77" s="1401"/>
      <c r="AP77" s="1401"/>
      <c r="AQ77" s="1072"/>
      <c r="AR77" s="1052"/>
      <c r="AS77" s="1401"/>
      <c r="AT77" s="1401"/>
      <c r="AU77" s="1401"/>
      <c r="AV77" s="1401"/>
      <c r="AW77" s="1401"/>
      <c r="AX77" s="1401"/>
      <c r="AY77" s="1401"/>
      <c r="AZ77" s="1401"/>
      <c r="BA77" s="1401"/>
      <c r="BB77" s="1401"/>
      <c r="BC77" s="1401"/>
      <c r="BD77" s="1401"/>
      <c r="BE77" s="1401"/>
      <c r="BF77" s="1401"/>
      <c r="BG77" s="1401"/>
      <c r="BH77" s="1401"/>
      <c r="BI77" s="1401"/>
      <c r="BJ77" s="1401"/>
      <c r="BK77" s="1401"/>
      <c r="BL77" s="1401"/>
      <c r="BM77" s="1401"/>
      <c r="BN77" s="1401"/>
      <c r="BO77" s="1072"/>
      <c r="BP77" s="1052"/>
      <c r="BQ77" s="1401"/>
      <c r="BR77" s="1401"/>
      <c r="BS77" s="1401"/>
      <c r="BT77" s="1401"/>
      <c r="BU77" s="1401"/>
      <c r="BV77" s="1401"/>
      <c r="BW77" s="1401"/>
      <c r="BX77" s="1401"/>
      <c r="BY77" s="1401"/>
      <c r="BZ77" s="1401"/>
      <c r="CA77" s="1401"/>
      <c r="CB77" s="1401"/>
      <c r="CC77" s="1401"/>
    </row>
    <row r="78" spans="1:81" ht="13.35" customHeight="1">
      <c r="B78" s="340"/>
      <c r="C78" s="1414"/>
      <c r="D78" s="1414"/>
      <c r="E78" s="1414"/>
      <c r="F78" s="1414"/>
      <c r="G78" s="1414"/>
      <c r="H78" s="1414"/>
      <c r="I78" s="1414"/>
      <c r="J78" s="1414"/>
      <c r="K78" s="380"/>
      <c r="L78" s="1414"/>
      <c r="M78" s="1414"/>
      <c r="N78" s="1414"/>
      <c r="O78" s="1414"/>
      <c r="P78" s="1414"/>
      <c r="Q78" s="1414"/>
      <c r="R78" s="1414"/>
      <c r="S78" s="1414"/>
      <c r="T78" s="380"/>
      <c r="U78" s="1414"/>
      <c r="V78" s="1414"/>
      <c r="W78" s="1414"/>
      <c r="X78" s="1414"/>
      <c r="Y78" s="1414"/>
      <c r="Z78" s="1414"/>
      <c r="AA78" s="1414"/>
      <c r="AB78" s="1414"/>
      <c r="AC78" s="1414"/>
      <c r="AD78" s="1414"/>
      <c r="AE78" s="380"/>
      <c r="AF78" s="1414"/>
      <c r="AG78" s="1414"/>
      <c r="AH78" s="1414"/>
      <c r="AI78" s="1414"/>
      <c r="AJ78" s="1414"/>
      <c r="AK78" s="1414"/>
      <c r="AL78" s="1414"/>
      <c r="AM78" s="1414"/>
      <c r="AN78" s="1414"/>
      <c r="AO78" s="1414"/>
      <c r="AP78" s="1414"/>
      <c r="AQ78" s="380"/>
      <c r="AR78" s="1414"/>
      <c r="AS78" s="1414"/>
      <c r="AT78" s="1414"/>
      <c r="AU78" s="1414"/>
      <c r="AV78" s="1414"/>
      <c r="AW78" s="1414"/>
      <c r="AX78" s="1414"/>
      <c r="AY78" s="1414"/>
      <c r="AZ78" s="1414"/>
      <c r="BA78" s="1414"/>
      <c r="BB78" s="1414"/>
      <c r="BC78" s="380"/>
      <c r="BD78" s="1414"/>
      <c r="BE78" s="1414"/>
      <c r="BF78" s="1414"/>
      <c r="BG78" s="1414"/>
      <c r="BH78" s="1414"/>
      <c r="BI78" s="1414"/>
      <c r="BJ78" s="1414"/>
      <c r="BK78" s="1414"/>
      <c r="BL78" s="1414"/>
      <c r="BM78" s="1414"/>
      <c r="BN78" s="1414"/>
      <c r="BO78" s="380"/>
      <c r="BP78" s="1414"/>
      <c r="BQ78" s="1414"/>
      <c r="BR78" s="1414"/>
      <c r="BS78" s="1414"/>
      <c r="BT78" s="1414"/>
      <c r="BU78" s="1414"/>
      <c r="BV78" s="1414"/>
      <c r="BW78" s="1414"/>
      <c r="BX78" s="1414"/>
      <c r="BY78" s="1414"/>
      <c r="BZ78" s="1414"/>
      <c r="CA78" s="1414"/>
      <c r="CB78" s="1414"/>
      <c r="CC78" s="380"/>
    </row>
    <row r="79" spans="1:81" s="228" customFormat="1" ht="13.35" customHeight="1">
      <c r="A79" s="340">
        <v>2014</v>
      </c>
      <c r="B79" s="340" t="s">
        <v>409</v>
      </c>
      <c r="C79" s="1387">
        <v>92994</v>
      </c>
      <c r="D79" s="1387"/>
      <c r="E79" s="1387"/>
      <c r="F79" s="1387"/>
      <c r="G79" s="1387"/>
      <c r="H79" s="1387"/>
      <c r="I79" s="1387"/>
      <c r="J79" s="1385"/>
      <c r="K79" s="1385"/>
      <c r="L79" s="1387">
        <v>59871</v>
      </c>
      <c r="M79" s="1387"/>
      <c r="N79" s="1387"/>
      <c r="O79" s="1387"/>
      <c r="P79" s="1387"/>
      <c r="Q79" s="1387"/>
      <c r="R79" s="1387"/>
      <c r="S79" s="1385"/>
      <c r="T79" s="1385"/>
      <c r="U79" s="1387">
        <v>1674</v>
      </c>
      <c r="V79" s="1387"/>
      <c r="W79" s="1387"/>
      <c r="X79" s="1387"/>
      <c r="Y79" s="1387"/>
      <c r="Z79" s="1387"/>
      <c r="AA79" s="1387"/>
      <c r="AB79" s="1387"/>
      <c r="AC79" s="1387"/>
      <c r="AD79" s="1385"/>
      <c r="AE79" s="1385"/>
      <c r="AF79" s="1383">
        <v>3422</v>
      </c>
      <c r="AG79" s="1383"/>
      <c r="AH79" s="1383"/>
      <c r="AI79" s="1383"/>
      <c r="AJ79" s="1383"/>
      <c r="AK79" s="1383"/>
      <c r="AL79" s="1383"/>
      <c r="AM79" s="1383"/>
      <c r="AN79" s="1383"/>
      <c r="AO79" s="1383"/>
      <c r="AP79" s="1385"/>
      <c r="AQ79" s="1385"/>
      <c r="AR79" s="1383">
        <v>2501</v>
      </c>
      <c r="AS79" s="1383"/>
      <c r="AT79" s="1383"/>
      <c r="AU79" s="1383"/>
      <c r="AV79" s="1383"/>
      <c r="AW79" s="1383"/>
      <c r="AX79" s="1383"/>
      <c r="AY79" s="1383"/>
      <c r="AZ79" s="1383"/>
      <c r="BA79" s="1383"/>
      <c r="BB79" s="1383"/>
      <c r="BC79" s="1383"/>
      <c r="BD79" s="1383">
        <v>4386</v>
      </c>
      <c r="BE79" s="1383"/>
      <c r="BF79" s="1383"/>
      <c r="BG79" s="1383"/>
      <c r="BH79" s="1383"/>
      <c r="BI79" s="1383"/>
      <c r="BJ79" s="1383"/>
      <c r="BK79" s="1383"/>
      <c r="BL79" s="1383"/>
      <c r="BM79" s="1383"/>
      <c r="BN79" s="1383"/>
      <c r="BO79" s="1383"/>
      <c r="BP79" s="1384">
        <v>6580</v>
      </c>
      <c r="BQ79" s="1384"/>
      <c r="BR79" s="1384"/>
      <c r="BS79" s="1384"/>
      <c r="BT79" s="1384"/>
      <c r="BU79" s="1384"/>
      <c r="BV79" s="1384"/>
      <c r="BW79" s="1384"/>
      <c r="BX79" s="1384"/>
      <c r="BY79" s="1384"/>
      <c r="BZ79" s="1384"/>
      <c r="CA79" s="1384"/>
      <c r="CB79" s="353"/>
      <c r="CC79" s="353"/>
    </row>
    <row r="80" spans="1:81" s="228" customFormat="1" ht="13.35" customHeight="1">
      <c r="A80" s="340"/>
      <c r="B80" s="340" t="s">
        <v>50</v>
      </c>
      <c r="C80" s="1387">
        <v>102446</v>
      </c>
      <c r="D80" s="1387"/>
      <c r="E80" s="1387"/>
      <c r="F80" s="1387"/>
      <c r="G80" s="1387"/>
      <c r="H80" s="1387"/>
      <c r="I80" s="1387"/>
      <c r="J80" s="1385"/>
      <c r="K80" s="1385"/>
      <c r="L80" s="1387">
        <v>72185</v>
      </c>
      <c r="M80" s="1387"/>
      <c r="N80" s="1387"/>
      <c r="O80" s="1387"/>
      <c r="P80" s="1387"/>
      <c r="Q80" s="1387"/>
      <c r="R80" s="1387"/>
      <c r="S80" s="1385"/>
      <c r="T80" s="1385"/>
      <c r="U80" s="1387">
        <v>1739</v>
      </c>
      <c r="V80" s="1387"/>
      <c r="W80" s="1387"/>
      <c r="X80" s="1387"/>
      <c r="Y80" s="1387"/>
      <c r="Z80" s="1387"/>
      <c r="AA80" s="1387"/>
      <c r="AB80" s="1387"/>
      <c r="AC80" s="1387"/>
      <c r="AD80" s="1385"/>
      <c r="AE80" s="1385"/>
      <c r="AF80" s="1383">
        <v>3396</v>
      </c>
      <c r="AG80" s="1383"/>
      <c r="AH80" s="1383"/>
      <c r="AI80" s="1383"/>
      <c r="AJ80" s="1383"/>
      <c r="AK80" s="1383"/>
      <c r="AL80" s="1383"/>
      <c r="AM80" s="1383"/>
      <c r="AN80" s="1383"/>
      <c r="AO80" s="1383"/>
      <c r="AP80" s="1385"/>
      <c r="AQ80" s="1385"/>
      <c r="AR80" s="1383">
        <v>1861</v>
      </c>
      <c r="AS80" s="1383"/>
      <c r="AT80" s="1383"/>
      <c r="AU80" s="1383"/>
      <c r="AV80" s="1383"/>
      <c r="AW80" s="1383"/>
      <c r="AX80" s="1383"/>
      <c r="AY80" s="1383"/>
      <c r="AZ80" s="1383"/>
      <c r="BA80" s="1383"/>
      <c r="BB80" s="1383"/>
      <c r="BC80" s="1383"/>
      <c r="BD80" s="1383">
        <v>4422</v>
      </c>
      <c r="BE80" s="1383"/>
      <c r="BF80" s="1383"/>
      <c r="BG80" s="1383"/>
      <c r="BH80" s="1383"/>
      <c r="BI80" s="1383"/>
      <c r="BJ80" s="1383"/>
      <c r="BK80" s="1383"/>
      <c r="BL80" s="1383"/>
      <c r="BM80" s="1383"/>
      <c r="BN80" s="1383"/>
      <c r="BO80" s="1383"/>
      <c r="BP80" s="1384">
        <v>7522</v>
      </c>
      <c r="BQ80" s="1384"/>
      <c r="BR80" s="1384"/>
      <c r="BS80" s="1384"/>
      <c r="BT80" s="1384"/>
      <c r="BU80" s="1384"/>
      <c r="BV80" s="1384"/>
      <c r="BW80" s="1384"/>
      <c r="BX80" s="1384"/>
      <c r="BY80" s="1384"/>
      <c r="BZ80" s="1384"/>
      <c r="CA80" s="1384"/>
      <c r="CB80" s="353"/>
      <c r="CC80" s="353"/>
    </row>
    <row r="81" spans="1:81" s="228" customFormat="1" ht="13.35" customHeight="1">
      <c r="A81" s="340"/>
      <c r="B81" s="340" t="s">
        <v>241</v>
      </c>
      <c r="C81" s="1387">
        <v>114634</v>
      </c>
      <c r="D81" s="1387"/>
      <c r="E81" s="1387"/>
      <c r="F81" s="1387"/>
      <c r="G81" s="1387"/>
      <c r="H81" s="1387"/>
      <c r="I81" s="1387"/>
      <c r="J81" s="1385"/>
      <c r="K81" s="1385"/>
      <c r="L81" s="1387">
        <v>84684</v>
      </c>
      <c r="M81" s="1387"/>
      <c r="N81" s="1387"/>
      <c r="O81" s="1387"/>
      <c r="P81" s="1387"/>
      <c r="Q81" s="1387"/>
      <c r="R81" s="1387"/>
      <c r="S81" s="1385"/>
      <c r="T81" s="1385"/>
      <c r="U81" s="1387">
        <v>1841</v>
      </c>
      <c r="V81" s="1387"/>
      <c r="W81" s="1387"/>
      <c r="X81" s="1387"/>
      <c r="Y81" s="1387"/>
      <c r="Z81" s="1387"/>
      <c r="AA81" s="1387"/>
      <c r="AB81" s="1387"/>
      <c r="AC81" s="1387"/>
      <c r="AD81" s="1385"/>
      <c r="AE81" s="1385"/>
      <c r="AF81" s="1383">
        <v>3428</v>
      </c>
      <c r="AG81" s="1383"/>
      <c r="AH81" s="1383"/>
      <c r="AI81" s="1383"/>
      <c r="AJ81" s="1383"/>
      <c r="AK81" s="1383"/>
      <c r="AL81" s="1383"/>
      <c r="AM81" s="1383"/>
      <c r="AN81" s="1383"/>
      <c r="AO81" s="1383"/>
      <c r="AP81" s="1385"/>
      <c r="AQ81" s="1385"/>
      <c r="AR81" s="1383">
        <v>1835</v>
      </c>
      <c r="AS81" s="1383"/>
      <c r="AT81" s="1383"/>
      <c r="AU81" s="1383"/>
      <c r="AV81" s="1383"/>
      <c r="AW81" s="1383"/>
      <c r="AX81" s="1383"/>
      <c r="AY81" s="1383"/>
      <c r="AZ81" s="1383"/>
      <c r="BA81" s="1383"/>
      <c r="BB81" s="1383"/>
      <c r="BC81" s="1383"/>
      <c r="BD81" s="1383">
        <v>4845</v>
      </c>
      <c r="BE81" s="1383"/>
      <c r="BF81" s="1383"/>
      <c r="BG81" s="1383"/>
      <c r="BH81" s="1383"/>
      <c r="BI81" s="1383"/>
      <c r="BJ81" s="1383"/>
      <c r="BK81" s="1383"/>
      <c r="BL81" s="1383"/>
      <c r="BM81" s="1383"/>
      <c r="BN81" s="1383"/>
      <c r="BO81" s="1383"/>
      <c r="BP81" s="1384">
        <v>7499</v>
      </c>
      <c r="BQ81" s="1384"/>
      <c r="BR81" s="1384"/>
      <c r="BS81" s="1384"/>
      <c r="BT81" s="1384"/>
      <c r="BU81" s="1384"/>
      <c r="BV81" s="1384"/>
      <c r="BW81" s="1384"/>
      <c r="BX81" s="1384"/>
      <c r="BY81" s="1384"/>
      <c r="BZ81" s="1384"/>
      <c r="CA81" s="1384"/>
      <c r="CB81" s="353"/>
      <c r="CC81" s="353"/>
    </row>
    <row r="82" spans="1:81" s="228" customFormat="1" ht="13.35" customHeight="1">
      <c r="A82" s="340"/>
      <c r="B82" s="340" t="s">
        <v>408</v>
      </c>
      <c r="C82" s="1387">
        <v>130505</v>
      </c>
      <c r="D82" s="1387"/>
      <c r="E82" s="1387"/>
      <c r="F82" s="1387"/>
      <c r="G82" s="1387"/>
      <c r="H82" s="1387"/>
      <c r="I82" s="1387"/>
      <c r="J82" s="1385"/>
      <c r="K82" s="1385"/>
      <c r="L82" s="1387">
        <v>78531</v>
      </c>
      <c r="M82" s="1387"/>
      <c r="N82" s="1387"/>
      <c r="O82" s="1387"/>
      <c r="P82" s="1387"/>
      <c r="Q82" s="1387"/>
      <c r="R82" s="1387"/>
      <c r="S82" s="1385"/>
      <c r="T82" s="1385"/>
      <c r="U82" s="1387">
        <v>1741</v>
      </c>
      <c r="V82" s="1387"/>
      <c r="W82" s="1387"/>
      <c r="X82" s="1387"/>
      <c r="Y82" s="1387"/>
      <c r="Z82" s="1387"/>
      <c r="AA82" s="1387"/>
      <c r="AB82" s="1387"/>
      <c r="AC82" s="1387"/>
      <c r="AD82" s="1385"/>
      <c r="AE82" s="1385"/>
      <c r="AF82" s="1383">
        <v>3343</v>
      </c>
      <c r="AG82" s="1383"/>
      <c r="AH82" s="1383"/>
      <c r="AI82" s="1383"/>
      <c r="AJ82" s="1383"/>
      <c r="AK82" s="1383"/>
      <c r="AL82" s="1383"/>
      <c r="AM82" s="1383"/>
      <c r="AN82" s="1383"/>
      <c r="AO82" s="1383"/>
      <c r="AP82" s="1385"/>
      <c r="AQ82" s="1385"/>
      <c r="AR82" s="1383">
        <v>1781</v>
      </c>
      <c r="AS82" s="1383"/>
      <c r="AT82" s="1383"/>
      <c r="AU82" s="1383"/>
      <c r="AV82" s="1383"/>
      <c r="AW82" s="1383"/>
      <c r="AX82" s="1383"/>
      <c r="AY82" s="1383"/>
      <c r="AZ82" s="1383"/>
      <c r="BA82" s="1383"/>
      <c r="BB82" s="1383"/>
      <c r="BC82" s="1383"/>
      <c r="BD82" s="1383">
        <v>4400</v>
      </c>
      <c r="BE82" s="1383"/>
      <c r="BF82" s="1383"/>
      <c r="BG82" s="1383"/>
      <c r="BH82" s="1383"/>
      <c r="BI82" s="1383"/>
      <c r="BJ82" s="1383"/>
      <c r="BK82" s="1383"/>
      <c r="BL82" s="1383"/>
      <c r="BM82" s="1383"/>
      <c r="BN82" s="1383"/>
      <c r="BO82" s="1383"/>
      <c r="BP82" s="1384">
        <v>7139</v>
      </c>
      <c r="BQ82" s="1384"/>
      <c r="BR82" s="1384"/>
      <c r="BS82" s="1384"/>
      <c r="BT82" s="1384"/>
      <c r="BU82" s="1384"/>
      <c r="BV82" s="1384"/>
      <c r="BW82" s="1384"/>
      <c r="BX82" s="1384"/>
      <c r="BY82" s="1384"/>
      <c r="BZ82" s="1384"/>
      <c r="CA82" s="1384"/>
      <c r="CB82" s="353"/>
      <c r="CC82" s="353"/>
    </row>
    <row r="83" spans="1:81" s="228" customFormat="1" ht="13.35" customHeight="1">
      <c r="A83" s="340"/>
      <c r="B83" s="340"/>
      <c r="C83" s="360"/>
      <c r="D83" s="360"/>
      <c r="E83" s="360"/>
      <c r="F83" s="360"/>
      <c r="G83" s="360"/>
      <c r="H83" s="360"/>
      <c r="I83" s="360"/>
      <c r="J83" s="356"/>
      <c r="K83" s="356"/>
      <c r="L83" s="360"/>
      <c r="M83" s="360"/>
      <c r="N83" s="360"/>
      <c r="O83" s="360"/>
      <c r="P83" s="360"/>
      <c r="Q83" s="360"/>
      <c r="R83" s="360"/>
      <c r="S83" s="356"/>
      <c r="T83" s="356"/>
      <c r="U83" s="360"/>
      <c r="V83" s="360"/>
      <c r="W83" s="360"/>
      <c r="X83" s="360"/>
      <c r="Y83" s="360"/>
      <c r="Z83" s="360"/>
      <c r="AA83" s="360"/>
      <c r="AB83" s="360"/>
      <c r="AC83" s="360"/>
      <c r="AD83" s="356"/>
      <c r="AE83" s="356"/>
      <c r="AF83" s="352"/>
      <c r="AG83" s="352"/>
      <c r="AH83" s="352"/>
      <c r="AI83" s="352"/>
      <c r="AJ83" s="352"/>
      <c r="AK83" s="352"/>
      <c r="AL83" s="352"/>
      <c r="AM83" s="352"/>
      <c r="AN83" s="352"/>
      <c r="AO83" s="352"/>
      <c r="AP83" s="356"/>
      <c r="AQ83" s="356"/>
      <c r="AR83" s="352"/>
      <c r="AS83" s="352"/>
      <c r="AT83" s="352"/>
      <c r="AU83" s="352"/>
      <c r="AV83" s="352"/>
      <c r="AW83" s="352"/>
      <c r="AX83" s="352"/>
      <c r="AY83" s="352"/>
      <c r="AZ83" s="352"/>
      <c r="BA83" s="352"/>
      <c r="BB83" s="352"/>
      <c r="BC83" s="352"/>
      <c r="BD83" s="352"/>
      <c r="BE83" s="352"/>
      <c r="BF83" s="352"/>
      <c r="BG83" s="352"/>
      <c r="BH83" s="352"/>
      <c r="BI83" s="352"/>
      <c r="BJ83" s="352"/>
      <c r="BK83" s="352"/>
      <c r="BL83" s="352"/>
      <c r="BM83" s="352"/>
      <c r="BN83" s="352"/>
      <c r="BO83" s="352"/>
      <c r="BP83" s="353"/>
      <c r="BQ83" s="353"/>
      <c r="BR83" s="353"/>
      <c r="BS83" s="353"/>
      <c r="BT83" s="353"/>
      <c r="BU83" s="353"/>
      <c r="BV83" s="353"/>
      <c r="BW83" s="353"/>
      <c r="BX83" s="353"/>
      <c r="BY83" s="353"/>
      <c r="BZ83" s="353"/>
      <c r="CA83" s="353"/>
      <c r="CB83" s="353"/>
      <c r="CC83" s="353"/>
    </row>
    <row r="84" spans="1:81" s="228" customFormat="1" ht="13.35" customHeight="1">
      <c r="A84" s="340">
        <v>2015</v>
      </c>
      <c r="B84" s="340" t="s">
        <v>409</v>
      </c>
      <c r="C84" s="1387">
        <v>108305</v>
      </c>
      <c r="D84" s="1387"/>
      <c r="E84" s="1387"/>
      <c r="F84" s="1387"/>
      <c r="G84" s="1387"/>
      <c r="H84" s="1387"/>
      <c r="I84" s="1387"/>
      <c r="J84" s="1385"/>
      <c r="K84" s="1385"/>
      <c r="L84" s="1387">
        <v>56986</v>
      </c>
      <c r="M84" s="1387"/>
      <c r="N84" s="1387"/>
      <c r="O84" s="1387"/>
      <c r="P84" s="1387"/>
      <c r="Q84" s="1387"/>
      <c r="R84" s="1387"/>
      <c r="S84" s="1385"/>
      <c r="T84" s="1385"/>
      <c r="U84" s="1387">
        <v>1515</v>
      </c>
      <c r="V84" s="1387"/>
      <c r="W84" s="1387"/>
      <c r="X84" s="1387"/>
      <c r="Y84" s="1387"/>
      <c r="Z84" s="1387"/>
      <c r="AA84" s="1387"/>
      <c r="AB84" s="1387"/>
      <c r="AC84" s="1387"/>
      <c r="AD84" s="1385"/>
      <c r="AE84" s="1385"/>
      <c r="AF84" s="1383">
        <v>3461</v>
      </c>
      <c r="AG84" s="1383"/>
      <c r="AH84" s="1383"/>
      <c r="AI84" s="1383"/>
      <c r="AJ84" s="1383"/>
      <c r="AK84" s="1383"/>
      <c r="AL84" s="1383"/>
      <c r="AM84" s="1383"/>
      <c r="AN84" s="1383"/>
      <c r="AO84" s="1383"/>
      <c r="AP84" s="1385"/>
      <c r="AQ84" s="1385"/>
      <c r="AR84" s="1383">
        <v>1737</v>
      </c>
      <c r="AS84" s="1383"/>
      <c r="AT84" s="1383"/>
      <c r="AU84" s="1383"/>
      <c r="AV84" s="1383"/>
      <c r="AW84" s="1383"/>
      <c r="AX84" s="1383"/>
      <c r="AY84" s="1383"/>
      <c r="AZ84" s="1383"/>
      <c r="BA84" s="1383"/>
      <c r="BB84" s="1383"/>
      <c r="BC84" s="1383"/>
      <c r="BD84" s="1383">
        <v>4687</v>
      </c>
      <c r="BE84" s="1383"/>
      <c r="BF84" s="1383"/>
      <c r="BG84" s="1383"/>
      <c r="BH84" s="1383"/>
      <c r="BI84" s="1383"/>
      <c r="BJ84" s="1383"/>
      <c r="BK84" s="1383"/>
      <c r="BL84" s="1383"/>
      <c r="BM84" s="1383"/>
      <c r="BN84" s="1383"/>
      <c r="BO84" s="1383"/>
      <c r="BP84" s="1384">
        <v>5595</v>
      </c>
      <c r="BQ84" s="1384"/>
      <c r="BR84" s="1384"/>
      <c r="BS84" s="1384"/>
      <c r="BT84" s="1384"/>
      <c r="BU84" s="1384"/>
      <c r="BV84" s="1384"/>
      <c r="BW84" s="1384"/>
      <c r="BX84" s="1384"/>
      <c r="BY84" s="1384"/>
      <c r="BZ84" s="1384"/>
      <c r="CA84" s="1384"/>
      <c r="CB84" s="353"/>
      <c r="CC84" s="353"/>
    </row>
    <row r="85" spans="1:81" s="228" customFormat="1" ht="13.35" customHeight="1">
      <c r="A85" s="340"/>
      <c r="B85" s="340" t="s">
        <v>50</v>
      </c>
      <c r="C85" s="1387">
        <v>97916</v>
      </c>
      <c r="D85" s="1387"/>
      <c r="E85" s="1387"/>
      <c r="F85" s="1387"/>
      <c r="G85" s="1387"/>
      <c r="H85" s="1387"/>
      <c r="I85" s="1387"/>
      <c r="J85" s="1385"/>
      <c r="K85" s="1385"/>
      <c r="L85" s="1387">
        <v>74936</v>
      </c>
      <c r="M85" s="1387"/>
      <c r="N85" s="1387"/>
      <c r="O85" s="1387"/>
      <c r="P85" s="1387"/>
      <c r="Q85" s="1387"/>
      <c r="R85" s="1387"/>
      <c r="S85" s="1385"/>
      <c r="T85" s="1385"/>
      <c r="U85" s="1387">
        <v>1738</v>
      </c>
      <c r="V85" s="1387"/>
      <c r="W85" s="1387"/>
      <c r="X85" s="1387"/>
      <c r="Y85" s="1387"/>
      <c r="Z85" s="1387"/>
      <c r="AA85" s="1387"/>
      <c r="AB85" s="1387"/>
      <c r="AC85" s="1387"/>
      <c r="AD85" s="1385"/>
      <c r="AE85" s="1385"/>
      <c r="AF85" s="1383">
        <v>3395</v>
      </c>
      <c r="AG85" s="1383"/>
      <c r="AH85" s="1383"/>
      <c r="AI85" s="1383"/>
      <c r="AJ85" s="1383"/>
      <c r="AK85" s="1383"/>
      <c r="AL85" s="1383"/>
      <c r="AM85" s="1383"/>
      <c r="AN85" s="1383"/>
      <c r="AO85" s="1383"/>
      <c r="AP85" s="1385"/>
      <c r="AQ85" s="1385"/>
      <c r="AR85" s="1383">
        <v>1997</v>
      </c>
      <c r="AS85" s="1383"/>
      <c r="AT85" s="1383"/>
      <c r="AU85" s="1383"/>
      <c r="AV85" s="1383"/>
      <c r="AW85" s="1383"/>
      <c r="AX85" s="1383"/>
      <c r="AY85" s="1383"/>
      <c r="AZ85" s="1383"/>
      <c r="BA85" s="1383"/>
      <c r="BB85" s="1383"/>
      <c r="BC85" s="1383"/>
      <c r="BD85" s="1383">
        <v>4950</v>
      </c>
      <c r="BE85" s="1383"/>
      <c r="BF85" s="1383"/>
      <c r="BG85" s="1383"/>
      <c r="BH85" s="1383"/>
      <c r="BI85" s="1383"/>
      <c r="BJ85" s="1383"/>
      <c r="BK85" s="1383"/>
      <c r="BL85" s="1383"/>
      <c r="BM85" s="1383"/>
      <c r="BN85" s="1383"/>
      <c r="BO85" s="1383"/>
      <c r="BP85" s="1384">
        <v>8055</v>
      </c>
      <c r="BQ85" s="1384"/>
      <c r="BR85" s="1384"/>
      <c r="BS85" s="1384"/>
      <c r="BT85" s="1384"/>
      <c r="BU85" s="1384"/>
      <c r="BV85" s="1384"/>
      <c r="BW85" s="1384"/>
      <c r="BX85" s="1384"/>
      <c r="BY85" s="1384"/>
      <c r="BZ85" s="1384"/>
      <c r="CA85" s="1384"/>
      <c r="CB85" s="353"/>
      <c r="CC85" s="353"/>
    </row>
    <row r="86" spans="1:81" s="228" customFormat="1" ht="13.35" customHeight="1">
      <c r="A86" s="340"/>
      <c r="B86" s="340" t="s">
        <v>241</v>
      </c>
      <c r="C86" s="1387">
        <v>103069</v>
      </c>
      <c r="D86" s="1387"/>
      <c r="E86" s="1387"/>
      <c r="F86" s="1387"/>
      <c r="G86" s="1387"/>
      <c r="H86" s="1387"/>
      <c r="I86" s="1387"/>
      <c r="J86" s="1385"/>
      <c r="K86" s="1385"/>
      <c r="L86" s="1387">
        <v>87937</v>
      </c>
      <c r="M86" s="1387"/>
      <c r="N86" s="1387"/>
      <c r="O86" s="1387"/>
      <c r="P86" s="1387"/>
      <c r="Q86" s="1387"/>
      <c r="R86" s="1387"/>
      <c r="S86" s="1385"/>
      <c r="T86" s="1385"/>
      <c r="U86" s="1387">
        <v>1875</v>
      </c>
      <c r="V86" s="1387"/>
      <c r="W86" s="1387"/>
      <c r="X86" s="1387"/>
      <c r="Y86" s="1387"/>
      <c r="Z86" s="1387"/>
      <c r="AA86" s="1387"/>
      <c r="AB86" s="1387"/>
      <c r="AC86" s="1387"/>
      <c r="AD86" s="1385"/>
      <c r="AE86" s="1385"/>
      <c r="AF86" s="1383">
        <v>3433</v>
      </c>
      <c r="AG86" s="1383"/>
      <c r="AH86" s="1383"/>
      <c r="AI86" s="1383"/>
      <c r="AJ86" s="1383"/>
      <c r="AK86" s="1383"/>
      <c r="AL86" s="1383"/>
      <c r="AM86" s="1383"/>
      <c r="AN86" s="1383"/>
      <c r="AO86" s="1383"/>
      <c r="AP86" s="1385"/>
      <c r="AQ86" s="1385"/>
      <c r="AR86" s="1383">
        <v>1760</v>
      </c>
      <c r="AS86" s="1383"/>
      <c r="AT86" s="1383"/>
      <c r="AU86" s="1383"/>
      <c r="AV86" s="1383"/>
      <c r="AW86" s="1383"/>
      <c r="AX86" s="1383"/>
      <c r="AY86" s="1383"/>
      <c r="AZ86" s="1383"/>
      <c r="BA86" s="1383"/>
      <c r="BB86" s="1383"/>
      <c r="BC86" s="1383"/>
      <c r="BD86" s="1383">
        <v>5232</v>
      </c>
      <c r="BE86" s="1383"/>
      <c r="BF86" s="1383"/>
      <c r="BG86" s="1383"/>
      <c r="BH86" s="1383"/>
      <c r="BI86" s="1383"/>
      <c r="BJ86" s="1383"/>
      <c r="BK86" s="1383"/>
      <c r="BL86" s="1383"/>
      <c r="BM86" s="1383"/>
      <c r="BN86" s="1383"/>
      <c r="BO86" s="1383"/>
      <c r="BP86" s="1384">
        <v>8242</v>
      </c>
      <c r="BQ86" s="1384"/>
      <c r="BR86" s="1384"/>
      <c r="BS86" s="1384"/>
      <c r="BT86" s="1384"/>
      <c r="BU86" s="1384"/>
      <c r="BV86" s="1384"/>
      <c r="BW86" s="1384"/>
      <c r="BX86" s="1384"/>
      <c r="BY86" s="1384"/>
      <c r="BZ86" s="1384"/>
      <c r="CA86" s="1384"/>
      <c r="CB86" s="353"/>
      <c r="CC86" s="353"/>
    </row>
    <row r="87" spans="1:81" s="228" customFormat="1" ht="13.35" customHeight="1">
      <c r="A87" s="340"/>
      <c r="B87" s="340" t="s">
        <v>408</v>
      </c>
      <c r="C87" s="1387">
        <v>121453</v>
      </c>
      <c r="D87" s="1387"/>
      <c r="E87" s="1387"/>
      <c r="F87" s="1387"/>
      <c r="G87" s="1387"/>
      <c r="H87" s="1387"/>
      <c r="I87" s="1387"/>
      <c r="J87" s="1385"/>
      <c r="K87" s="1385"/>
      <c r="L87" s="1387">
        <v>77989</v>
      </c>
      <c r="M87" s="1387"/>
      <c r="N87" s="1387"/>
      <c r="O87" s="1387"/>
      <c r="P87" s="1387"/>
      <c r="Q87" s="1387"/>
      <c r="R87" s="1387"/>
      <c r="S87" s="1385"/>
      <c r="T87" s="1385"/>
      <c r="U87" s="1387">
        <v>1777</v>
      </c>
      <c r="V87" s="1387"/>
      <c r="W87" s="1387"/>
      <c r="X87" s="1387"/>
      <c r="Y87" s="1387"/>
      <c r="Z87" s="1387"/>
      <c r="AA87" s="1387"/>
      <c r="AB87" s="1387"/>
      <c r="AC87" s="1387"/>
      <c r="AD87" s="1385"/>
      <c r="AE87" s="1385"/>
      <c r="AF87" s="1383">
        <v>3485</v>
      </c>
      <c r="AG87" s="1383"/>
      <c r="AH87" s="1383"/>
      <c r="AI87" s="1383"/>
      <c r="AJ87" s="1383"/>
      <c r="AK87" s="1383"/>
      <c r="AL87" s="1383"/>
      <c r="AM87" s="1383"/>
      <c r="AN87" s="1383"/>
      <c r="AO87" s="1383"/>
      <c r="AP87" s="1385"/>
      <c r="AQ87" s="1385"/>
      <c r="AR87" s="1383">
        <v>1912</v>
      </c>
      <c r="AS87" s="1383"/>
      <c r="AT87" s="1383"/>
      <c r="AU87" s="1383"/>
      <c r="AV87" s="1383"/>
      <c r="AW87" s="1383"/>
      <c r="AX87" s="1383"/>
      <c r="AY87" s="1383"/>
      <c r="AZ87" s="1383"/>
      <c r="BA87" s="1383"/>
      <c r="BB87" s="1383"/>
      <c r="BC87" s="1383"/>
      <c r="BD87" s="1383">
        <v>4843</v>
      </c>
      <c r="BE87" s="1383"/>
      <c r="BF87" s="1383"/>
      <c r="BG87" s="1383"/>
      <c r="BH87" s="1383"/>
      <c r="BI87" s="1383"/>
      <c r="BJ87" s="1383"/>
      <c r="BK87" s="1383"/>
      <c r="BL87" s="1383"/>
      <c r="BM87" s="1383"/>
      <c r="BN87" s="1383"/>
      <c r="BO87" s="1383"/>
      <c r="BP87" s="1384">
        <v>7669</v>
      </c>
      <c r="BQ87" s="1384"/>
      <c r="BR87" s="1384"/>
      <c r="BS87" s="1384"/>
      <c r="BT87" s="1384"/>
      <c r="BU87" s="1384"/>
      <c r="BV87" s="1384"/>
      <c r="BW87" s="1384"/>
      <c r="BX87" s="1384"/>
      <c r="BY87" s="1384"/>
      <c r="BZ87" s="1384"/>
      <c r="CA87" s="1384"/>
      <c r="CB87" s="353"/>
      <c r="CC87" s="353"/>
    </row>
    <row r="88" spans="1:81" s="228" customFormat="1" ht="13.35" customHeight="1">
      <c r="A88" s="340"/>
      <c r="B88" s="340"/>
      <c r="C88" s="360"/>
      <c r="D88" s="360"/>
      <c r="E88" s="360"/>
      <c r="F88" s="360"/>
      <c r="G88" s="360"/>
      <c r="H88" s="360"/>
      <c r="I88" s="360"/>
      <c r="J88" s="356"/>
      <c r="K88" s="356"/>
      <c r="L88" s="360"/>
      <c r="M88" s="360"/>
      <c r="N88" s="360"/>
      <c r="O88" s="360"/>
      <c r="P88" s="360"/>
      <c r="Q88" s="360"/>
      <c r="R88" s="360"/>
      <c r="S88" s="356"/>
      <c r="T88" s="356"/>
      <c r="U88" s="360"/>
      <c r="V88" s="360"/>
      <c r="W88" s="360"/>
      <c r="X88" s="360"/>
      <c r="Y88" s="360"/>
      <c r="Z88" s="360"/>
      <c r="AA88" s="360"/>
      <c r="AB88" s="360"/>
      <c r="AC88" s="360"/>
      <c r="AD88" s="356"/>
      <c r="AE88" s="356"/>
      <c r="AF88" s="352"/>
      <c r="AG88" s="352"/>
      <c r="AH88" s="352"/>
      <c r="AI88" s="352"/>
      <c r="AJ88" s="352"/>
      <c r="AK88" s="352"/>
      <c r="AL88" s="352"/>
      <c r="AM88" s="352"/>
      <c r="AN88" s="352"/>
      <c r="AO88" s="352"/>
      <c r="AP88" s="356"/>
      <c r="AQ88" s="356"/>
      <c r="AR88" s="352"/>
      <c r="AS88" s="352"/>
      <c r="AT88" s="352"/>
      <c r="AU88" s="352"/>
      <c r="AV88" s="352"/>
      <c r="AW88" s="352"/>
      <c r="AX88" s="352"/>
      <c r="AY88" s="352"/>
      <c r="AZ88" s="352"/>
      <c r="BA88" s="352"/>
      <c r="BB88" s="352"/>
      <c r="BC88" s="352"/>
      <c r="BD88" s="352"/>
      <c r="BE88" s="352"/>
      <c r="BF88" s="352"/>
      <c r="BG88" s="352"/>
      <c r="BH88" s="352"/>
      <c r="BI88" s="352"/>
      <c r="BJ88" s="352"/>
      <c r="BK88" s="352"/>
      <c r="BL88" s="352"/>
      <c r="BM88" s="352"/>
      <c r="BN88" s="352"/>
      <c r="BO88" s="352"/>
      <c r="BP88" s="353"/>
      <c r="BQ88" s="353"/>
      <c r="BR88" s="353"/>
      <c r="BS88" s="353"/>
      <c r="BT88" s="353"/>
      <c r="BU88" s="353"/>
      <c r="BV88" s="353"/>
      <c r="BW88" s="353"/>
      <c r="BX88" s="353"/>
      <c r="BY88" s="353"/>
      <c r="BZ88" s="353"/>
      <c r="CA88" s="353"/>
      <c r="CB88" s="353"/>
      <c r="CC88" s="353"/>
    </row>
    <row r="89" spans="1:81" s="228" customFormat="1" ht="13.35" customHeight="1">
      <c r="A89" s="340">
        <v>2016</v>
      </c>
      <c r="B89" s="340" t="s">
        <v>409</v>
      </c>
      <c r="C89" s="1387" t="s">
        <v>1306</v>
      </c>
      <c r="D89" s="1387"/>
      <c r="E89" s="1387"/>
      <c r="F89" s="1387"/>
      <c r="G89" s="1387"/>
      <c r="H89" s="1387"/>
      <c r="I89" s="1387"/>
      <c r="J89" s="1385"/>
      <c r="K89" s="1385"/>
      <c r="L89" s="1387" t="s">
        <v>1597</v>
      </c>
      <c r="M89" s="1387"/>
      <c r="N89" s="1387"/>
      <c r="O89" s="1387"/>
      <c r="P89" s="1387"/>
      <c r="Q89" s="1387"/>
      <c r="R89" s="1387"/>
      <c r="S89" s="1385"/>
      <c r="T89" s="1385"/>
      <c r="U89" s="1387">
        <v>2836</v>
      </c>
      <c r="V89" s="1387"/>
      <c r="W89" s="1387"/>
      <c r="X89" s="1387"/>
      <c r="Y89" s="1387"/>
      <c r="Z89" s="1387"/>
      <c r="AA89" s="1387"/>
      <c r="AB89" s="1387"/>
      <c r="AC89" s="1387"/>
      <c r="AD89" s="1385"/>
      <c r="AE89" s="1385"/>
      <c r="AF89" s="1383">
        <v>3592</v>
      </c>
      <c r="AG89" s="1383"/>
      <c r="AH89" s="1383"/>
      <c r="AI89" s="1383"/>
      <c r="AJ89" s="1383"/>
      <c r="AK89" s="1383"/>
      <c r="AL89" s="1383"/>
      <c r="AM89" s="1383"/>
      <c r="AN89" s="1383"/>
      <c r="AO89" s="1383"/>
      <c r="AP89" s="1385"/>
      <c r="AQ89" s="1385"/>
      <c r="AR89" s="1383">
        <v>1953</v>
      </c>
      <c r="AS89" s="1383"/>
      <c r="AT89" s="1383"/>
      <c r="AU89" s="1383"/>
      <c r="AV89" s="1383"/>
      <c r="AW89" s="1383"/>
      <c r="AX89" s="1383"/>
      <c r="AY89" s="1383"/>
      <c r="AZ89" s="1383"/>
      <c r="BA89" s="1383"/>
      <c r="BB89" s="1383"/>
      <c r="BC89" s="1383"/>
      <c r="BD89" s="1383">
        <v>4462</v>
      </c>
      <c r="BE89" s="1383"/>
      <c r="BF89" s="1383"/>
      <c r="BG89" s="1383"/>
      <c r="BH89" s="1383"/>
      <c r="BI89" s="1383"/>
      <c r="BJ89" s="1383"/>
      <c r="BK89" s="1383"/>
      <c r="BL89" s="1383"/>
      <c r="BM89" s="1383"/>
      <c r="BN89" s="1383"/>
      <c r="BO89" s="1383"/>
      <c r="BP89" s="1384">
        <v>7254</v>
      </c>
      <c r="BQ89" s="1384"/>
      <c r="BR89" s="1384"/>
      <c r="BS89" s="1384"/>
      <c r="BT89" s="1384"/>
      <c r="BU89" s="1384"/>
      <c r="BV89" s="1384"/>
      <c r="BW89" s="1384"/>
      <c r="BX89" s="1384"/>
      <c r="BY89" s="1384"/>
      <c r="BZ89" s="1384"/>
      <c r="CA89" s="1384"/>
      <c r="CB89" s="353"/>
      <c r="CC89" s="353"/>
    </row>
    <row r="90" spans="1:81" s="228" customFormat="1" ht="13.35" customHeight="1">
      <c r="A90" s="340"/>
      <c r="B90" s="340" t="s">
        <v>50</v>
      </c>
      <c r="C90" s="1387">
        <v>107529</v>
      </c>
      <c r="D90" s="1387"/>
      <c r="E90" s="1387"/>
      <c r="F90" s="1387"/>
      <c r="G90" s="1387"/>
      <c r="H90" s="1387"/>
      <c r="I90" s="1387"/>
      <c r="J90" s="1385"/>
      <c r="K90" s="1385"/>
      <c r="L90" s="1387">
        <v>116281</v>
      </c>
      <c r="M90" s="1387"/>
      <c r="N90" s="1387"/>
      <c r="O90" s="1387"/>
      <c r="P90" s="1387"/>
      <c r="Q90" s="1387"/>
      <c r="R90" s="1387"/>
      <c r="S90" s="1385"/>
      <c r="T90" s="1385"/>
      <c r="U90" s="1387">
        <v>3125</v>
      </c>
      <c r="V90" s="1387"/>
      <c r="W90" s="1387"/>
      <c r="X90" s="1387"/>
      <c r="Y90" s="1387"/>
      <c r="Z90" s="1387"/>
      <c r="AA90" s="1387"/>
      <c r="AB90" s="1387"/>
      <c r="AC90" s="1387"/>
      <c r="AD90" s="1385"/>
      <c r="AE90" s="1385"/>
      <c r="AF90" s="1383">
        <v>3767</v>
      </c>
      <c r="AG90" s="1383"/>
      <c r="AH90" s="1383"/>
      <c r="AI90" s="1383"/>
      <c r="AJ90" s="1383"/>
      <c r="AK90" s="1383"/>
      <c r="AL90" s="1383"/>
      <c r="AM90" s="1383"/>
      <c r="AN90" s="1383"/>
      <c r="AO90" s="1383"/>
      <c r="AP90" s="1385"/>
      <c r="AQ90" s="1385"/>
      <c r="AR90" s="1383">
        <v>2085</v>
      </c>
      <c r="AS90" s="1383"/>
      <c r="AT90" s="1383"/>
      <c r="AU90" s="1383"/>
      <c r="AV90" s="1383"/>
      <c r="AW90" s="1383"/>
      <c r="AX90" s="1383"/>
      <c r="AY90" s="1383"/>
      <c r="AZ90" s="1383"/>
      <c r="BA90" s="1383"/>
      <c r="BB90" s="1385"/>
      <c r="BC90" s="1385"/>
      <c r="BD90" s="1383">
        <v>4055</v>
      </c>
      <c r="BE90" s="1383"/>
      <c r="BF90" s="1383"/>
      <c r="BG90" s="1383"/>
      <c r="BH90" s="1383"/>
      <c r="BI90" s="1383"/>
      <c r="BJ90" s="1383"/>
      <c r="BK90" s="1383"/>
      <c r="BL90" s="1383"/>
      <c r="BM90" s="1383"/>
      <c r="BN90" s="1383"/>
      <c r="BO90" s="1383"/>
      <c r="BP90" s="1384">
        <v>7855</v>
      </c>
      <c r="BQ90" s="1384"/>
      <c r="BR90" s="1384"/>
      <c r="BS90" s="1384"/>
      <c r="BT90" s="1384"/>
      <c r="BU90" s="1384"/>
      <c r="BV90" s="1384"/>
      <c r="BW90" s="1384"/>
      <c r="BX90" s="1384"/>
      <c r="BY90" s="1384"/>
      <c r="BZ90" s="1384"/>
      <c r="CA90" s="1384"/>
      <c r="CB90" s="353"/>
      <c r="CC90" s="353"/>
    </row>
    <row r="91" spans="1:81" s="228" customFormat="1" ht="13.35" customHeight="1">
      <c r="A91" s="340"/>
      <c r="B91" s="340" t="s">
        <v>241</v>
      </c>
      <c r="C91" s="1387" t="s">
        <v>1596</v>
      </c>
      <c r="D91" s="1387"/>
      <c r="E91" s="1387"/>
      <c r="F91" s="1387"/>
      <c r="G91" s="1387"/>
      <c r="H91" s="1387"/>
      <c r="I91" s="1387"/>
      <c r="J91" s="1385"/>
      <c r="K91" s="1385"/>
      <c r="L91" s="1387" t="s">
        <v>1418</v>
      </c>
      <c r="M91" s="1387"/>
      <c r="N91" s="1387"/>
      <c r="O91" s="1387"/>
      <c r="P91" s="1387"/>
      <c r="Q91" s="1387"/>
      <c r="R91" s="1387"/>
      <c r="S91" s="1385"/>
      <c r="T91" s="1385"/>
      <c r="U91" s="1387">
        <v>3044</v>
      </c>
      <c r="V91" s="1387"/>
      <c r="W91" s="1387"/>
      <c r="X91" s="1387"/>
      <c r="Y91" s="1387"/>
      <c r="Z91" s="1387"/>
      <c r="AA91" s="1387"/>
      <c r="AB91" s="1387"/>
      <c r="AC91" s="1387"/>
      <c r="AD91" s="1385"/>
      <c r="AE91" s="1385"/>
      <c r="AF91" s="1383">
        <v>3585</v>
      </c>
      <c r="AG91" s="1383"/>
      <c r="AH91" s="1383"/>
      <c r="AI91" s="1383"/>
      <c r="AJ91" s="1383"/>
      <c r="AK91" s="1383"/>
      <c r="AL91" s="1383"/>
      <c r="AM91" s="1383"/>
      <c r="AN91" s="1383"/>
      <c r="AO91" s="1383"/>
      <c r="AP91" s="1385"/>
      <c r="AQ91" s="1385"/>
      <c r="AR91" s="1383">
        <v>1769</v>
      </c>
      <c r="AS91" s="1383"/>
      <c r="AT91" s="1383"/>
      <c r="AU91" s="1383"/>
      <c r="AV91" s="1383"/>
      <c r="AW91" s="1383"/>
      <c r="AX91" s="1383"/>
      <c r="AY91" s="1383"/>
      <c r="AZ91" s="1383"/>
      <c r="BA91" s="1383"/>
      <c r="BB91" s="1383"/>
      <c r="BC91" s="1383"/>
      <c r="BD91" s="1383">
        <v>3856</v>
      </c>
      <c r="BE91" s="1383"/>
      <c r="BF91" s="1383"/>
      <c r="BG91" s="1383"/>
      <c r="BH91" s="1383"/>
      <c r="BI91" s="1383"/>
      <c r="BJ91" s="1383"/>
      <c r="BK91" s="1383"/>
      <c r="BL91" s="1383"/>
      <c r="BM91" s="1383"/>
      <c r="BN91" s="1383"/>
      <c r="BO91" s="1383"/>
      <c r="BP91" s="1384">
        <v>7437</v>
      </c>
      <c r="BQ91" s="1384"/>
      <c r="BR91" s="1384"/>
      <c r="BS91" s="1384"/>
      <c r="BT91" s="1384"/>
      <c r="BU91" s="1384"/>
      <c r="BV91" s="1384"/>
      <c r="BW91" s="1384"/>
      <c r="BX91" s="1384"/>
      <c r="BY91" s="1384"/>
      <c r="BZ91" s="1384"/>
      <c r="CA91" s="1384"/>
      <c r="CB91" s="353"/>
      <c r="CC91" s="353"/>
    </row>
    <row r="92" spans="1:81" s="228" customFormat="1" ht="13.35" customHeight="1">
      <c r="A92" s="340"/>
      <c r="B92" s="340" t="s">
        <v>408</v>
      </c>
      <c r="C92" s="1387">
        <v>111676</v>
      </c>
      <c r="D92" s="1387"/>
      <c r="E92" s="1387"/>
      <c r="F92" s="1387"/>
      <c r="G92" s="1387"/>
      <c r="H92" s="1387"/>
      <c r="I92" s="1387"/>
      <c r="J92" s="1385"/>
      <c r="K92" s="1385"/>
      <c r="L92" s="1387">
        <v>76090</v>
      </c>
      <c r="M92" s="1387"/>
      <c r="N92" s="1387"/>
      <c r="O92" s="1387"/>
      <c r="P92" s="1387"/>
      <c r="Q92" s="1387"/>
      <c r="R92" s="1387"/>
      <c r="S92" s="1385"/>
      <c r="T92" s="1385"/>
      <c r="U92" s="1387">
        <v>2739</v>
      </c>
      <c r="V92" s="1387"/>
      <c r="W92" s="1387"/>
      <c r="X92" s="1387"/>
      <c r="Y92" s="1387"/>
      <c r="Z92" s="1387"/>
      <c r="AA92" s="1387"/>
      <c r="AB92" s="1387"/>
      <c r="AC92" s="1387"/>
      <c r="AD92" s="1385"/>
      <c r="AE92" s="1385"/>
      <c r="AF92" s="1383">
        <v>3582</v>
      </c>
      <c r="AG92" s="1383"/>
      <c r="AH92" s="1383"/>
      <c r="AI92" s="1383"/>
      <c r="AJ92" s="1383"/>
      <c r="AK92" s="1383"/>
      <c r="AL92" s="1383"/>
      <c r="AM92" s="1383"/>
      <c r="AN92" s="1383"/>
      <c r="AO92" s="1383"/>
      <c r="AP92" s="1385"/>
      <c r="AQ92" s="1385"/>
      <c r="AR92" s="1383">
        <v>1811</v>
      </c>
      <c r="AS92" s="1383"/>
      <c r="AT92" s="1383"/>
      <c r="AU92" s="1383"/>
      <c r="AV92" s="1383"/>
      <c r="AW92" s="1383"/>
      <c r="AX92" s="1383"/>
      <c r="AY92" s="1383"/>
      <c r="AZ92" s="1383"/>
      <c r="BA92" s="1383"/>
      <c r="BB92" s="1383"/>
      <c r="BC92" s="1383"/>
      <c r="BD92" s="1383">
        <v>2934</v>
      </c>
      <c r="BE92" s="1383"/>
      <c r="BF92" s="1383"/>
      <c r="BG92" s="1383"/>
      <c r="BH92" s="1383"/>
      <c r="BI92" s="1383"/>
      <c r="BJ92" s="1383"/>
      <c r="BK92" s="1383"/>
      <c r="BL92" s="1383"/>
      <c r="BM92" s="1383"/>
      <c r="BN92" s="1383"/>
      <c r="BO92" s="1383"/>
      <c r="BP92" s="1384">
        <v>6399</v>
      </c>
      <c r="BQ92" s="1384"/>
      <c r="BR92" s="1384"/>
      <c r="BS92" s="1384"/>
      <c r="BT92" s="1384"/>
      <c r="BU92" s="1384"/>
      <c r="BV92" s="1384"/>
      <c r="BW92" s="1384"/>
      <c r="BX92" s="1384"/>
      <c r="BY92" s="1384"/>
      <c r="BZ92" s="1384"/>
      <c r="CA92" s="1384"/>
      <c r="CB92" s="353"/>
      <c r="CC92" s="353"/>
    </row>
    <row r="93" spans="1:81" s="228" customFormat="1" ht="13.35" customHeight="1">
      <c r="A93" s="340"/>
      <c r="B93" s="340"/>
      <c r="C93" s="360"/>
      <c r="D93" s="360"/>
      <c r="E93" s="360"/>
      <c r="F93" s="360"/>
      <c r="G93" s="360"/>
      <c r="H93" s="360"/>
      <c r="I93" s="360"/>
      <c r="J93" s="356"/>
      <c r="K93" s="356"/>
      <c r="L93" s="360"/>
      <c r="M93" s="360"/>
      <c r="N93" s="360"/>
      <c r="O93" s="360"/>
      <c r="P93" s="360"/>
      <c r="Q93" s="360"/>
      <c r="R93" s="360"/>
      <c r="S93" s="356"/>
      <c r="T93" s="356"/>
      <c r="U93" s="360"/>
      <c r="V93" s="360"/>
      <c r="W93" s="360"/>
      <c r="X93" s="360"/>
      <c r="Y93" s="360"/>
      <c r="Z93" s="360"/>
      <c r="AA93" s="360"/>
      <c r="AB93" s="360"/>
      <c r="AC93" s="360"/>
      <c r="AD93" s="356"/>
      <c r="AE93" s="356"/>
      <c r="AF93" s="352"/>
      <c r="AG93" s="352"/>
      <c r="AH93" s="352"/>
      <c r="AI93" s="352"/>
      <c r="AJ93" s="352"/>
      <c r="AK93" s="352"/>
      <c r="AL93" s="352"/>
      <c r="AM93" s="352"/>
      <c r="AN93" s="352"/>
      <c r="AO93" s="352"/>
      <c r="AP93" s="356"/>
      <c r="AQ93" s="356"/>
      <c r="AR93" s="352"/>
      <c r="AS93" s="352"/>
      <c r="AT93" s="352"/>
      <c r="AU93" s="352"/>
      <c r="AV93" s="352"/>
      <c r="AW93" s="352"/>
      <c r="AX93" s="352"/>
      <c r="AY93" s="352"/>
      <c r="AZ93" s="352"/>
      <c r="BA93" s="352"/>
      <c r="BB93" s="352"/>
      <c r="BC93" s="352"/>
      <c r="BD93" s="352"/>
      <c r="BE93" s="352"/>
      <c r="BF93" s="352"/>
      <c r="BG93" s="352"/>
      <c r="BH93" s="352"/>
      <c r="BI93" s="352"/>
      <c r="BJ93" s="352"/>
      <c r="BK93" s="352"/>
      <c r="BL93" s="352"/>
      <c r="BM93" s="352"/>
      <c r="BN93" s="352"/>
      <c r="BO93" s="352"/>
      <c r="BP93" s="353"/>
      <c r="BQ93" s="353"/>
      <c r="BR93" s="353"/>
      <c r="BS93" s="353"/>
      <c r="BT93" s="353"/>
      <c r="BU93" s="353"/>
      <c r="BV93" s="353"/>
      <c r="BW93" s="353"/>
      <c r="BX93" s="353"/>
      <c r="BY93" s="353"/>
      <c r="BZ93" s="353"/>
      <c r="CA93" s="353"/>
      <c r="CB93" s="353"/>
      <c r="CC93" s="353"/>
    </row>
    <row r="94" spans="1:81" s="228" customFormat="1" ht="13.35" customHeight="1">
      <c r="A94" s="340">
        <v>2017</v>
      </c>
      <c r="B94" s="340" t="s">
        <v>409</v>
      </c>
      <c r="C94" s="1387">
        <v>89321</v>
      </c>
      <c r="D94" s="1387"/>
      <c r="E94" s="1387"/>
      <c r="F94" s="1387"/>
      <c r="G94" s="1387"/>
      <c r="H94" s="1387"/>
      <c r="I94" s="1387"/>
      <c r="J94" s="1385"/>
      <c r="K94" s="1385"/>
      <c r="L94" s="1387">
        <v>62984</v>
      </c>
      <c r="M94" s="1387"/>
      <c r="N94" s="1387"/>
      <c r="O94" s="1387"/>
      <c r="P94" s="1387"/>
      <c r="Q94" s="1387"/>
      <c r="R94" s="1387"/>
      <c r="S94" s="1385"/>
      <c r="T94" s="1385"/>
      <c r="U94" s="1387">
        <v>2941</v>
      </c>
      <c r="V94" s="1387"/>
      <c r="W94" s="1387"/>
      <c r="X94" s="1387"/>
      <c r="Y94" s="1387"/>
      <c r="Z94" s="1387"/>
      <c r="AA94" s="1387"/>
      <c r="AB94" s="1387"/>
      <c r="AC94" s="1387"/>
      <c r="AD94" s="1385"/>
      <c r="AE94" s="1385"/>
      <c r="AF94" s="1383">
        <v>3713</v>
      </c>
      <c r="AG94" s="1383"/>
      <c r="AH94" s="1383"/>
      <c r="AI94" s="1383"/>
      <c r="AJ94" s="1383"/>
      <c r="AK94" s="1383"/>
      <c r="AL94" s="1383"/>
      <c r="AM94" s="1383"/>
      <c r="AN94" s="1383"/>
      <c r="AO94" s="1383"/>
      <c r="AP94" s="1385"/>
      <c r="AQ94" s="1385"/>
      <c r="AR94" s="1383">
        <v>1930</v>
      </c>
      <c r="AS94" s="1383"/>
      <c r="AT94" s="1383"/>
      <c r="AU94" s="1383"/>
      <c r="AV94" s="1383"/>
      <c r="AW94" s="1383"/>
      <c r="AX94" s="1383"/>
      <c r="AY94" s="1383"/>
      <c r="AZ94" s="1383"/>
      <c r="BA94" s="1383"/>
      <c r="BB94" s="1383"/>
      <c r="BC94" s="1383"/>
      <c r="BD94" s="1383">
        <v>3449</v>
      </c>
      <c r="BE94" s="1383"/>
      <c r="BF94" s="1383"/>
      <c r="BG94" s="1383"/>
      <c r="BH94" s="1383"/>
      <c r="BI94" s="1383"/>
      <c r="BJ94" s="1383"/>
      <c r="BK94" s="1383"/>
      <c r="BL94" s="1383"/>
      <c r="BM94" s="1383"/>
      <c r="BN94" s="1383"/>
      <c r="BO94" s="1383"/>
      <c r="BP94" s="1384">
        <v>5998</v>
      </c>
      <c r="BQ94" s="1384"/>
      <c r="BR94" s="1384"/>
      <c r="BS94" s="1384"/>
      <c r="BT94" s="1384"/>
      <c r="BU94" s="1384"/>
      <c r="BV94" s="1384"/>
      <c r="BW94" s="1384"/>
      <c r="BX94" s="1384"/>
      <c r="BY94" s="1384"/>
      <c r="BZ94" s="1384"/>
      <c r="CA94" s="1384"/>
      <c r="CB94" s="353"/>
      <c r="CC94" s="353"/>
    </row>
    <row r="95" spans="1:81" s="228" customFormat="1" ht="13.35" customHeight="1">
      <c r="A95" s="340"/>
      <c r="B95" s="340" t="s">
        <v>50</v>
      </c>
      <c r="C95" s="1387">
        <v>89965</v>
      </c>
      <c r="D95" s="1387"/>
      <c r="E95" s="1387"/>
      <c r="F95" s="1387"/>
      <c r="G95" s="1387"/>
      <c r="H95" s="1387"/>
      <c r="I95" s="1387"/>
      <c r="J95" s="1385"/>
      <c r="K95" s="1385"/>
      <c r="L95" s="1387">
        <v>69714</v>
      </c>
      <c r="M95" s="1387"/>
      <c r="N95" s="1387"/>
      <c r="O95" s="1387"/>
      <c r="P95" s="1387"/>
      <c r="Q95" s="1387"/>
      <c r="R95" s="1387"/>
      <c r="S95" s="1385"/>
      <c r="T95" s="1385"/>
      <c r="U95" s="1387">
        <v>2842</v>
      </c>
      <c r="V95" s="1387"/>
      <c r="W95" s="1387"/>
      <c r="X95" s="1387"/>
      <c r="Y95" s="1387"/>
      <c r="Z95" s="1387"/>
      <c r="AA95" s="1387"/>
      <c r="AB95" s="1387"/>
      <c r="AC95" s="1387"/>
      <c r="AD95" s="1385"/>
      <c r="AE95" s="1385"/>
      <c r="AF95" s="1383">
        <v>3574</v>
      </c>
      <c r="AG95" s="1383"/>
      <c r="AH95" s="1383"/>
      <c r="AI95" s="1383"/>
      <c r="AJ95" s="1383"/>
      <c r="AK95" s="1383"/>
      <c r="AL95" s="1383"/>
      <c r="AM95" s="1383"/>
      <c r="AN95" s="1383"/>
      <c r="AO95" s="1383"/>
      <c r="AP95" s="1385"/>
      <c r="AQ95" s="1385"/>
      <c r="AR95" s="1383">
        <v>1816</v>
      </c>
      <c r="AS95" s="1383"/>
      <c r="AT95" s="1383"/>
      <c r="AU95" s="1383"/>
      <c r="AV95" s="1383"/>
      <c r="AW95" s="1383"/>
      <c r="AX95" s="1383"/>
      <c r="AY95" s="1383"/>
      <c r="AZ95" s="1383"/>
      <c r="BA95" s="1383"/>
      <c r="BB95" s="1383"/>
      <c r="BC95" s="1383"/>
      <c r="BD95" s="1383">
        <v>3933</v>
      </c>
      <c r="BE95" s="1383"/>
      <c r="BF95" s="1383"/>
      <c r="BG95" s="1383"/>
      <c r="BH95" s="1383"/>
      <c r="BI95" s="1383"/>
      <c r="BJ95" s="1383"/>
      <c r="BK95" s="1383"/>
      <c r="BL95" s="1383"/>
      <c r="BM95" s="1383"/>
      <c r="BN95" s="1383"/>
      <c r="BO95" s="1383"/>
      <c r="BP95" s="1384">
        <v>7439</v>
      </c>
      <c r="BQ95" s="1384"/>
      <c r="BR95" s="1384"/>
      <c r="BS95" s="1384"/>
      <c r="BT95" s="1384"/>
      <c r="BU95" s="1384"/>
      <c r="BV95" s="1384"/>
      <c r="BW95" s="1384"/>
      <c r="BX95" s="1384"/>
      <c r="BY95" s="1384"/>
      <c r="BZ95" s="1384"/>
      <c r="CA95" s="1384"/>
      <c r="CB95" s="353"/>
      <c r="CC95" s="353"/>
    </row>
    <row r="96" spans="1:81" s="228" customFormat="1" ht="13.35" customHeight="1">
      <c r="A96" s="340"/>
      <c r="B96" s="340" t="s">
        <v>241</v>
      </c>
      <c r="C96" s="1387">
        <v>100689</v>
      </c>
      <c r="D96" s="1387"/>
      <c r="E96" s="1387"/>
      <c r="F96" s="1387"/>
      <c r="G96" s="1387"/>
      <c r="H96" s="1387"/>
      <c r="I96" s="1387"/>
      <c r="J96" s="1385"/>
      <c r="K96" s="1385"/>
      <c r="L96" s="1387">
        <v>68864</v>
      </c>
      <c r="M96" s="1387"/>
      <c r="N96" s="1387"/>
      <c r="O96" s="1387"/>
      <c r="P96" s="1387"/>
      <c r="Q96" s="1387"/>
      <c r="R96" s="1387"/>
      <c r="S96" s="1385"/>
      <c r="T96" s="1385"/>
      <c r="U96" s="1387">
        <v>3108</v>
      </c>
      <c r="V96" s="1387"/>
      <c r="W96" s="1387"/>
      <c r="X96" s="1387"/>
      <c r="Y96" s="1387"/>
      <c r="Z96" s="1387"/>
      <c r="AA96" s="1387"/>
      <c r="AB96" s="1387"/>
      <c r="AC96" s="1387"/>
      <c r="AD96" s="1385"/>
      <c r="AE96" s="1385"/>
      <c r="AF96" s="1383">
        <v>3606</v>
      </c>
      <c r="AG96" s="1383"/>
      <c r="AH96" s="1383"/>
      <c r="AI96" s="1383"/>
      <c r="AJ96" s="1383"/>
      <c r="AK96" s="1383"/>
      <c r="AL96" s="1383"/>
      <c r="AM96" s="1383"/>
      <c r="AN96" s="1383"/>
      <c r="AO96" s="1383"/>
      <c r="AP96" s="1385"/>
      <c r="AQ96" s="1385"/>
      <c r="AR96" s="1383">
        <v>1713</v>
      </c>
      <c r="AS96" s="1383"/>
      <c r="AT96" s="1383"/>
      <c r="AU96" s="1383"/>
      <c r="AV96" s="1383"/>
      <c r="AW96" s="1383"/>
      <c r="AX96" s="1383"/>
      <c r="AY96" s="1383"/>
      <c r="AZ96" s="1383"/>
      <c r="BA96" s="1383"/>
      <c r="BB96" s="1383"/>
      <c r="BC96" s="1383"/>
      <c r="BD96" s="1383">
        <v>3808</v>
      </c>
      <c r="BE96" s="1383"/>
      <c r="BF96" s="1383"/>
      <c r="BG96" s="1383"/>
      <c r="BH96" s="1383"/>
      <c r="BI96" s="1383"/>
      <c r="BJ96" s="1383"/>
      <c r="BK96" s="1383"/>
      <c r="BL96" s="1383"/>
      <c r="BM96" s="1383"/>
      <c r="BN96" s="1383"/>
      <c r="BO96" s="1383"/>
      <c r="BP96" s="1384">
        <v>7365</v>
      </c>
      <c r="BQ96" s="1384"/>
      <c r="BR96" s="1384"/>
      <c r="BS96" s="1384"/>
      <c r="BT96" s="1384"/>
      <c r="BU96" s="1384"/>
      <c r="BV96" s="1384"/>
      <c r="BW96" s="1384"/>
      <c r="BX96" s="1384"/>
      <c r="BY96" s="1384"/>
      <c r="BZ96" s="1384"/>
      <c r="CA96" s="1384"/>
      <c r="CB96" s="353"/>
      <c r="CC96" s="353"/>
    </row>
    <row r="97" spans="1:81" s="418" customFormat="1" ht="13.35" customHeight="1">
      <c r="A97" s="415"/>
      <c r="B97" s="415" t="s">
        <v>408</v>
      </c>
      <c r="C97" s="1387">
        <v>109872</v>
      </c>
      <c r="D97" s="1387"/>
      <c r="E97" s="1387"/>
      <c r="F97" s="1387"/>
      <c r="G97" s="1387"/>
      <c r="H97" s="1387"/>
      <c r="I97" s="1387"/>
      <c r="J97" s="1390"/>
      <c r="K97" s="1390"/>
      <c r="L97" s="1387">
        <v>58971</v>
      </c>
      <c r="M97" s="1387"/>
      <c r="N97" s="1387"/>
      <c r="O97" s="1387"/>
      <c r="P97" s="1387"/>
      <c r="Q97" s="1387"/>
      <c r="R97" s="1387"/>
      <c r="S97" s="1390"/>
      <c r="T97" s="1390"/>
      <c r="U97" s="1387">
        <v>2820</v>
      </c>
      <c r="V97" s="1387"/>
      <c r="W97" s="1387"/>
      <c r="X97" s="1387"/>
      <c r="Y97" s="1387"/>
      <c r="Z97" s="1387"/>
      <c r="AA97" s="1387"/>
      <c r="AB97" s="1387"/>
      <c r="AC97" s="1387"/>
      <c r="AD97" s="1390"/>
      <c r="AE97" s="1390"/>
      <c r="AF97" s="1387">
        <v>3546</v>
      </c>
      <c r="AG97" s="1387"/>
      <c r="AH97" s="1387"/>
      <c r="AI97" s="1387"/>
      <c r="AJ97" s="1387"/>
      <c r="AK97" s="1387"/>
      <c r="AL97" s="1387"/>
      <c r="AM97" s="1387"/>
      <c r="AN97" s="1387"/>
      <c r="AO97" s="1387"/>
      <c r="AP97" s="1390"/>
      <c r="AQ97" s="1390"/>
      <c r="AR97" s="1387">
        <v>1844</v>
      </c>
      <c r="AS97" s="1387"/>
      <c r="AT97" s="1387"/>
      <c r="AU97" s="1387"/>
      <c r="AV97" s="1387"/>
      <c r="AW97" s="1387"/>
      <c r="AX97" s="1387"/>
      <c r="AY97" s="1387"/>
      <c r="AZ97" s="1387"/>
      <c r="BA97" s="1387"/>
      <c r="BB97" s="1387"/>
      <c r="BC97" s="1387"/>
      <c r="BD97" s="1387">
        <v>3644</v>
      </c>
      <c r="BE97" s="1387"/>
      <c r="BF97" s="1387"/>
      <c r="BG97" s="1387"/>
      <c r="BH97" s="1387"/>
      <c r="BI97" s="1387"/>
      <c r="BJ97" s="1387"/>
      <c r="BK97" s="1387"/>
      <c r="BL97" s="1387"/>
      <c r="BM97" s="1387"/>
      <c r="BN97" s="1387"/>
      <c r="BO97" s="1387"/>
      <c r="BP97" s="1388">
        <v>7075</v>
      </c>
      <c r="BQ97" s="1388"/>
      <c r="BR97" s="1388"/>
      <c r="BS97" s="1388"/>
      <c r="BT97" s="1388"/>
      <c r="BU97" s="1388"/>
      <c r="BV97" s="1388"/>
      <c r="BW97" s="1388"/>
      <c r="BX97" s="1388"/>
      <c r="BY97" s="1388"/>
      <c r="BZ97" s="1388"/>
      <c r="CA97" s="1388"/>
      <c r="CB97" s="416"/>
      <c r="CC97" s="416"/>
    </row>
    <row r="98" spans="1:81" s="418" customFormat="1" ht="13.35" customHeight="1">
      <c r="A98" s="415"/>
      <c r="B98" s="415"/>
      <c r="C98" s="457"/>
      <c r="D98" s="457"/>
      <c r="E98" s="457"/>
      <c r="F98" s="457"/>
      <c r="G98" s="457"/>
      <c r="H98" s="457"/>
      <c r="I98" s="457"/>
      <c r="J98" s="459"/>
      <c r="K98" s="459"/>
      <c r="L98" s="457"/>
      <c r="M98" s="457"/>
      <c r="N98" s="457"/>
      <c r="O98" s="457"/>
      <c r="P98" s="457"/>
      <c r="Q98" s="457"/>
      <c r="R98" s="457"/>
      <c r="S98" s="459"/>
      <c r="T98" s="459"/>
      <c r="U98" s="457"/>
      <c r="V98" s="457"/>
      <c r="W98" s="457"/>
      <c r="X98" s="457"/>
      <c r="Y98" s="457"/>
      <c r="Z98" s="457"/>
      <c r="AA98" s="457"/>
      <c r="AB98" s="457"/>
      <c r="AC98" s="457"/>
      <c r="AD98" s="459"/>
      <c r="AE98" s="459"/>
      <c r="AF98" s="457"/>
      <c r="AG98" s="457"/>
      <c r="AH98" s="457"/>
      <c r="AI98" s="457"/>
      <c r="AJ98" s="457"/>
      <c r="AK98" s="457"/>
      <c r="AL98" s="457"/>
      <c r="AM98" s="457"/>
      <c r="AN98" s="457"/>
      <c r="AO98" s="457"/>
      <c r="AP98" s="459"/>
      <c r="AQ98" s="459"/>
      <c r="AR98" s="457"/>
      <c r="AS98" s="457"/>
      <c r="AT98" s="457"/>
      <c r="AU98" s="457"/>
      <c r="AV98" s="457"/>
      <c r="AW98" s="457"/>
      <c r="AX98" s="457"/>
      <c r="AY98" s="457"/>
      <c r="AZ98" s="457"/>
      <c r="BA98" s="457"/>
      <c r="BB98" s="457"/>
      <c r="BC98" s="457"/>
      <c r="BD98" s="457"/>
      <c r="BE98" s="457"/>
      <c r="BF98" s="457"/>
      <c r="BG98" s="457"/>
      <c r="BH98" s="457"/>
      <c r="BI98" s="457"/>
      <c r="BJ98" s="457"/>
      <c r="BK98" s="457"/>
      <c r="BL98" s="457"/>
      <c r="BM98" s="457"/>
      <c r="BN98" s="457"/>
      <c r="BO98" s="457"/>
      <c r="BP98" s="456"/>
      <c r="BQ98" s="456"/>
      <c r="BR98" s="456"/>
      <c r="BS98" s="456"/>
      <c r="BT98" s="456"/>
      <c r="BU98" s="456"/>
      <c r="BV98" s="456"/>
      <c r="BW98" s="456"/>
      <c r="BX98" s="456"/>
      <c r="BY98" s="456"/>
      <c r="BZ98" s="456"/>
      <c r="CA98" s="456"/>
      <c r="CB98" s="456"/>
      <c r="CC98" s="456"/>
    </row>
    <row r="99" spans="1:81" s="418" customFormat="1" ht="13.35" customHeight="1">
      <c r="A99" s="451">
        <v>2018</v>
      </c>
      <c r="B99" s="451" t="s">
        <v>409</v>
      </c>
      <c r="C99" s="1387">
        <v>149620</v>
      </c>
      <c r="D99" s="1387"/>
      <c r="E99" s="1387"/>
      <c r="F99" s="1387"/>
      <c r="G99" s="1387"/>
      <c r="H99" s="1387"/>
      <c r="I99" s="1387"/>
      <c r="J99" s="1385"/>
      <c r="K99" s="1385"/>
      <c r="L99" s="1387">
        <v>52773</v>
      </c>
      <c r="M99" s="1387"/>
      <c r="N99" s="1387"/>
      <c r="O99" s="1387"/>
      <c r="P99" s="1387"/>
      <c r="Q99" s="1387"/>
      <c r="R99" s="1387"/>
      <c r="S99" s="1385"/>
      <c r="T99" s="1385"/>
      <c r="U99" s="1387">
        <v>2869</v>
      </c>
      <c r="V99" s="1387"/>
      <c r="W99" s="1387"/>
      <c r="X99" s="1387"/>
      <c r="Y99" s="1387"/>
      <c r="Z99" s="1387"/>
      <c r="AA99" s="1387"/>
      <c r="AB99" s="1387"/>
      <c r="AC99" s="1387"/>
      <c r="AD99" s="1385"/>
      <c r="AE99" s="1385"/>
      <c r="AF99" s="1383">
        <v>3778</v>
      </c>
      <c r="AG99" s="1383"/>
      <c r="AH99" s="1383"/>
      <c r="AI99" s="1383"/>
      <c r="AJ99" s="1383"/>
      <c r="AK99" s="1383"/>
      <c r="AL99" s="1383"/>
      <c r="AM99" s="1383"/>
      <c r="AN99" s="1383"/>
      <c r="AO99" s="1383"/>
      <c r="AP99" s="1385"/>
      <c r="AQ99" s="1385"/>
      <c r="AR99" s="1383">
        <v>1847</v>
      </c>
      <c r="AS99" s="1383"/>
      <c r="AT99" s="1383"/>
      <c r="AU99" s="1383"/>
      <c r="AV99" s="1383"/>
      <c r="AW99" s="1383"/>
      <c r="AX99" s="1383"/>
      <c r="AY99" s="1383"/>
      <c r="AZ99" s="1383"/>
      <c r="BA99" s="1383"/>
      <c r="BB99" s="1383"/>
      <c r="BC99" s="1383"/>
      <c r="BD99" s="1383">
        <v>3866</v>
      </c>
      <c r="BE99" s="1383"/>
      <c r="BF99" s="1383"/>
      <c r="BG99" s="1383"/>
      <c r="BH99" s="1383"/>
      <c r="BI99" s="1383"/>
      <c r="BJ99" s="1383"/>
      <c r="BK99" s="1383"/>
      <c r="BL99" s="1383"/>
      <c r="BM99" s="1383"/>
      <c r="BN99" s="1383"/>
      <c r="BO99" s="1383"/>
      <c r="BP99" s="1384">
        <v>6079</v>
      </c>
      <c r="BQ99" s="1384"/>
      <c r="BR99" s="1384"/>
      <c r="BS99" s="1384"/>
      <c r="BT99" s="1384"/>
      <c r="BU99" s="1384"/>
      <c r="BV99" s="1384"/>
      <c r="BW99" s="1384"/>
      <c r="BX99" s="1384"/>
      <c r="BY99" s="1384"/>
      <c r="BZ99" s="1384"/>
      <c r="CA99" s="1384"/>
      <c r="CB99" s="456"/>
      <c r="CC99" s="456"/>
    </row>
    <row r="100" spans="1:81" s="418" customFormat="1" ht="13.35" customHeight="1">
      <c r="A100" s="506"/>
      <c r="B100" s="506" t="s">
        <v>50</v>
      </c>
      <c r="C100" s="1387">
        <v>265816</v>
      </c>
      <c r="D100" s="1387"/>
      <c r="E100" s="1387"/>
      <c r="F100" s="1387"/>
      <c r="G100" s="1387"/>
      <c r="H100" s="1387"/>
      <c r="I100" s="1387"/>
      <c r="J100" s="1385"/>
      <c r="K100" s="1385"/>
      <c r="L100" s="1387">
        <v>53124</v>
      </c>
      <c r="M100" s="1387"/>
      <c r="N100" s="1387"/>
      <c r="O100" s="1387"/>
      <c r="P100" s="1387"/>
      <c r="Q100" s="1387"/>
      <c r="R100" s="1387"/>
      <c r="S100" s="1385"/>
      <c r="T100" s="1385"/>
      <c r="U100" s="1387">
        <v>2768</v>
      </c>
      <c r="V100" s="1387"/>
      <c r="W100" s="1387"/>
      <c r="X100" s="1387"/>
      <c r="Y100" s="1387"/>
      <c r="Z100" s="1387"/>
      <c r="AA100" s="1387"/>
      <c r="AB100" s="1387"/>
      <c r="AC100" s="1387"/>
      <c r="AD100" s="1385"/>
      <c r="AE100" s="1385"/>
      <c r="AF100" s="1383">
        <v>3720</v>
      </c>
      <c r="AG100" s="1383"/>
      <c r="AH100" s="1383"/>
      <c r="AI100" s="1383"/>
      <c r="AJ100" s="1383"/>
      <c r="AK100" s="1383"/>
      <c r="AL100" s="1383"/>
      <c r="AM100" s="1383"/>
      <c r="AN100" s="1383"/>
      <c r="AO100" s="1383"/>
      <c r="AP100" s="1385"/>
      <c r="AQ100" s="1385"/>
      <c r="AR100" s="1383">
        <v>1696</v>
      </c>
      <c r="AS100" s="1383"/>
      <c r="AT100" s="1383"/>
      <c r="AU100" s="1383"/>
      <c r="AV100" s="1383"/>
      <c r="AW100" s="1383"/>
      <c r="AX100" s="1383"/>
      <c r="AY100" s="1383"/>
      <c r="AZ100" s="1383"/>
      <c r="BA100" s="1383"/>
      <c r="BB100" s="1383"/>
      <c r="BC100" s="1383"/>
      <c r="BD100" s="1383">
        <v>3430</v>
      </c>
      <c r="BE100" s="1383"/>
      <c r="BF100" s="1383"/>
      <c r="BG100" s="1383"/>
      <c r="BH100" s="1383"/>
      <c r="BI100" s="1383"/>
      <c r="BJ100" s="1383"/>
      <c r="BK100" s="1383"/>
      <c r="BL100" s="1383"/>
      <c r="BM100" s="1383"/>
      <c r="BN100" s="1383"/>
      <c r="BO100" s="1383"/>
      <c r="BP100" s="1384">
        <v>6847</v>
      </c>
      <c r="BQ100" s="1384"/>
      <c r="BR100" s="1384"/>
      <c r="BS100" s="1384"/>
      <c r="BT100" s="1384"/>
      <c r="BU100" s="1384"/>
      <c r="BV100" s="1384"/>
      <c r="BW100" s="1384"/>
      <c r="BX100" s="1384"/>
      <c r="BY100" s="1384"/>
      <c r="BZ100" s="1384"/>
      <c r="CA100" s="1384"/>
      <c r="CB100" s="507"/>
      <c r="CC100" s="507"/>
    </row>
    <row r="101" spans="1:81" s="418" customFormat="1" ht="13.35" customHeight="1">
      <c r="A101" s="528"/>
      <c r="B101" s="528" t="s">
        <v>241</v>
      </c>
      <c r="C101" s="1387">
        <v>282974</v>
      </c>
      <c r="D101" s="1387"/>
      <c r="E101" s="1387"/>
      <c r="F101" s="1387"/>
      <c r="G101" s="1387"/>
      <c r="H101" s="1387"/>
      <c r="I101" s="1387"/>
      <c r="J101" s="1385"/>
      <c r="K101" s="1385"/>
      <c r="L101" s="1387">
        <v>60559</v>
      </c>
      <c r="M101" s="1387"/>
      <c r="N101" s="1387"/>
      <c r="O101" s="1387"/>
      <c r="P101" s="1387"/>
      <c r="Q101" s="1387"/>
      <c r="R101" s="1387"/>
      <c r="S101" s="1385"/>
      <c r="T101" s="1385"/>
      <c r="U101" s="1387">
        <v>2919</v>
      </c>
      <c r="V101" s="1387"/>
      <c r="W101" s="1387"/>
      <c r="X101" s="1387"/>
      <c r="Y101" s="1387"/>
      <c r="Z101" s="1387"/>
      <c r="AA101" s="1387"/>
      <c r="AB101" s="1387"/>
      <c r="AC101" s="1387"/>
      <c r="AD101" s="1385"/>
      <c r="AE101" s="1385"/>
      <c r="AF101" s="1383">
        <v>3652</v>
      </c>
      <c r="AG101" s="1383"/>
      <c r="AH101" s="1383"/>
      <c r="AI101" s="1383"/>
      <c r="AJ101" s="1383"/>
      <c r="AK101" s="1383"/>
      <c r="AL101" s="1383"/>
      <c r="AM101" s="1383"/>
      <c r="AN101" s="1383"/>
      <c r="AO101" s="1383"/>
      <c r="AP101" s="1385"/>
      <c r="AQ101" s="1385"/>
      <c r="AR101" s="1383">
        <v>1525</v>
      </c>
      <c r="AS101" s="1383"/>
      <c r="AT101" s="1383"/>
      <c r="AU101" s="1383"/>
      <c r="AV101" s="1383"/>
      <c r="AW101" s="1383"/>
      <c r="AX101" s="1383"/>
      <c r="AY101" s="1383"/>
      <c r="AZ101" s="1383"/>
      <c r="BA101" s="1383"/>
      <c r="BB101" s="1383"/>
      <c r="BC101" s="1383"/>
      <c r="BD101" s="1383">
        <v>3193</v>
      </c>
      <c r="BE101" s="1383"/>
      <c r="BF101" s="1383"/>
      <c r="BG101" s="1383"/>
      <c r="BH101" s="1383"/>
      <c r="BI101" s="1383"/>
      <c r="BJ101" s="1383"/>
      <c r="BK101" s="1383"/>
      <c r="BL101" s="1383"/>
      <c r="BM101" s="1383"/>
      <c r="BN101" s="1383"/>
      <c r="BO101" s="1383"/>
      <c r="BP101" s="1384">
        <v>7639</v>
      </c>
      <c r="BQ101" s="1384"/>
      <c r="BR101" s="1384"/>
      <c r="BS101" s="1384"/>
      <c r="BT101" s="1384"/>
      <c r="BU101" s="1384"/>
      <c r="BV101" s="1384"/>
      <c r="BW101" s="1384"/>
      <c r="BX101" s="1384"/>
      <c r="BY101" s="1384"/>
      <c r="BZ101" s="1384"/>
      <c r="CA101" s="1384"/>
      <c r="CB101" s="524"/>
      <c r="CC101" s="524"/>
    </row>
    <row r="102" spans="1:81" s="418" customFormat="1" ht="13.35" customHeight="1">
      <c r="A102" s="605"/>
      <c r="B102" s="605" t="s">
        <v>408</v>
      </c>
      <c r="C102" s="1387">
        <v>118670</v>
      </c>
      <c r="D102" s="1387"/>
      <c r="E102" s="1387"/>
      <c r="F102" s="1387"/>
      <c r="G102" s="1387"/>
      <c r="H102" s="1387"/>
      <c r="I102" s="1387"/>
      <c r="J102" s="1385"/>
      <c r="K102" s="1385"/>
      <c r="L102" s="1387">
        <v>54856</v>
      </c>
      <c r="M102" s="1387"/>
      <c r="N102" s="1387"/>
      <c r="O102" s="1387"/>
      <c r="P102" s="1387"/>
      <c r="Q102" s="1387"/>
      <c r="R102" s="1387"/>
      <c r="S102" s="1385"/>
      <c r="T102" s="1385"/>
      <c r="U102" s="1387">
        <v>2843</v>
      </c>
      <c r="V102" s="1387"/>
      <c r="W102" s="1387"/>
      <c r="X102" s="1387"/>
      <c r="Y102" s="1387"/>
      <c r="Z102" s="1387"/>
      <c r="AA102" s="1387"/>
      <c r="AB102" s="1387"/>
      <c r="AC102" s="1387"/>
      <c r="AD102" s="1385"/>
      <c r="AE102" s="1385"/>
      <c r="AF102" s="1383">
        <v>3688</v>
      </c>
      <c r="AG102" s="1383"/>
      <c r="AH102" s="1383"/>
      <c r="AI102" s="1383"/>
      <c r="AJ102" s="1383"/>
      <c r="AK102" s="1383"/>
      <c r="AL102" s="1383"/>
      <c r="AM102" s="1383"/>
      <c r="AN102" s="1383"/>
      <c r="AO102" s="1383"/>
      <c r="AP102" s="1385"/>
      <c r="AQ102" s="1385"/>
      <c r="AR102" s="1383">
        <v>1648</v>
      </c>
      <c r="AS102" s="1383"/>
      <c r="AT102" s="1383"/>
      <c r="AU102" s="1383"/>
      <c r="AV102" s="1383"/>
      <c r="AW102" s="1383"/>
      <c r="AX102" s="1383"/>
      <c r="AY102" s="1383"/>
      <c r="AZ102" s="1383"/>
      <c r="BA102" s="1383"/>
      <c r="BB102" s="1383"/>
      <c r="BC102" s="1383"/>
      <c r="BD102" s="1383">
        <v>1761</v>
      </c>
      <c r="BE102" s="1383"/>
      <c r="BF102" s="1383"/>
      <c r="BG102" s="1383"/>
      <c r="BH102" s="1383"/>
      <c r="BI102" s="1383"/>
      <c r="BJ102" s="1383"/>
      <c r="BK102" s="1383"/>
      <c r="BL102" s="1383"/>
      <c r="BM102" s="1383"/>
      <c r="BN102" s="1383"/>
      <c r="BO102" s="1383"/>
      <c r="BP102" s="1384">
        <v>7566</v>
      </c>
      <c r="BQ102" s="1384"/>
      <c r="BR102" s="1384"/>
      <c r="BS102" s="1384"/>
      <c r="BT102" s="1384"/>
      <c r="BU102" s="1384"/>
      <c r="BV102" s="1384"/>
      <c r="BW102" s="1384"/>
      <c r="BX102" s="1384"/>
      <c r="BY102" s="1384"/>
      <c r="BZ102" s="1384"/>
      <c r="CA102" s="1384"/>
      <c r="CB102" s="609"/>
      <c r="CC102" s="609"/>
    </row>
    <row r="103" spans="1:81" s="418" customFormat="1" ht="13.35" customHeight="1">
      <c r="A103" s="681"/>
      <c r="B103" s="681"/>
      <c r="C103" s="686"/>
      <c r="D103" s="686"/>
      <c r="E103" s="686"/>
      <c r="F103" s="686"/>
      <c r="G103" s="686"/>
      <c r="H103" s="686"/>
      <c r="I103" s="686"/>
      <c r="J103" s="685"/>
      <c r="K103" s="685"/>
      <c r="L103" s="686"/>
      <c r="M103" s="686"/>
      <c r="N103" s="686"/>
      <c r="O103" s="686"/>
      <c r="P103" s="686"/>
      <c r="Q103" s="686"/>
      <c r="R103" s="686"/>
      <c r="S103" s="685"/>
      <c r="T103" s="685"/>
      <c r="U103" s="686"/>
      <c r="V103" s="686"/>
      <c r="W103" s="686"/>
      <c r="X103" s="686"/>
      <c r="Y103" s="686"/>
      <c r="Z103" s="686"/>
      <c r="AA103" s="686"/>
      <c r="AB103" s="686"/>
      <c r="AC103" s="686"/>
      <c r="AD103" s="685"/>
      <c r="AE103" s="685"/>
      <c r="AF103" s="683"/>
      <c r="AG103" s="683"/>
      <c r="AH103" s="683"/>
      <c r="AI103" s="683"/>
      <c r="AJ103" s="683"/>
      <c r="AK103" s="683"/>
      <c r="AL103" s="683"/>
      <c r="AM103" s="683"/>
      <c r="AN103" s="683"/>
      <c r="AO103" s="683"/>
      <c r="AP103" s="685"/>
      <c r="AQ103" s="685"/>
      <c r="AR103" s="683"/>
      <c r="AS103" s="683"/>
      <c r="AT103" s="683"/>
      <c r="AU103" s="683"/>
      <c r="AV103" s="683"/>
      <c r="AW103" s="683"/>
      <c r="AX103" s="683"/>
      <c r="AY103" s="683"/>
      <c r="AZ103" s="683"/>
      <c r="BA103" s="683"/>
      <c r="BB103" s="683"/>
      <c r="BC103" s="683"/>
      <c r="BD103" s="683"/>
      <c r="BE103" s="683"/>
      <c r="BF103" s="683"/>
      <c r="BG103" s="683"/>
      <c r="BH103" s="683"/>
      <c r="BI103" s="683"/>
      <c r="BJ103" s="683"/>
      <c r="BK103" s="683"/>
      <c r="BL103" s="683"/>
      <c r="BM103" s="683"/>
      <c r="BN103" s="683"/>
      <c r="BO103" s="683"/>
      <c r="BP103" s="684"/>
      <c r="BQ103" s="684"/>
      <c r="BR103" s="684"/>
      <c r="BS103" s="684"/>
      <c r="BT103" s="684"/>
      <c r="BU103" s="684"/>
      <c r="BV103" s="684"/>
      <c r="BW103" s="684"/>
      <c r="BX103" s="684"/>
      <c r="BY103" s="684"/>
      <c r="BZ103" s="684"/>
      <c r="CA103" s="684"/>
      <c r="CB103" s="687"/>
      <c r="CC103" s="687"/>
    </row>
    <row r="104" spans="1:81" s="418" customFormat="1" ht="13.35" customHeight="1">
      <c r="A104" s="681">
        <v>2019</v>
      </c>
      <c r="B104" s="681" t="s">
        <v>409</v>
      </c>
      <c r="C104" s="1387">
        <v>104809</v>
      </c>
      <c r="D104" s="1387"/>
      <c r="E104" s="1387"/>
      <c r="F104" s="1387"/>
      <c r="G104" s="1387"/>
      <c r="H104" s="1387"/>
      <c r="I104" s="1387"/>
      <c r="J104" s="1385"/>
      <c r="K104" s="1385"/>
      <c r="L104" s="1387">
        <v>42717</v>
      </c>
      <c r="M104" s="1387"/>
      <c r="N104" s="1387"/>
      <c r="O104" s="1387"/>
      <c r="P104" s="1387"/>
      <c r="Q104" s="1387"/>
      <c r="R104" s="1387"/>
      <c r="S104" s="1385"/>
      <c r="T104" s="1385"/>
      <c r="U104" s="1387">
        <v>2020</v>
      </c>
      <c r="V104" s="1387"/>
      <c r="W104" s="1387"/>
      <c r="X104" s="1387"/>
      <c r="Y104" s="1387"/>
      <c r="Z104" s="1387"/>
      <c r="AA104" s="1387"/>
      <c r="AB104" s="1387"/>
      <c r="AC104" s="1387"/>
      <c r="AD104" s="1385"/>
      <c r="AE104" s="1385"/>
      <c r="AF104" s="1383">
        <v>3818</v>
      </c>
      <c r="AG104" s="1383"/>
      <c r="AH104" s="1383"/>
      <c r="AI104" s="1383"/>
      <c r="AJ104" s="1383"/>
      <c r="AK104" s="1383"/>
      <c r="AL104" s="1383"/>
      <c r="AM104" s="1383"/>
      <c r="AN104" s="1383"/>
      <c r="AO104" s="1383"/>
      <c r="AP104" s="1385"/>
      <c r="AQ104" s="1385"/>
      <c r="AR104" s="1383">
        <v>1842</v>
      </c>
      <c r="AS104" s="1383"/>
      <c r="AT104" s="1383"/>
      <c r="AU104" s="1383"/>
      <c r="AV104" s="1383"/>
      <c r="AW104" s="1383"/>
      <c r="AX104" s="1383"/>
      <c r="AY104" s="1383"/>
      <c r="AZ104" s="1383"/>
      <c r="BA104" s="1383"/>
      <c r="BB104" s="1383"/>
      <c r="BC104" s="1383"/>
      <c r="BD104" s="1383">
        <v>2105</v>
      </c>
      <c r="BE104" s="1383"/>
      <c r="BF104" s="1383"/>
      <c r="BG104" s="1383"/>
      <c r="BH104" s="1383"/>
      <c r="BI104" s="1383"/>
      <c r="BJ104" s="1383"/>
      <c r="BK104" s="1383"/>
      <c r="BL104" s="1383"/>
      <c r="BM104" s="1383"/>
      <c r="BN104" s="1383"/>
      <c r="BO104" s="1383"/>
      <c r="BP104" s="1384">
        <v>6721</v>
      </c>
      <c r="BQ104" s="1384"/>
      <c r="BR104" s="1384"/>
      <c r="BS104" s="1384"/>
      <c r="BT104" s="1384"/>
      <c r="BU104" s="1384"/>
      <c r="BV104" s="1384"/>
      <c r="BW104" s="1384"/>
      <c r="BX104" s="1384"/>
      <c r="BY104" s="1384"/>
      <c r="BZ104" s="1384"/>
      <c r="CA104" s="1384"/>
      <c r="CB104" s="687"/>
      <c r="CC104" s="687"/>
    </row>
    <row r="105" spans="1:81" s="228" customFormat="1" ht="13.35" customHeight="1">
      <c r="A105" s="70"/>
      <c r="B105" s="70"/>
      <c r="C105" s="339"/>
      <c r="D105" s="339"/>
      <c r="E105" s="339"/>
      <c r="F105" s="339"/>
      <c r="G105" s="339"/>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339"/>
      <c r="AN105" s="339"/>
      <c r="AO105" s="339"/>
      <c r="AP105" s="339"/>
      <c r="AQ105" s="339"/>
      <c r="AR105" s="339"/>
      <c r="AS105" s="339"/>
      <c r="AT105" s="339"/>
      <c r="AU105" s="339"/>
      <c r="AV105" s="339"/>
      <c r="AW105" s="339"/>
      <c r="AX105" s="339"/>
      <c r="AY105" s="339"/>
      <c r="AZ105" s="339"/>
      <c r="BA105" s="339"/>
      <c r="BB105" s="339"/>
      <c r="BC105" s="339"/>
      <c r="BD105" s="339"/>
      <c r="BE105" s="339"/>
      <c r="BF105" s="339"/>
      <c r="BG105" s="339"/>
      <c r="BH105" s="339"/>
      <c r="BI105" s="339"/>
      <c r="BJ105" s="339"/>
      <c r="BK105" s="339"/>
      <c r="BL105" s="339"/>
      <c r="BM105" s="339"/>
      <c r="BN105" s="339"/>
      <c r="BO105" s="339"/>
      <c r="BP105" s="339"/>
      <c r="BQ105" s="339"/>
      <c r="BR105" s="339"/>
      <c r="BS105" s="339"/>
      <c r="BT105" s="339"/>
      <c r="BU105" s="339"/>
      <c r="BV105" s="339"/>
      <c r="BW105" s="339"/>
      <c r="BX105" s="339"/>
      <c r="BY105" s="339"/>
      <c r="BZ105" s="339"/>
      <c r="CA105" s="339"/>
      <c r="CB105" s="339"/>
      <c r="CC105" s="339"/>
    </row>
    <row r="106" spans="1:81" s="228" customFormat="1" ht="13.35" customHeight="1">
      <c r="A106" s="228" t="s">
        <v>493</v>
      </c>
      <c r="B106" s="340"/>
      <c r="C106" s="339"/>
      <c r="D106" s="339"/>
      <c r="E106" s="339"/>
      <c r="F106" s="339"/>
      <c r="G106" s="339"/>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1219</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1043</v>
      </c>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ht="13.35" customHeight="1">
      <c r="A109" s="228" t="s">
        <v>1220</v>
      </c>
      <c r="B109" s="340"/>
      <c r="C109" s="340"/>
      <c r="D109" s="340"/>
      <c r="E109" s="340"/>
      <c r="F109" s="340"/>
      <c r="G109" s="340"/>
      <c r="H109" s="340"/>
      <c r="I109" s="340"/>
      <c r="J109" s="340"/>
      <c r="K109" s="340"/>
      <c r="L109" s="340"/>
      <c r="M109" s="340"/>
      <c r="N109" s="340"/>
      <c r="O109" s="340"/>
      <c r="P109" s="340"/>
      <c r="Q109" s="340"/>
      <c r="R109" s="340"/>
      <c r="S109" s="340"/>
      <c r="T109" s="340"/>
      <c r="U109" s="340"/>
      <c r="V109" s="340"/>
      <c r="W109" s="340"/>
      <c r="X109" s="340"/>
      <c r="Y109" s="340"/>
      <c r="Z109" s="340"/>
      <c r="AA109" s="340"/>
      <c r="AB109" s="340"/>
      <c r="AC109" s="340"/>
      <c r="AD109" s="340"/>
      <c r="AE109" s="340"/>
      <c r="AF109" s="340"/>
      <c r="AG109" s="340"/>
      <c r="AH109" s="340"/>
      <c r="AI109" s="340"/>
      <c r="AJ109" s="340"/>
      <c r="AK109" s="340"/>
      <c r="AL109" s="340"/>
      <c r="AM109" s="340"/>
      <c r="AN109" s="340"/>
      <c r="AO109" s="340"/>
      <c r="AP109" s="340"/>
      <c r="AQ109" s="340"/>
      <c r="AR109" s="340"/>
      <c r="AS109" s="340"/>
      <c r="AT109" s="340"/>
      <c r="AU109" s="340"/>
      <c r="AV109" s="340"/>
      <c r="AW109" s="340"/>
      <c r="AX109" s="340"/>
      <c r="AY109" s="340"/>
      <c r="AZ109" s="340"/>
      <c r="BA109" s="340"/>
      <c r="BB109" s="340"/>
      <c r="BC109" s="340"/>
      <c r="BD109" s="340"/>
      <c r="BE109" s="340"/>
      <c r="BF109" s="340"/>
      <c r="BG109" s="340"/>
      <c r="BH109" s="340"/>
      <c r="BI109" s="340"/>
      <c r="BJ109" s="340"/>
      <c r="BK109" s="340"/>
      <c r="BL109" s="340"/>
      <c r="BM109" s="340"/>
      <c r="BN109" s="340"/>
      <c r="BO109" s="340"/>
      <c r="BP109" s="340"/>
      <c r="BQ109" s="340"/>
      <c r="BR109" s="340"/>
      <c r="BS109" s="340"/>
      <c r="BT109" s="340"/>
      <c r="BU109" s="340"/>
      <c r="BV109" s="340"/>
      <c r="BW109" s="340"/>
      <c r="BX109" s="340"/>
      <c r="BY109" s="340"/>
      <c r="BZ109" s="340"/>
      <c r="CA109" s="1408"/>
      <c r="CB109" s="1408"/>
      <c r="CC109" s="1408"/>
    </row>
    <row r="110" spans="1:81" ht="20.100000000000001" customHeight="1">
      <c r="A110" s="340" t="s">
        <v>1745</v>
      </c>
    </row>
  </sheetData>
  <mergeCells count="698">
    <mergeCell ref="BS49:BT49"/>
    <mergeCell ref="BU49:CA49"/>
    <mergeCell ref="C100:I100"/>
    <mergeCell ref="J100:K100"/>
    <mergeCell ref="L100:R100"/>
    <mergeCell ref="S100:T100"/>
    <mergeCell ref="U100:AC100"/>
    <mergeCell ref="AD100:AE100"/>
    <mergeCell ref="AF100:AO100"/>
    <mergeCell ref="AP100:AQ100"/>
    <mergeCell ref="AR100:BA100"/>
    <mergeCell ref="BB100:BC100"/>
    <mergeCell ref="BD100:BM100"/>
    <mergeCell ref="BN100:BO100"/>
    <mergeCell ref="BP100:CA100"/>
    <mergeCell ref="C49:I49"/>
    <mergeCell ref="J49:K49"/>
    <mergeCell ref="L49:R49"/>
    <mergeCell ref="S49:T49"/>
    <mergeCell ref="U49:AA49"/>
    <mergeCell ref="AB49:AC49"/>
    <mergeCell ref="AD49:AK49"/>
    <mergeCell ref="AL49:AM49"/>
    <mergeCell ref="AN49:AV49"/>
    <mergeCell ref="C99:I99"/>
    <mergeCell ref="J99:K99"/>
    <mergeCell ref="L99:R99"/>
    <mergeCell ref="S99:T99"/>
    <mergeCell ref="U99:AC99"/>
    <mergeCell ref="AD99:AE99"/>
    <mergeCell ref="AF99:AO99"/>
    <mergeCell ref="AP99:AQ99"/>
    <mergeCell ref="AR99:BA99"/>
    <mergeCell ref="AF67:AQ68"/>
    <mergeCell ref="AR67:BC68"/>
    <mergeCell ref="C75:T77"/>
    <mergeCell ref="U75:AQ77"/>
    <mergeCell ref="AR75:BO77"/>
    <mergeCell ref="AD79:AE79"/>
    <mergeCell ref="AF79:AO79"/>
    <mergeCell ref="AP79:AQ79"/>
    <mergeCell ref="AW49:AX49"/>
    <mergeCell ref="AY49:BF49"/>
    <mergeCell ref="BG49:BH49"/>
    <mergeCell ref="BD67:BO68"/>
    <mergeCell ref="AR79:BA79"/>
    <mergeCell ref="BI49:BR49"/>
    <mergeCell ref="BP78:CB78"/>
    <mergeCell ref="C78:J78"/>
    <mergeCell ref="L78:S78"/>
    <mergeCell ref="U78:AD78"/>
    <mergeCell ref="AF78:AP78"/>
    <mergeCell ref="AR78:BB78"/>
    <mergeCell ref="BD78:BN78"/>
    <mergeCell ref="BP67:CC68"/>
    <mergeCell ref="C68:K69"/>
    <mergeCell ref="L69:T70"/>
    <mergeCell ref="AD48:AK48"/>
    <mergeCell ref="AL48:AM48"/>
    <mergeCell ref="AN48:AV48"/>
    <mergeCell ref="AW48:AX48"/>
    <mergeCell ref="AY48:BF48"/>
    <mergeCell ref="BG48:BH48"/>
    <mergeCell ref="BI48:BR48"/>
    <mergeCell ref="BS48:BT48"/>
    <mergeCell ref="BU48:CA48"/>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S28:T28"/>
    <mergeCell ref="U28:AA28"/>
    <mergeCell ref="AB28:AC28"/>
    <mergeCell ref="AD28:AK28"/>
    <mergeCell ref="AL28:AM28"/>
    <mergeCell ref="BU28:CA28"/>
    <mergeCell ref="AN28:AV28"/>
    <mergeCell ref="AW28:AX28"/>
    <mergeCell ref="AY28:BF28"/>
    <mergeCell ref="BG28:BH28"/>
    <mergeCell ref="BI28:BR28"/>
    <mergeCell ref="BS28:BT28"/>
    <mergeCell ref="AW29:AX29"/>
    <mergeCell ref="AY29:BF29"/>
    <mergeCell ref="BG29:BH29"/>
    <mergeCell ref="BI29:BR29"/>
    <mergeCell ref="AB30:AC30"/>
    <mergeCell ref="BS31:BT31"/>
    <mergeCell ref="BU31:CA31"/>
    <mergeCell ref="BS29:BT29"/>
    <mergeCell ref="BU29:CA29"/>
    <mergeCell ref="BU30:CA30"/>
    <mergeCell ref="BI31:BR31"/>
    <mergeCell ref="C29:I29"/>
    <mergeCell ref="J29:K29"/>
    <mergeCell ref="L29:R29"/>
    <mergeCell ref="S29:T29"/>
    <mergeCell ref="U29:AA29"/>
    <mergeCell ref="AB29:AC29"/>
    <mergeCell ref="AD29:AK29"/>
    <mergeCell ref="AL29:AM29"/>
    <mergeCell ref="AN29:AV29"/>
    <mergeCell ref="C28:I28"/>
    <mergeCell ref="J28:K28"/>
    <mergeCell ref="L28:R28"/>
    <mergeCell ref="AD33:AK33"/>
    <mergeCell ref="AL33:AM33"/>
    <mergeCell ref="AL31:AM31"/>
    <mergeCell ref="BI30:BR30"/>
    <mergeCell ref="BS30:BT30"/>
    <mergeCell ref="C31:I31"/>
    <mergeCell ref="J31:K31"/>
    <mergeCell ref="L31:R31"/>
    <mergeCell ref="S31:T31"/>
    <mergeCell ref="U31:AA31"/>
    <mergeCell ref="AB31:AC31"/>
    <mergeCell ref="AD31:AK31"/>
    <mergeCell ref="AD30:AK30"/>
    <mergeCell ref="AL30:AM30"/>
    <mergeCell ref="AN30:AV30"/>
    <mergeCell ref="AW30:AX30"/>
    <mergeCell ref="AY30:BF30"/>
    <mergeCell ref="BG30:BH30"/>
    <mergeCell ref="C30:I30"/>
    <mergeCell ref="J30:K30"/>
    <mergeCell ref="L30:R30"/>
    <mergeCell ref="S30:T30"/>
    <mergeCell ref="U30:AA30"/>
    <mergeCell ref="AN31:AV31"/>
    <mergeCell ref="AW31:AX31"/>
    <mergeCell ref="AY31:BF31"/>
    <mergeCell ref="BG31:BH31"/>
    <mergeCell ref="AW34:AX34"/>
    <mergeCell ref="AY34:BF34"/>
    <mergeCell ref="BG34:BH34"/>
    <mergeCell ref="AB33:AC33"/>
    <mergeCell ref="BI34:BR34"/>
    <mergeCell ref="BS34:BT34"/>
    <mergeCell ref="BU34:CA34"/>
    <mergeCell ref="BU33:CA33"/>
    <mergeCell ref="C34:I34"/>
    <mergeCell ref="J34:K34"/>
    <mergeCell ref="L34:R34"/>
    <mergeCell ref="S34:T34"/>
    <mergeCell ref="U34:AA34"/>
    <mergeCell ref="AB34:AC34"/>
    <mergeCell ref="AD34:AK34"/>
    <mergeCell ref="AL34:AM34"/>
    <mergeCell ref="AN34:AV34"/>
    <mergeCell ref="AN33:AV33"/>
    <mergeCell ref="AW33:AX33"/>
    <mergeCell ref="AY33:BF33"/>
    <mergeCell ref="BG33:BH33"/>
    <mergeCell ref="BI33:BR33"/>
    <mergeCell ref="BS33:BT33"/>
    <mergeCell ref="C33:I33"/>
    <mergeCell ref="J33:K33"/>
    <mergeCell ref="L33:R33"/>
    <mergeCell ref="S33:T33"/>
    <mergeCell ref="U33:AA33"/>
    <mergeCell ref="C36:I36"/>
    <mergeCell ref="J36:K36"/>
    <mergeCell ref="L36:R36"/>
    <mergeCell ref="S36:T36"/>
    <mergeCell ref="U36:AA36"/>
    <mergeCell ref="AB36:AC36"/>
    <mergeCell ref="AD36:AK36"/>
    <mergeCell ref="AD35:AK35"/>
    <mergeCell ref="AL35:AM35"/>
    <mergeCell ref="C35:I35"/>
    <mergeCell ref="J35:K35"/>
    <mergeCell ref="L35:R35"/>
    <mergeCell ref="S35:T35"/>
    <mergeCell ref="U35:AA35"/>
    <mergeCell ref="AB35:AC35"/>
    <mergeCell ref="S38:T38"/>
    <mergeCell ref="U38:AA38"/>
    <mergeCell ref="AB38:AC38"/>
    <mergeCell ref="AD38:AK38"/>
    <mergeCell ref="AL38:AM38"/>
    <mergeCell ref="AL36:AM36"/>
    <mergeCell ref="BI35:BR35"/>
    <mergeCell ref="BS35:BT35"/>
    <mergeCell ref="BU35:CA35"/>
    <mergeCell ref="AN35:AV35"/>
    <mergeCell ref="AW35:AX35"/>
    <mergeCell ref="AY35:BF35"/>
    <mergeCell ref="BG35:BH35"/>
    <mergeCell ref="BS36:BT36"/>
    <mergeCell ref="BU36:CA36"/>
    <mergeCell ref="AN36:AV36"/>
    <mergeCell ref="AW36:AX36"/>
    <mergeCell ref="AY36:BF36"/>
    <mergeCell ref="BG36:BH36"/>
    <mergeCell ref="BI36:BR36"/>
    <mergeCell ref="BU38:CA38"/>
    <mergeCell ref="AN38:AV38"/>
    <mergeCell ref="AW38:AX38"/>
    <mergeCell ref="AY38:BF38"/>
    <mergeCell ref="AW39:AX39"/>
    <mergeCell ref="AY39:BF39"/>
    <mergeCell ref="BG39:BH39"/>
    <mergeCell ref="BI39:BR39"/>
    <mergeCell ref="AB40:AC40"/>
    <mergeCell ref="BS41:BT41"/>
    <mergeCell ref="BU41:CA41"/>
    <mergeCell ref="BS39:BT39"/>
    <mergeCell ref="BU39:CA39"/>
    <mergeCell ref="BU40:CA40"/>
    <mergeCell ref="BI41:BR41"/>
    <mergeCell ref="C39:I39"/>
    <mergeCell ref="J39:K39"/>
    <mergeCell ref="L39:R39"/>
    <mergeCell ref="S39:T39"/>
    <mergeCell ref="U39:AA39"/>
    <mergeCell ref="AB39:AC39"/>
    <mergeCell ref="AD39:AK39"/>
    <mergeCell ref="AL39:AM39"/>
    <mergeCell ref="AN39:AV39"/>
    <mergeCell ref="BG38:BH38"/>
    <mergeCell ref="BI38:BR38"/>
    <mergeCell ref="BS38:BT38"/>
    <mergeCell ref="C38:I38"/>
    <mergeCell ref="J38:K38"/>
    <mergeCell ref="L38:R38"/>
    <mergeCell ref="AD43:AK43"/>
    <mergeCell ref="AL43:AM43"/>
    <mergeCell ref="AL41:AM41"/>
    <mergeCell ref="BI40:BR40"/>
    <mergeCell ref="BS40:BT40"/>
    <mergeCell ref="C41:I41"/>
    <mergeCell ref="J41:K41"/>
    <mergeCell ref="L41:R41"/>
    <mergeCell ref="S41:T41"/>
    <mergeCell ref="U41:AA41"/>
    <mergeCell ref="AB41:AC41"/>
    <mergeCell ref="AD41:AK41"/>
    <mergeCell ref="AD40:AK40"/>
    <mergeCell ref="AL40:AM40"/>
    <mergeCell ref="AN40:AV40"/>
    <mergeCell ref="AW40:AX40"/>
    <mergeCell ref="AY40:BF40"/>
    <mergeCell ref="BG40:BH40"/>
    <mergeCell ref="C40:I40"/>
    <mergeCell ref="J40:K40"/>
    <mergeCell ref="L40:R40"/>
    <mergeCell ref="S40:T40"/>
    <mergeCell ref="U40:AA40"/>
    <mergeCell ref="AN41:AV41"/>
    <mergeCell ref="AW41:AX41"/>
    <mergeCell ref="AY41:BF41"/>
    <mergeCell ref="BG41:BH41"/>
    <mergeCell ref="AW44:AX44"/>
    <mergeCell ref="AY44:BF44"/>
    <mergeCell ref="BG44:BH44"/>
    <mergeCell ref="BI44:BR44"/>
    <mergeCell ref="BS44:BT44"/>
    <mergeCell ref="BU44:CA44"/>
    <mergeCell ref="BU43:CA43"/>
    <mergeCell ref="C44:I44"/>
    <mergeCell ref="J44:K44"/>
    <mergeCell ref="L44:R44"/>
    <mergeCell ref="S44:T44"/>
    <mergeCell ref="U44:AA44"/>
    <mergeCell ref="AB44:AC44"/>
    <mergeCell ref="AD44:AK44"/>
    <mergeCell ref="AL44:AM44"/>
    <mergeCell ref="AN44:AV44"/>
    <mergeCell ref="AN43:AV43"/>
    <mergeCell ref="AW43:AX43"/>
    <mergeCell ref="AY43:BF43"/>
    <mergeCell ref="BG43:BH43"/>
    <mergeCell ref="BI43:BR43"/>
    <mergeCell ref="BS43:BT43"/>
    <mergeCell ref="C43:I43"/>
    <mergeCell ref="J43:K43"/>
    <mergeCell ref="L43:R43"/>
    <mergeCell ref="S43:T43"/>
    <mergeCell ref="U43:AA43"/>
    <mergeCell ref="AB43:AC43"/>
    <mergeCell ref="BI45:BR45"/>
    <mergeCell ref="BS45:BT45"/>
    <mergeCell ref="BU45:CA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5:I45"/>
    <mergeCell ref="J45:K45"/>
    <mergeCell ref="L45:R45"/>
    <mergeCell ref="S45:T45"/>
    <mergeCell ref="U45:AA45"/>
    <mergeCell ref="AB45:AC45"/>
    <mergeCell ref="BS46:BT46"/>
    <mergeCell ref="BU46:CA46"/>
    <mergeCell ref="C54:J54"/>
    <mergeCell ref="L54:S54"/>
    <mergeCell ref="U54:AB54"/>
    <mergeCell ref="AD54:AL54"/>
    <mergeCell ref="AN54:AW54"/>
    <mergeCell ref="AY54:BG54"/>
    <mergeCell ref="BI54:BS54"/>
    <mergeCell ref="BU54:CB54"/>
    <mergeCell ref="AL46:AM46"/>
    <mergeCell ref="AN46:AV46"/>
    <mergeCell ref="AW46:AX46"/>
    <mergeCell ref="AY46:BF46"/>
    <mergeCell ref="BG46:BH46"/>
    <mergeCell ref="BI46:BR46"/>
    <mergeCell ref="C48:I48"/>
    <mergeCell ref="J48:K48"/>
    <mergeCell ref="L48:R48"/>
    <mergeCell ref="S48:T48"/>
    <mergeCell ref="U48:AA48"/>
    <mergeCell ref="AB48:AC48"/>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9:AQ70"/>
    <mergeCell ref="BP69:CC70"/>
    <mergeCell ref="C70:K71"/>
    <mergeCell ref="AF71:AQ72"/>
    <mergeCell ref="BP71:CC72"/>
    <mergeCell ref="BP75:CC77"/>
    <mergeCell ref="AP81:AQ81"/>
    <mergeCell ref="AR81:BA81"/>
    <mergeCell ref="BB79:BC79"/>
    <mergeCell ref="BD79:BM79"/>
    <mergeCell ref="BN79:BO79"/>
    <mergeCell ref="BP79:CA79"/>
    <mergeCell ref="C80:I80"/>
    <mergeCell ref="J80:K80"/>
    <mergeCell ref="L80:R80"/>
    <mergeCell ref="S80:T80"/>
    <mergeCell ref="U80:AC80"/>
    <mergeCell ref="AD80:AE80"/>
    <mergeCell ref="BP80:CA80"/>
    <mergeCell ref="AF80:AO80"/>
    <mergeCell ref="AP80:AQ80"/>
    <mergeCell ref="AR80:BA80"/>
    <mergeCell ref="BB80:BC80"/>
    <mergeCell ref="BD80:BM80"/>
    <mergeCell ref="BD84:BM84"/>
    <mergeCell ref="BN80:BO80"/>
    <mergeCell ref="C79:I79"/>
    <mergeCell ref="J79:K79"/>
    <mergeCell ref="L79:R79"/>
    <mergeCell ref="S79:T79"/>
    <mergeCell ref="U79:AC79"/>
    <mergeCell ref="BB81:BC81"/>
    <mergeCell ref="BD81:BM81"/>
    <mergeCell ref="BN81:BO81"/>
    <mergeCell ref="BN84:BO84"/>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S81:T81"/>
    <mergeCell ref="U81:AC81"/>
    <mergeCell ref="AD81:AE81"/>
    <mergeCell ref="AF81:AO81"/>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AD84:AE84"/>
    <mergeCell ref="AF84:AO84"/>
    <mergeCell ref="AP84:AQ84"/>
    <mergeCell ref="AR84:BA84"/>
    <mergeCell ref="BB84:BC84"/>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S89:T89"/>
    <mergeCell ref="U89:AC89"/>
    <mergeCell ref="AD89:AE89"/>
    <mergeCell ref="AF89:AO89"/>
    <mergeCell ref="AP89:AQ89"/>
    <mergeCell ref="AR89:BA89"/>
    <mergeCell ref="BB86:BC86"/>
    <mergeCell ref="BD86:BM86"/>
    <mergeCell ref="BN86:BO86"/>
    <mergeCell ref="AD91:AE91"/>
    <mergeCell ref="AF91:AO91"/>
    <mergeCell ref="AP91:AQ91"/>
    <mergeCell ref="AR91:BA91"/>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BN97:BO97"/>
    <mergeCell ref="C97:I97"/>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BB94:BC94"/>
    <mergeCell ref="BD94:BM94"/>
    <mergeCell ref="BN94:BO94"/>
    <mergeCell ref="BP94:CA94"/>
    <mergeCell ref="C95:I95"/>
    <mergeCell ref="J95:K95"/>
    <mergeCell ref="L95:R95"/>
    <mergeCell ref="S95:T95"/>
    <mergeCell ref="U95:AC95"/>
    <mergeCell ref="AD95:AE95"/>
    <mergeCell ref="C94:I94"/>
    <mergeCell ref="J94:K94"/>
    <mergeCell ref="L94:R94"/>
    <mergeCell ref="S94:T94"/>
    <mergeCell ref="U94:AC94"/>
    <mergeCell ref="AD94:AE94"/>
    <mergeCell ref="AF94:AO94"/>
    <mergeCell ref="AP94:AQ94"/>
    <mergeCell ref="AR94:BA94"/>
    <mergeCell ref="J97:K97"/>
    <mergeCell ref="L97:R97"/>
    <mergeCell ref="S97:T97"/>
    <mergeCell ref="U97:AC97"/>
    <mergeCell ref="AD97:AE97"/>
    <mergeCell ref="BP95:CA95"/>
    <mergeCell ref="C96:I96"/>
    <mergeCell ref="J96:K96"/>
    <mergeCell ref="L96:R96"/>
    <mergeCell ref="S96:T96"/>
    <mergeCell ref="U96:AC96"/>
    <mergeCell ref="AD96:AE96"/>
    <mergeCell ref="AF96:AO96"/>
    <mergeCell ref="AP96:AQ96"/>
    <mergeCell ref="AR96:BA96"/>
    <mergeCell ref="AF95:AO95"/>
    <mergeCell ref="AP95:AQ95"/>
    <mergeCell ref="AR95:BA95"/>
    <mergeCell ref="BB95:BC95"/>
    <mergeCell ref="BD95:BM95"/>
    <mergeCell ref="BN95:BO95"/>
    <mergeCell ref="BP97:CA97"/>
    <mergeCell ref="BP96:CA96"/>
    <mergeCell ref="BD97:BM97"/>
    <mergeCell ref="BS51:BT51"/>
    <mergeCell ref="BU51:CA51"/>
    <mergeCell ref="C102:I102"/>
    <mergeCell ref="J102:K102"/>
    <mergeCell ref="J101:K101"/>
    <mergeCell ref="L101:R101"/>
    <mergeCell ref="S101:T101"/>
    <mergeCell ref="U101:AC101"/>
    <mergeCell ref="AD101:AE101"/>
    <mergeCell ref="AF101:AO101"/>
    <mergeCell ref="AP101:AQ101"/>
    <mergeCell ref="AR101:BA101"/>
    <mergeCell ref="BB99:BC99"/>
    <mergeCell ref="BD99:BM99"/>
    <mergeCell ref="BN99:BO99"/>
    <mergeCell ref="BP99:CA99"/>
    <mergeCell ref="BB101:BC101"/>
    <mergeCell ref="BD101:BM101"/>
    <mergeCell ref="BN101:BO101"/>
    <mergeCell ref="BP101:CA101"/>
    <mergeCell ref="AF97:AO97"/>
    <mergeCell ref="AP97:AQ97"/>
    <mergeCell ref="AR97:BA97"/>
    <mergeCell ref="BB97:BC97"/>
    <mergeCell ref="BD102:BM102"/>
    <mergeCell ref="BB96:BC96"/>
    <mergeCell ref="BD96:BM96"/>
    <mergeCell ref="BN96:BO96"/>
    <mergeCell ref="CA109:CC109"/>
    <mergeCell ref="BU50:CA50"/>
    <mergeCell ref="C50:I50"/>
    <mergeCell ref="J50:K50"/>
    <mergeCell ref="L50:R50"/>
    <mergeCell ref="S50:T50"/>
    <mergeCell ref="U50:AA50"/>
    <mergeCell ref="AB50:AC50"/>
    <mergeCell ref="AD50:AK50"/>
    <mergeCell ref="AL50:AM50"/>
    <mergeCell ref="AN50:AV50"/>
    <mergeCell ref="AW50:AX50"/>
    <mergeCell ref="AY50:BF50"/>
    <mergeCell ref="BG50:BH50"/>
    <mergeCell ref="BI50:BR50"/>
    <mergeCell ref="BS50:BT50"/>
    <mergeCell ref="AW51:AX51"/>
    <mergeCell ref="AY51:BF51"/>
    <mergeCell ref="BG51:BH51"/>
    <mergeCell ref="BI51:BR51"/>
    <mergeCell ref="AB53:AC53"/>
    <mergeCell ref="AD53:AK53"/>
    <mergeCell ref="AL53:AM53"/>
    <mergeCell ref="AN53:AV53"/>
    <mergeCell ref="BN102:BO102"/>
    <mergeCell ref="BP102:CA102"/>
    <mergeCell ref="C51:I51"/>
    <mergeCell ref="J51:K51"/>
    <mergeCell ref="L51:R51"/>
    <mergeCell ref="S51:T51"/>
    <mergeCell ref="U51:AA51"/>
    <mergeCell ref="AB51:AC51"/>
    <mergeCell ref="AD51:AK51"/>
    <mergeCell ref="AL51:AM51"/>
    <mergeCell ref="AN51:AV51"/>
    <mergeCell ref="C101:I101"/>
    <mergeCell ref="L102:R102"/>
    <mergeCell ref="S102:T102"/>
    <mergeCell ref="U102:AC102"/>
    <mergeCell ref="AD102:AE102"/>
    <mergeCell ref="AF102:AO102"/>
    <mergeCell ref="AP102:AQ102"/>
    <mergeCell ref="AR102:BA102"/>
    <mergeCell ref="BB102:BC102"/>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907" t="s">
        <v>1764</v>
      </c>
    </row>
    <row r="2" spans="1:14" s="157" customFormat="1" ht="15" customHeight="1">
      <c r="A2" s="1122" t="s">
        <v>133</v>
      </c>
      <c r="B2" s="1122"/>
      <c r="C2" s="1122"/>
      <c r="D2" s="1122"/>
      <c r="E2" s="1122"/>
      <c r="F2" s="1122"/>
      <c r="G2" s="1122"/>
      <c r="H2" s="1122" t="s">
        <v>133</v>
      </c>
      <c r="I2" s="1122"/>
      <c r="J2" s="1122"/>
      <c r="K2" s="1122"/>
      <c r="L2" s="1122"/>
      <c r="M2" s="1122"/>
      <c r="N2" s="1122"/>
    </row>
    <row r="3" spans="1:14" s="157" customFormat="1" ht="15" customHeight="1">
      <c r="A3" s="1122" t="s">
        <v>1237</v>
      </c>
      <c r="B3" s="1122"/>
      <c r="C3" s="1122"/>
      <c r="D3" s="1122"/>
      <c r="E3" s="1122"/>
      <c r="F3" s="1122"/>
      <c r="G3" s="1122"/>
      <c r="H3" s="1122" t="s">
        <v>1237</v>
      </c>
      <c r="I3" s="1122"/>
      <c r="J3" s="1122"/>
      <c r="K3" s="1122"/>
      <c r="L3" s="1122"/>
      <c r="M3" s="1122"/>
      <c r="N3" s="1122"/>
    </row>
    <row r="4" spans="1:14" s="157" customFormat="1" ht="15" customHeight="1">
      <c r="A4" s="1415" t="s">
        <v>174</v>
      </c>
      <c r="B4" s="1415"/>
      <c r="C4" s="1415"/>
      <c r="D4" s="1415"/>
      <c r="E4" s="1415"/>
      <c r="F4" s="1415"/>
      <c r="G4" s="1415"/>
      <c r="H4" s="1415" t="s">
        <v>174</v>
      </c>
      <c r="I4" s="1415"/>
      <c r="J4" s="1415"/>
      <c r="K4" s="1415"/>
      <c r="L4" s="1415"/>
      <c r="M4" s="1415"/>
      <c r="N4" s="1415"/>
    </row>
    <row r="5" spans="1:14" s="157" customFormat="1" ht="20.100000000000001" customHeight="1">
      <c r="A5" s="1371" t="s">
        <v>345</v>
      </c>
      <c r="B5" s="1371"/>
      <c r="C5" s="1371"/>
      <c r="D5" s="1123"/>
      <c r="E5" s="1371"/>
      <c r="F5" s="1371"/>
      <c r="G5" s="1371"/>
      <c r="H5" s="1371" t="s">
        <v>345</v>
      </c>
      <c r="I5" s="1371"/>
      <c r="J5" s="1371"/>
      <c r="K5" s="1371"/>
      <c r="L5" s="1371"/>
      <c r="M5" s="1371"/>
      <c r="N5" s="1371"/>
    </row>
    <row r="6" spans="1:14" s="157" customFormat="1" ht="6" customHeight="1">
      <c r="A6" s="1112" t="s">
        <v>43</v>
      </c>
      <c r="B6" s="1113"/>
      <c r="C6" s="1377" t="s">
        <v>149</v>
      </c>
      <c r="D6" s="1417" t="s">
        <v>249</v>
      </c>
      <c r="E6" s="889" t="s">
        <v>712</v>
      </c>
      <c r="F6" s="1105" t="s">
        <v>301</v>
      </c>
      <c r="G6" s="888" t="s">
        <v>712</v>
      </c>
      <c r="H6" s="1112" t="s">
        <v>43</v>
      </c>
      <c r="I6" s="1113"/>
      <c r="J6" s="1417" t="s">
        <v>149</v>
      </c>
      <c r="K6" s="1417" t="s">
        <v>249</v>
      </c>
      <c r="L6" s="158" t="s">
        <v>712</v>
      </c>
      <c r="M6" s="1105" t="s">
        <v>301</v>
      </c>
      <c r="N6" s="888" t="s">
        <v>712</v>
      </c>
    </row>
    <row r="7" spans="1:14" s="157" customFormat="1" ht="6" customHeight="1">
      <c r="A7" s="1373"/>
      <c r="B7" s="1115"/>
      <c r="C7" s="1146"/>
      <c r="D7" s="1144"/>
      <c r="E7" s="885"/>
      <c r="F7" s="1144"/>
      <c r="G7" s="884"/>
      <c r="H7" s="1373"/>
      <c r="I7" s="1115"/>
      <c r="J7" s="1144"/>
      <c r="K7" s="1144"/>
      <c r="L7" s="890"/>
      <c r="M7" s="1144"/>
      <c r="N7" s="884"/>
    </row>
    <row r="8" spans="1:14" s="157" customFormat="1" ht="6" customHeight="1">
      <c r="A8" s="1373"/>
      <c r="B8" s="1115"/>
      <c r="C8" s="1146"/>
      <c r="D8" s="1144"/>
      <c r="E8" s="885"/>
      <c r="F8" s="1144"/>
      <c r="G8" s="884"/>
      <c r="H8" s="1373"/>
      <c r="I8" s="1115"/>
      <c r="J8" s="1144"/>
      <c r="K8" s="1144"/>
      <c r="L8" s="890"/>
      <c r="M8" s="1144"/>
      <c r="N8" s="884"/>
    </row>
    <row r="9" spans="1:14" s="157" customFormat="1" ht="6" customHeight="1">
      <c r="A9" s="1373"/>
      <c r="B9" s="1115"/>
      <c r="C9" s="1146"/>
      <c r="D9" s="1144"/>
      <c r="E9" s="885"/>
      <c r="F9" s="1144"/>
      <c r="G9" s="884"/>
      <c r="H9" s="1373"/>
      <c r="I9" s="1115"/>
      <c r="J9" s="1144"/>
      <c r="K9" s="1144"/>
      <c r="L9" s="890"/>
      <c r="M9" s="1144"/>
      <c r="N9" s="884"/>
    </row>
    <row r="10" spans="1:14" s="157" customFormat="1" ht="6" customHeight="1">
      <c r="A10" s="1373"/>
      <c r="B10" s="1115"/>
      <c r="C10" s="1146"/>
      <c r="D10" s="1144"/>
      <c r="E10" s="885"/>
      <c r="F10" s="1144"/>
      <c r="G10" s="884"/>
      <c r="H10" s="1373"/>
      <c r="I10" s="1115"/>
      <c r="J10" s="1144"/>
      <c r="K10" s="1144"/>
      <c r="L10" s="890"/>
      <c r="M10" s="1144"/>
      <c r="N10" s="884"/>
    </row>
    <row r="11" spans="1:14" s="157" customFormat="1" ht="6" customHeight="1">
      <c r="A11" s="1373"/>
      <c r="B11" s="1115"/>
      <c r="C11" s="1146"/>
      <c r="D11" s="1144"/>
      <c r="E11" s="1367" t="s">
        <v>438</v>
      </c>
      <c r="F11" s="1144"/>
      <c r="G11" s="1366" t="s">
        <v>1238</v>
      </c>
      <c r="H11" s="1373"/>
      <c r="I11" s="1115"/>
      <c r="J11" s="1144"/>
      <c r="K11" s="1144"/>
      <c r="L11" s="1378" t="s">
        <v>438</v>
      </c>
      <c r="M11" s="1144"/>
      <c r="N11" s="1366" t="s">
        <v>1238</v>
      </c>
    </row>
    <row r="12" spans="1:14" s="157" customFormat="1" ht="6" customHeight="1">
      <c r="A12" s="1373"/>
      <c r="B12" s="1115"/>
      <c r="C12" s="1146"/>
      <c r="D12" s="1144"/>
      <c r="E12" s="1367"/>
      <c r="F12" s="1144"/>
      <c r="G12" s="1366"/>
      <c r="H12" s="1373"/>
      <c r="I12" s="1115"/>
      <c r="J12" s="1144"/>
      <c r="K12" s="1144"/>
      <c r="L12" s="1378"/>
      <c r="M12" s="1144"/>
      <c r="N12" s="1366"/>
    </row>
    <row r="13" spans="1:14" s="157" customFormat="1" ht="6" customHeight="1">
      <c r="A13" s="1373"/>
      <c r="B13" s="1115"/>
      <c r="C13" s="1146"/>
      <c r="D13" s="1144"/>
      <c r="E13" s="1367" t="s">
        <v>831</v>
      </c>
      <c r="F13" s="1144"/>
      <c r="G13" s="1366"/>
      <c r="H13" s="1373"/>
      <c r="I13" s="1115"/>
      <c r="J13" s="1144"/>
      <c r="K13" s="1144"/>
      <c r="L13" s="1378" t="s">
        <v>831</v>
      </c>
      <c r="M13" s="1144"/>
      <c r="N13" s="1366"/>
    </row>
    <row r="14" spans="1:14" s="157" customFormat="1" ht="6" customHeight="1">
      <c r="A14" s="1373"/>
      <c r="B14" s="1115"/>
      <c r="C14" s="1146"/>
      <c r="D14" s="1144"/>
      <c r="E14" s="1367"/>
      <c r="F14" s="1144"/>
      <c r="G14" s="1366" t="s">
        <v>547</v>
      </c>
      <c r="H14" s="1373"/>
      <c r="I14" s="1115"/>
      <c r="J14" s="1144"/>
      <c r="K14" s="1144"/>
      <c r="L14" s="1378"/>
      <c r="M14" s="1144"/>
      <c r="N14" s="1366" t="s">
        <v>547</v>
      </c>
    </row>
    <row r="15" spans="1:14" s="157" customFormat="1" ht="6" customHeight="1">
      <c r="A15" s="1373"/>
      <c r="B15" s="1115"/>
      <c r="C15" s="1146"/>
      <c r="D15" s="1144"/>
      <c r="E15" s="1367" t="s">
        <v>439</v>
      </c>
      <c r="F15" s="1144"/>
      <c r="G15" s="1366"/>
      <c r="H15" s="1373"/>
      <c r="I15" s="1115"/>
      <c r="J15" s="1144"/>
      <c r="K15" s="1144"/>
      <c r="L15" s="1378" t="s">
        <v>439</v>
      </c>
      <c r="M15" s="1144"/>
      <c r="N15" s="1366"/>
    </row>
    <row r="16" spans="1:14" s="157" customFormat="1" ht="6" customHeight="1">
      <c r="A16" s="1373"/>
      <c r="B16" s="1115"/>
      <c r="C16" s="1146"/>
      <c r="D16" s="1144"/>
      <c r="E16" s="1367"/>
      <c r="F16" s="1144"/>
      <c r="G16" s="884"/>
      <c r="H16" s="1373"/>
      <c r="I16" s="1115"/>
      <c r="J16" s="1144"/>
      <c r="K16" s="1144"/>
      <c r="L16" s="1378"/>
      <c r="M16" s="1144"/>
      <c r="N16" s="884"/>
    </row>
    <row r="17" spans="1:15" s="157" customFormat="1" ht="6" customHeight="1">
      <c r="A17" s="1373"/>
      <c r="B17" s="1115"/>
      <c r="C17" s="1146"/>
      <c r="D17" s="1144"/>
      <c r="E17" s="1367"/>
      <c r="F17" s="1144"/>
      <c r="G17" s="884"/>
      <c r="H17" s="1373"/>
      <c r="I17" s="1115"/>
      <c r="J17" s="1144"/>
      <c r="K17" s="1144"/>
      <c r="L17" s="1378"/>
      <c r="M17" s="1144"/>
      <c r="N17" s="884"/>
    </row>
    <row r="18" spans="1:15" s="157" customFormat="1" ht="6" customHeight="1">
      <c r="A18" s="1373"/>
      <c r="B18" s="1115"/>
      <c r="C18" s="1146"/>
      <c r="D18" s="1144"/>
      <c r="E18" s="1367"/>
      <c r="F18" s="1144"/>
      <c r="G18" s="884"/>
      <c r="H18" s="1373"/>
      <c r="I18" s="1115"/>
      <c r="J18" s="1144"/>
      <c r="K18" s="1144"/>
      <c r="L18" s="1378"/>
      <c r="M18" s="1144"/>
      <c r="N18" s="884"/>
    </row>
    <row r="19" spans="1:15" s="157" customFormat="1" ht="6" customHeight="1">
      <c r="A19" s="1373"/>
      <c r="B19" s="1115"/>
      <c r="C19" s="1146"/>
      <c r="D19" s="1144"/>
      <c r="E19" s="885"/>
      <c r="F19" s="1144"/>
      <c r="G19" s="884"/>
      <c r="H19" s="1373"/>
      <c r="I19" s="1115"/>
      <c r="J19" s="1144"/>
      <c r="K19" s="1144"/>
      <c r="L19" s="890"/>
      <c r="M19" s="1144"/>
      <c r="N19" s="884"/>
    </row>
    <row r="20" spans="1:15" s="157" customFormat="1" ht="6" customHeight="1">
      <c r="A20" s="1373"/>
      <c r="B20" s="1115"/>
      <c r="C20" s="1146"/>
      <c r="D20" s="1144"/>
      <c r="E20" s="885"/>
      <c r="F20" s="1144"/>
      <c r="G20" s="884"/>
      <c r="H20" s="1373"/>
      <c r="I20" s="1115"/>
      <c r="J20" s="1144"/>
      <c r="K20" s="1144"/>
      <c r="L20" s="890"/>
      <c r="M20" s="1144"/>
      <c r="N20" s="884"/>
    </row>
    <row r="21" spans="1:15" s="157" customFormat="1" ht="6" customHeight="1">
      <c r="A21" s="1373"/>
      <c r="B21" s="1115"/>
      <c r="C21" s="1147"/>
      <c r="D21" s="1145"/>
      <c r="E21" s="169"/>
      <c r="F21" s="1145"/>
      <c r="G21" s="160"/>
      <c r="H21" s="1373"/>
      <c r="I21" s="1115"/>
      <c r="J21" s="1145"/>
      <c r="K21" s="1145"/>
      <c r="L21" s="159"/>
      <c r="M21" s="1145"/>
      <c r="N21" s="160"/>
    </row>
    <row r="22" spans="1:15" s="157" customFormat="1" ht="18" customHeight="1">
      <c r="A22" s="1117"/>
      <c r="B22" s="1118"/>
      <c r="C22" s="1120" t="s">
        <v>182</v>
      </c>
      <c r="D22" s="1117"/>
      <c r="E22" s="170">
        <v>1000</v>
      </c>
      <c r="F22" s="1119" t="s">
        <v>318</v>
      </c>
      <c r="G22" s="1120"/>
      <c r="H22" s="1117"/>
      <c r="I22" s="1118"/>
      <c r="J22" s="1120" t="s">
        <v>182</v>
      </c>
      <c r="K22" s="1120"/>
      <c r="L22" s="170">
        <v>1000</v>
      </c>
      <c r="M22" s="1119" t="s">
        <v>318</v>
      </c>
      <c r="N22" s="1120"/>
    </row>
    <row r="23" spans="1:15" s="157" customFormat="1" ht="30.95" customHeight="1">
      <c r="A23" s="1416" t="s">
        <v>228</v>
      </c>
      <c r="B23" s="1416"/>
      <c r="C23" s="1416"/>
      <c r="D23" s="1416"/>
      <c r="E23" s="1416"/>
      <c r="F23" s="1416"/>
      <c r="G23" s="1416"/>
      <c r="H23" s="1416" t="s">
        <v>785</v>
      </c>
      <c r="I23" s="1416"/>
      <c r="J23" s="1416"/>
      <c r="K23" s="1416"/>
      <c r="L23" s="1416"/>
      <c r="M23" s="1416"/>
      <c r="N23" s="1416"/>
    </row>
    <row r="24" spans="1:15" s="157" customFormat="1" ht="18.95" customHeight="1">
      <c r="A24" s="161">
        <v>2017</v>
      </c>
      <c r="B24" s="162" t="s">
        <v>276</v>
      </c>
      <c r="C24" s="171">
        <v>22973</v>
      </c>
      <c r="D24" s="171">
        <v>5517939</v>
      </c>
      <c r="E24" s="171">
        <v>8416389</v>
      </c>
      <c r="F24" s="172">
        <v>283342.90000000002</v>
      </c>
      <c r="G24" s="172">
        <v>1788965.7</v>
      </c>
      <c r="H24" s="161">
        <v>2017</v>
      </c>
      <c r="I24" s="162" t="s">
        <v>276</v>
      </c>
      <c r="J24" s="171">
        <v>65</v>
      </c>
      <c r="K24" s="171">
        <v>10689</v>
      </c>
      <c r="L24" s="171">
        <v>16607</v>
      </c>
      <c r="M24" s="172">
        <v>590.1</v>
      </c>
      <c r="N24" s="172">
        <v>3265.4</v>
      </c>
    </row>
    <row r="25" spans="1:15" s="157" customFormat="1" ht="11.45" customHeight="1">
      <c r="A25" s="161">
        <v>2018</v>
      </c>
      <c r="B25" s="162" t="s">
        <v>276</v>
      </c>
      <c r="C25" s="171">
        <v>23242</v>
      </c>
      <c r="D25" s="171">
        <v>5662168</v>
      </c>
      <c r="E25" s="171">
        <v>8578266</v>
      </c>
      <c r="F25" s="172">
        <v>297910.7</v>
      </c>
      <c r="G25" s="172">
        <v>1830936.2</v>
      </c>
      <c r="H25" s="161">
        <v>2018</v>
      </c>
      <c r="I25" s="162" t="s">
        <v>276</v>
      </c>
      <c r="J25" s="171">
        <v>65</v>
      </c>
      <c r="K25" s="171">
        <v>10907</v>
      </c>
      <c r="L25" s="171">
        <v>16753</v>
      </c>
      <c r="M25" s="172">
        <v>614.29999999999995</v>
      </c>
      <c r="N25" s="172">
        <v>3358</v>
      </c>
      <c r="O25" s="903"/>
    </row>
    <row r="26" spans="1:15" s="157" customFormat="1" ht="16.7" customHeight="1">
      <c r="A26" s="161">
        <v>2018</v>
      </c>
      <c r="B26" s="164" t="s">
        <v>702</v>
      </c>
      <c r="C26" s="171">
        <v>23279</v>
      </c>
      <c r="D26" s="171">
        <v>5680477</v>
      </c>
      <c r="E26" s="171">
        <v>720712</v>
      </c>
      <c r="F26" s="172">
        <v>24409.3</v>
      </c>
      <c r="G26" s="172">
        <v>151706</v>
      </c>
      <c r="H26" s="161">
        <v>2018</v>
      </c>
      <c r="I26" s="164" t="s">
        <v>702</v>
      </c>
      <c r="J26" s="171">
        <v>65</v>
      </c>
      <c r="K26" s="171">
        <v>10942</v>
      </c>
      <c r="L26" s="171">
        <v>1410</v>
      </c>
      <c r="M26" s="172">
        <v>47</v>
      </c>
      <c r="N26" s="172">
        <v>319.39999999999998</v>
      </c>
      <c r="O26" s="903"/>
    </row>
    <row r="27" spans="1:15" s="157" customFormat="1" ht="11.45" customHeight="1">
      <c r="A27" s="161"/>
      <c r="B27" s="164" t="s">
        <v>217</v>
      </c>
      <c r="C27" s="171">
        <v>23267</v>
      </c>
      <c r="D27" s="171">
        <v>5706479</v>
      </c>
      <c r="E27" s="171">
        <v>706096</v>
      </c>
      <c r="F27" s="172">
        <v>23218.9</v>
      </c>
      <c r="G27" s="172">
        <v>145824.79999999999</v>
      </c>
      <c r="H27" s="161"/>
      <c r="I27" s="164" t="s">
        <v>217</v>
      </c>
      <c r="J27" s="171">
        <v>65</v>
      </c>
      <c r="K27" s="171">
        <v>10962</v>
      </c>
      <c r="L27" s="171">
        <v>1419</v>
      </c>
      <c r="M27" s="172">
        <v>46.1</v>
      </c>
      <c r="N27" s="172">
        <v>300.89999999999998</v>
      </c>
      <c r="O27" s="903"/>
    </row>
    <row r="28" spans="1:15" s="157" customFormat="1" ht="11.45" customHeight="1">
      <c r="A28" s="161"/>
      <c r="B28" s="164" t="s">
        <v>195</v>
      </c>
      <c r="C28" s="171">
        <v>23261</v>
      </c>
      <c r="D28" s="171">
        <v>5721277</v>
      </c>
      <c r="E28" s="171">
        <v>702848</v>
      </c>
      <c r="F28" s="172">
        <v>23009.7</v>
      </c>
      <c r="G28" s="172">
        <v>153059.9</v>
      </c>
      <c r="H28" s="161"/>
      <c r="I28" s="164" t="s">
        <v>195</v>
      </c>
      <c r="J28" s="171">
        <v>65</v>
      </c>
      <c r="K28" s="171">
        <v>11001</v>
      </c>
      <c r="L28" s="171">
        <v>1347</v>
      </c>
      <c r="M28" s="172">
        <v>46.1</v>
      </c>
      <c r="N28" s="172">
        <v>300</v>
      </c>
      <c r="O28" s="903"/>
    </row>
    <row r="29" spans="1:15" s="157" customFormat="1" ht="11.45" customHeight="1">
      <c r="A29" s="161"/>
      <c r="B29" s="164" t="s">
        <v>196</v>
      </c>
      <c r="C29" s="171">
        <v>23236</v>
      </c>
      <c r="D29" s="171">
        <v>5725231</v>
      </c>
      <c r="E29" s="171">
        <v>757648</v>
      </c>
      <c r="F29" s="172">
        <v>23846.1</v>
      </c>
      <c r="G29" s="172">
        <v>160522.1</v>
      </c>
      <c r="H29" s="161"/>
      <c r="I29" s="164" t="s">
        <v>196</v>
      </c>
      <c r="J29" s="171">
        <v>65</v>
      </c>
      <c r="K29" s="171">
        <v>11030</v>
      </c>
      <c r="L29" s="171">
        <v>1443</v>
      </c>
      <c r="M29" s="172">
        <v>49.3</v>
      </c>
      <c r="N29" s="172">
        <v>325.3</v>
      </c>
      <c r="O29" s="903"/>
    </row>
    <row r="30" spans="1:15" s="157" customFormat="1" ht="11.45" customHeight="1">
      <c r="A30" s="161"/>
      <c r="B30" s="164" t="s">
        <v>197</v>
      </c>
      <c r="C30" s="171">
        <v>23213</v>
      </c>
      <c r="D30" s="171">
        <v>5725617</v>
      </c>
      <c r="E30" s="171">
        <v>761350</v>
      </c>
      <c r="F30" s="172">
        <v>31110.799999999999</v>
      </c>
      <c r="G30" s="172">
        <v>162129.70000000001</v>
      </c>
      <c r="H30" s="161"/>
      <c r="I30" s="164" t="s">
        <v>197</v>
      </c>
      <c r="J30" s="171">
        <v>65</v>
      </c>
      <c r="K30" s="171">
        <v>11016</v>
      </c>
      <c r="L30" s="171">
        <v>1471</v>
      </c>
      <c r="M30" s="172">
        <v>69.8</v>
      </c>
      <c r="N30" s="172">
        <v>313</v>
      </c>
      <c r="O30" s="903"/>
    </row>
    <row r="31" spans="1:15" s="157" customFormat="1" ht="11.45" customHeight="1">
      <c r="A31" s="161"/>
      <c r="B31" s="164" t="s">
        <v>666</v>
      </c>
      <c r="C31" s="171">
        <v>23199</v>
      </c>
      <c r="D31" s="171">
        <v>5704529</v>
      </c>
      <c r="E31" s="171">
        <v>604185</v>
      </c>
      <c r="F31" s="172">
        <v>24233.599999999999</v>
      </c>
      <c r="G31" s="172">
        <v>144561.70000000001</v>
      </c>
      <c r="H31" s="161"/>
      <c r="I31" s="164" t="s">
        <v>666</v>
      </c>
      <c r="J31" s="171">
        <v>65</v>
      </c>
      <c r="K31" s="171">
        <v>10962</v>
      </c>
      <c r="L31" s="171">
        <v>1245</v>
      </c>
      <c r="M31" s="172">
        <v>50.9</v>
      </c>
      <c r="N31" s="172">
        <v>204.8</v>
      </c>
      <c r="O31" s="903"/>
    </row>
    <row r="32" spans="1:15" s="157" customFormat="1" ht="16.7" customHeight="1">
      <c r="A32" s="161">
        <v>2019</v>
      </c>
      <c r="B32" s="164" t="s">
        <v>846</v>
      </c>
      <c r="C32" s="171">
        <v>23068</v>
      </c>
      <c r="D32" s="171">
        <v>5689488</v>
      </c>
      <c r="E32" s="171">
        <v>749515</v>
      </c>
      <c r="F32" s="172">
        <v>24086.400000000001</v>
      </c>
      <c r="G32" s="172">
        <v>145445.4</v>
      </c>
      <c r="H32" s="161">
        <v>2019</v>
      </c>
      <c r="I32" s="164" t="s">
        <v>846</v>
      </c>
      <c r="J32" s="171">
        <v>64</v>
      </c>
      <c r="K32" s="171">
        <v>10912</v>
      </c>
      <c r="L32" s="171">
        <v>1442</v>
      </c>
      <c r="M32" s="172">
        <v>48</v>
      </c>
      <c r="N32" s="172">
        <v>176.5</v>
      </c>
      <c r="O32" s="903"/>
    </row>
    <row r="33" spans="1:15" s="157" customFormat="1" ht="11.45" customHeight="1">
      <c r="A33" s="161"/>
      <c r="B33" s="164" t="s">
        <v>56</v>
      </c>
      <c r="C33" s="171">
        <v>23305</v>
      </c>
      <c r="D33" s="171">
        <v>5702600</v>
      </c>
      <c r="E33" s="171">
        <v>726839</v>
      </c>
      <c r="F33" s="172">
        <v>23367.4</v>
      </c>
      <c r="G33" s="172">
        <v>146821.29999999999</v>
      </c>
      <c r="H33" s="161"/>
      <c r="I33" s="164" t="s">
        <v>56</v>
      </c>
      <c r="J33" s="171">
        <v>64</v>
      </c>
      <c r="K33" s="171">
        <v>10952</v>
      </c>
      <c r="L33" s="171">
        <v>1407</v>
      </c>
      <c r="M33" s="172">
        <v>47</v>
      </c>
      <c r="N33" s="172">
        <v>235.5</v>
      </c>
      <c r="O33" s="903"/>
    </row>
    <row r="34" spans="1:15" s="157" customFormat="1" ht="11.45" customHeight="1">
      <c r="A34" s="161"/>
      <c r="B34" s="164" t="s">
        <v>61</v>
      </c>
      <c r="C34" s="171">
        <v>23431</v>
      </c>
      <c r="D34" s="171">
        <v>5709676</v>
      </c>
      <c r="E34" s="171">
        <v>745577</v>
      </c>
      <c r="F34" s="172">
        <v>24471.4</v>
      </c>
      <c r="G34" s="172">
        <v>160705.29999999999</v>
      </c>
      <c r="H34" s="161"/>
      <c r="I34" s="164" t="s">
        <v>61</v>
      </c>
      <c r="J34" s="171">
        <v>64</v>
      </c>
      <c r="K34" s="171">
        <v>10903</v>
      </c>
      <c r="L34" s="171">
        <v>1428</v>
      </c>
      <c r="M34" s="172">
        <v>50.9</v>
      </c>
      <c r="N34" s="172">
        <v>290.60000000000002</v>
      </c>
      <c r="O34" s="903"/>
    </row>
    <row r="35" spans="1:15" s="157" customFormat="1" ht="11.45" customHeight="1">
      <c r="A35" s="161"/>
      <c r="B35" s="164" t="s">
        <v>62</v>
      </c>
      <c r="C35" s="171">
        <v>23443</v>
      </c>
      <c r="D35" s="171">
        <v>5709682</v>
      </c>
      <c r="E35" s="171">
        <v>715681</v>
      </c>
      <c r="F35" s="172">
        <v>26667</v>
      </c>
      <c r="G35" s="172">
        <v>152768.70000000001</v>
      </c>
      <c r="H35" s="161"/>
      <c r="I35" s="164" t="s">
        <v>62</v>
      </c>
      <c r="J35" s="171">
        <v>65</v>
      </c>
      <c r="K35" s="171">
        <v>10922</v>
      </c>
      <c r="L35" s="171">
        <v>1392</v>
      </c>
      <c r="M35" s="172">
        <v>67.900000000000006</v>
      </c>
      <c r="N35" s="172">
        <v>315.60000000000002</v>
      </c>
      <c r="O35" s="903"/>
    </row>
    <row r="36" spans="1:15" s="157" customFormat="1" ht="11.45" customHeight="1">
      <c r="A36" s="161"/>
      <c r="B36" s="164" t="s">
        <v>700</v>
      </c>
      <c r="C36" s="171">
        <v>23425</v>
      </c>
      <c r="D36" s="171">
        <v>5702402</v>
      </c>
      <c r="E36" s="171">
        <v>736715</v>
      </c>
      <c r="F36" s="172">
        <v>27203.5</v>
      </c>
      <c r="G36" s="172">
        <v>157675.70000000001</v>
      </c>
      <c r="H36" s="161"/>
      <c r="I36" s="164" t="s">
        <v>700</v>
      </c>
      <c r="J36" s="171">
        <v>65</v>
      </c>
      <c r="K36" s="171">
        <v>10898</v>
      </c>
      <c r="L36" s="171">
        <v>1425</v>
      </c>
      <c r="M36" s="172">
        <v>50.7</v>
      </c>
      <c r="N36" s="172">
        <v>326.2</v>
      </c>
      <c r="O36" s="903"/>
    </row>
    <row r="37" spans="1:15" s="157" customFormat="1" ht="11.45" customHeight="1">
      <c r="A37" s="161"/>
      <c r="B37" s="164" t="s">
        <v>701</v>
      </c>
      <c r="C37" s="171">
        <v>23401</v>
      </c>
      <c r="D37" s="171">
        <v>5700210</v>
      </c>
      <c r="E37" s="171">
        <v>653932</v>
      </c>
      <c r="F37" s="172">
        <v>26735.4</v>
      </c>
      <c r="G37" s="172">
        <v>146468.29999999999</v>
      </c>
      <c r="H37" s="161"/>
      <c r="I37" s="164" t="s">
        <v>701</v>
      </c>
      <c r="J37" s="171">
        <v>65</v>
      </c>
      <c r="K37" s="171">
        <v>10917</v>
      </c>
      <c r="L37" s="171">
        <v>1291</v>
      </c>
      <c r="M37" s="172">
        <v>54.5</v>
      </c>
      <c r="N37" s="172">
        <v>283.89999999999998</v>
      </c>
      <c r="O37" s="903"/>
    </row>
    <row r="38" spans="1:15" s="157" customFormat="1" ht="11.45" customHeight="1">
      <c r="A38" s="161"/>
      <c r="B38" s="164" t="s">
        <v>702</v>
      </c>
      <c r="C38" s="171">
        <v>23382</v>
      </c>
      <c r="D38" s="171">
        <v>5715823</v>
      </c>
      <c r="E38" s="171">
        <v>734900</v>
      </c>
      <c r="F38" s="172">
        <v>26260.2</v>
      </c>
      <c r="G38" s="172">
        <v>154791.29999999999</v>
      </c>
      <c r="H38" s="161"/>
      <c r="I38" s="164" t="s">
        <v>702</v>
      </c>
      <c r="J38" s="171">
        <v>65</v>
      </c>
      <c r="K38" s="171">
        <v>10967</v>
      </c>
      <c r="L38" s="171">
        <v>1432</v>
      </c>
      <c r="M38" s="172">
        <v>49.1</v>
      </c>
      <c r="N38" s="172">
        <v>336.7</v>
      </c>
      <c r="O38" s="903"/>
    </row>
    <row r="39" spans="1:15" s="157" customFormat="1" ht="30.95" customHeight="1">
      <c r="A39" s="1415" t="s">
        <v>544</v>
      </c>
      <c r="B39" s="1415"/>
      <c r="C39" s="1415"/>
      <c r="D39" s="1415"/>
      <c r="E39" s="1415"/>
      <c r="F39" s="1415"/>
      <c r="G39" s="1415"/>
      <c r="H39" s="1415" t="s">
        <v>230</v>
      </c>
      <c r="I39" s="1415"/>
      <c r="J39" s="1415"/>
      <c r="K39" s="1415"/>
      <c r="L39" s="1415"/>
      <c r="M39" s="1415"/>
      <c r="N39" s="1415"/>
    </row>
    <row r="40" spans="1:15" s="157" customFormat="1" ht="18.95" customHeight="1">
      <c r="A40" s="161">
        <v>2017</v>
      </c>
      <c r="B40" s="162" t="s">
        <v>276</v>
      </c>
      <c r="C40" s="171">
        <v>91</v>
      </c>
      <c r="D40" s="171">
        <v>10418</v>
      </c>
      <c r="E40" s="171">
        <v>16931</v>
      </c>
      <c r="F40" s="172">
        <v>475.8</v>
      </c>
      <c r="G40" s="172">
        <v>1995.5</v>
      </c>
      <c r="H40" s="161">
        <v>2017</v>
      </c>
      <c r="I40" s="162" t="s">
        <v>276</v>
      </c>
      <c r="J40" s="171">
        <v>319</v>
      </c>
      <c r="K40" s="171">
        <v>34962</v>
      </c>
      <c r="L40" s="171">
        <v>57195</v>
      </c>
      <c r="M40" s="172">
        <v>1437.6</v>
      </c>
      <c r="N40" s="172">
        <v>6948.2</v>
      </c>
    </row>
    <row r="41" spans="1:15" s="157" customFormat="1" ht="11.45" customHeight="1">
      <c r="A41" s="161">
        <v>2018</v>
      </c>
      <c r="B41" s="162" t="s">
        <v>276</v>
      </c>
      <c r="C41" s="171">
        <v>93</v>
      </c>
      <c r="D41" s="171">
        <v>10591</v>
      </c>
      <c r="E41" s="171">
        <v>17234</v>
      </c>
      <c r="F41" s="172">
        <v>493</v>
      </c>
      <c r="G41" s="172">
        <v>2023.8</v>
      </c>
      <c r="H41" s="161">
        <v>2018</v>
      </c>
      <c r="I41" s="162" t="s">
        <v>276</v>
      </c>
      <c r="J41" s="171">
        <v>327</v>
      </c>
      <c r="K41" s="171">
        <v>36131</v>
      </c>
      <c r="L41" s="171">
        <v>59012</v>
      </c>
      <c r="M41" s="172">
        <v>1529.7</v>
      </c>
      <c r="N41" s="172">
        <v>7188.5</v>
      </c>
      <c r="O41" s="903"/>
    </row>
    <row r="42" spans="1:15" s="157" customFormat="1" ht="16.7" customHeight="1">
      <c r="A42" s="161">
        <v>2018</v>
      </c>
      <c r="B42" s="164" t="s">
        <v>702</v>
      </c>
      <c r="C42" s="171">
        <v>93</v>
      </c>
      <c r="D42" s="171">
        <v>10672</v>
      </c>
      <c r="E42" s="171">
        <v>1498</v>
      </c>
      <c r="F42" s="172">
        <v>42</v>
      </c>
      <c r="G42" s="172">
        <v>179.3</v>
      </c>
      <c r="H42" s="161">
        <v>2018</v>
      </c>
      <c r="I42" s="164" t="s">
        <v>702</v>
      </c>
      <c r="J42" s="171">
        <v>328</v>
      </c>
      <c r="K42" s="171">
        <v>36436</v>
      </c>
      <c r="L42" s="171">
        <v>5170</v>
      </c>
      <c r="M42" s="172">
        <v>124.5</v>
      </c>
      <c r="N42" s="172">
        <v>726.6</v>
      </c>
      <c r="O42" s="903"/>
    </row>
    <row r="43" spans="1:15" s="157" customFormat="1" ht="11.45" customHeight="1">
      <c r="A43" s="161"/>
      <c r="B43" s="164" t="s">
        <v>217</v>
      </c>
      <c r="C43" s="171">
        <v>93</v>
      </c>
      <c r="D43" s="171">
        <v>10744</v>
      </c>
      <c r="E43" s="171">
        <v>1473</v>
      </c>
      <c r="F43" s="172">
        <v>39.1</v>
      </c>
      <c r="G43" s="172">
        <v>175.5</v>
      </c>
      <c r="H43" s="161"/>
      <c r="I43" s="164" t="s">
        <v>217</v>
      </c>
      <c r="J43" s="171">
        <v>327</v>
      </c>
      <c r="K43" s="171">
        <v>36566</v>
      </c>
      <c r="L43" s="171">
        <v>5070</v>
      </c>
      <c r="M43" s="172">
        <v>123.5</v>
      </c>
      <c r="N43" s="172">
        <v>657.7</v>
      </c>
      <c r="O43" s="903"/>
    </row>
    <row r="44" spans="1:15" s="157" customFormat="1" ht="11.45" customHeight="1">
      <c r="A44" s="161"/>
      <c r="B44" s="164" t="s">
        <v>195</v>
      </c>
      <c r="C44" s="171">
        <v>93</v>
      </c>
      <c r="D44" s="171">
        <v>10762</v>
      </c>
      <c r="E44" s="171">
        <v>1417</v>
      </c>
      <c r="F44" s="172">
        <v>38.799999999999997</v>
      </c>
      <c r="G44" s="172">
        <v>177.4</v>
      </c>
      <c r="H44" s="161"/>
      <c r="I44" s="164" t="s">
        <v>195</v>
      </c>
      <c r="J44" s="171">
        <v>327</v>
      </c>
      <c r="K44" s="171">
        <v>36705</v>
      </c>
      <c r="L44" s="171">
        <v>4874</v>
      </c>
      <c r="M44" s="172">
        <v>127.3</v>
      </c>
      <c r="N44" s="172">
        <v>649.9</v>
      </c>
      <c r="O44" s="903"/>
    </row>
    <row r="45" spans="1:15" s="157" customFormat="1" ht="11.45" customHeight="1">
      <c r="A45" s="161"/>
      <c r="B45" s="164" t="s">
        <v>196</v>
      </c>
      <c r="C45" s="171">
        <v>93</v>
      </c>
      <c r="D45" s="171">
        <v>10805</v>
      </c>
      <c r="E45" s="171">
        <v>1535</v>
      </c>
      <c r="F45" s="172">
        <v>40.6</v>
      </c>
      <c r="G45" s="172">
        <v>198.2</v>
      </c>
      <c r="H45" s="161"/>
      <c r="I45" s="164" t="s">
        <v>196</v>
      </c>
      <c r="J45" s="171">
        <v>327</v>
      </c>
      <c r="K45" s="171">
        <v>36723</v>
      </c>
      <c r="L45" s="171">
        <v>5260</v>
      </c>
      <c r="M45" s="172">
        <v>132.4</v>
      </c>
      <c r="N45" s="172">
        <v>713.1</v>
      </c>
      <c r="O45" s="903"/>
    </row>
    <row r="46" spans="1:15" s="157" customFormat="1" ht="11.45" customHeight="1">
      <c r="A46" s="161"/>
      <c r="B46" s="164" t="s">
        <v>197</v>
      </c>
      <c r="C46" s="171">
        <v>93</v>
      </c>
      <c r="D46" s="171">
        <v>10766</v>
      </c>
      <c r="E46" s="171">
        <v>1517</v>
      </c>
      <c r="F46" s="172">
        <v>53.1</v>
      </c>
      <c r="G46" s="172">
        <v>178.2</v>
      </c>
      <c r="H46" s="161"/>
      <c r="I46" s="164" t="s">
        <v>197</v>
      </c>
      <c r="J46" s="171">
        <v>327</v>
      </c>
      <c r="K46" s="171">
        <v>36311</v>
      </c>
      <c r="L46" s="171">
        <v>5263</v>
      </c>
      <c r="M46" s="172">
        <v>167.1</v>
      </c>
      <c r="N46" s="172">
        <v>652.79999999999995</v>
      </c>
      <c r="O46" s="903"/>
    </row>
    <row r="47" spans="1:15" s="157" customFormat="1" ht="11.45" customHeight="1">
      <c r="A47" s="161"/>
      <c r="B47" s="164" t="s">
        <v>666</v>
      </c>
      <c r="C47" s="171">
        <v>92</v>
      </c>
      <c r="D47" s="171">
        <v>10675</v>
      </c>
      <c r="E47" s="171">
        <v>1275</v>
      </c>
      <c r="F47" s="172">
        <v>42.5</v>
      </c>
      <c r="G47" s="172">
        <v>128</v>
      </c>
      <c r="H47" s="161"/>
      <c r="I47" s="164" t="s">
        <v>666</v>
      </c>
      <c r="J47" s="171">
        <v>327</v>
      </c>
      <c r="K47" s="171">
        <v>36018</v>
      </c>
      <c r="L47" s="171">
        <v>4125</v>
      </c>
      <c r="M47" s="172">
        <v>126</v>
      </c>
      <c r="N47" s="172">
        <v>457.7</v>
      </c>
      <c r="O47" s="903"/>
    </row>
    <row r="48" spans="1:15" s="157" customFormat="1" ht="16.7" customHeight="1">
      <c r="A48" s="161">
        <v>2019</v>
      </c>
      <c r="B48" s="164" t="s">
        <v>846</v>
      </c>
      <c r="C48" s="171">
        <v>92</v>
      </c>
      <c r="D48" s="171">
        <v>10590</v>
      </c>
      <c r="E48" s="171">
        <v>1384</v>
      </c>
      <c r="F48" s="172">
        <v>39.700000000000003</v>
      </c>
      <c r="G48" s="172">
        <v>167.4</v>
      </c>
      <c r="H48" s="161">
        <v>2019</v>
      </c>
      <c r="I48" s="164" t="s">
        <v>846</v>
      </c>
      <c r="J48" s="171">
        <v>320</v>
      </c>
      <c r="K48" s="171">
        <v>35259</v>
      </c>
      <c r="L48" s="171">
        <v>4586</v>
      </c>
      <c r="M48" s="172">
        <v>120.5</v>
      </c>
      <c r="N48" s="172">
        <v>385.7</v>
      </c>
      <c r="O48" s="903"/>
    </row>
    <row r="49" spans="1:17" s="157" customFormat="1" ht="11.45" customHeight="1">
      <c r="A49" s="161"/>
      <c r="B49" s="164" t="s">
        <v>56</v>
      </c>
      <c r="C49" s="171">
        <v>94</v>
      </c>
      <c r="D49" s="171">
        <v>10598</v>
      </c>
      <c r="E49" s="171">
        <v>1416</v>
      </c>
      <c r="F49" s="172">
        <v>38.5</v>
      </c>
      <c r="G49" s="172">
        <v>171.4</v>
      </c>
      <c r="H49" s="161"/>
      <c r="I49" s="164" t="s">
        <v>56</v>
      </c>
      <c r="J49" s="171">
        <v>326</v>
      </c>
      <c r="K49" s="171">
        <v>35711</v>
      </c>
      <c r="L49" s="171">
        <v>4672</v>
      </c>
      <c r="M49" s="172">
        <v>117.2</v>
      </c>
      <c r="N49" s="172">
        <v>469.9</v>
      </c>
      <c r="O49" s="903"/>
    </row>
    <row r="50" spans="1:17" s="157" customFormat="1" ht="11.45" customHeight="1">
      <c r="A50" s="161"/>
      <c r="B50" s="164" t="s">
        <v>61</v>
      </c>
      <c r="C50" s="171">
        <v>96</v>
      </c>
      <c r="D50" s="171">
        <v>10769</v>
      </c>
      <c r="E50" s="171">
        <v>1479</v>
      </c>
      <c r="F50" s="172">
        <v>40.4</v>
      </c>
      <c r="G50" s="172">
        <v>163.5</v>
      </c>
      <c r="H50" s="161"/>
      <c r="I50" s="164" t="s">
        <v>61</v>
      </c>
      <c r="J50" s="171">
        <v>329</v>
      </c>
      <c r="K50" s="171">
        <v>36021</v>
      </c>
      <c r="L50" s="171">
        <v>4959</v>
      </c>
      <c r="M50" s="172">
        <v>123</v>
      </c>
      <c r="N50" s="172">
        <v>591.5</v>
      </c>
      <c r="O50" s="903"/>
    </row>
    <row r="51" spans="1:17" s="157" customFormat="1" ht="11.45" customHeight="1">
      <c r="A51" s="161"/>
      <c r="B51" s="164" t="s">
        <v>62</v>
      </c>
      <c r="C51" s="171">
        <v>96</v>
      </c>
      <c r="D51" s="171">
        <v>10904</v>
      </c>
      <c r="E51" s="171">
        <v>1500</v>
      </c>
      <c r="F51" s="172">
        <v>43.3</v>
      </c>
      <c r="G51" s="172">
        <v>176.3</v>
      </c>
      <c r="H51" s="161"/>
      <c r="I51" s="164" t="s">
        <v>62</v>
      </c>
      <c r="J51" s="171">
        <v>329</v>
      </c>
      <c r="K51" s="171">
        <v>36354</v>
      </c>
      <c r="L51" s="171">
        <v>5020</v>
      </c>
      <c r="M51" s="172">
        <v>126.9</v>
      </c>
      <c r="N51" s="172">
        <v>630.1</v>
      </c>
      <c r="O51" s="903"/>
    </row>
    <row r="52" spans="1:17" s="157" customFormat="1" ht="11.45" customHeight="1">
      <c r="A52" s="161"/>
      <c r="B52" s="164" t="s">
        <v>700</v>
      </c>
      <c r="C52" s="171">
        <v>96</v>
      </c>
      <c r="D52" s="171">
        <v>10908</v>
      </c>
      <c r="E52" s="171">
        <v>1530</v>
      </c>
      <c r="F52" s="172">
        <v>41.9</v>
      </c>
      <c r="G52" s="172">
        <v>180.7</v>
      </c>
      <c r="H52" s="161"/>
      <c r="I52" s="164" t="s">
        <v>700</v>
      </c>
      <c r="J52" s="171">
        <v>330</v>
      </c>
      <c r="K52" s="171">
        <v>36391</v>
      </c>
      <c r="L52" s="171">
        <v>5159</v>
      </c>
      <c r="M52" s="172">
        <v>134.30000000000001</v>
      </c>
      <c r="N52" s="172">
        <v>670.8</v>
      </c>
      <c r="O52" s="903"/>
    </row>
    <row r="53" spans="1:17" s="157" customFormat="1" ht="11.45" customHeight="1">
      <c r="A53" s="161"/>
      <c r="B53" s="164" t="s">
        <v>701</v>
      </c>
      <c r="C53" s="171">
        <v>95</v>
      </c>
      <c r="D53" s="171">
        <v>10834</v>
      </c>
      <c r="E53" s="171">
        <v>1377</v>
      </c>
      <c r="F53" s="172">
        <v>45.5</v>
      </c>
      <c r="G53" s="172">
        <v>163.69999999999999</v>
      </c>
      <c r="H53" s="161"/>
      <c r="I53" s="164" t="s">
        <v>701</v>
      </c>
      <c r="J53" s="171">
        <v>330</v>
      </c>
      <c r="K53" s="171">
        <v>36447</v>
      </c>
      <c r="L53" s="171">
        <v>4671</v>
      </c>
      <c r="M53" s="172">
        <v>129.9</v>
      </c>
      <c r="N53" s="172">
        <v>614.6</v>
      </c>
      <c r="O53" s="903"/>
    </row>
    <row r="54" spans="1:17" s="157" customFormat="1" ht="11.45" customHeight="1">
      <c r="A54" s="161"/>
      <c r="B54" s="164" t="s">
        <v>702</v>
      </c>
      <c r="C54" s="171">
        <v>96</v>
      </c>
      <c r="D54" s="171">
        <v>10901</v>
      </c>
      <c r="E54" s="171">
        <v>1526</v>
      </c>
      <c r="F54" s="172">
        <v>43.7</v>
      </c>
      <c r="G54" s="172">
        <v>189.4</v>
      </c>
      <c r="H54" s="161"/>
      <c r="I54" s="164" t="s">
        <v>702</v>
      </c>
      <c r="J54" s="171">
        <v>330</v>
      </c>
      <c r="K54" s="171">
        <v>36664</v>
      </c>
      <c r="L54" s="171">
        <v>5280</v>
      </c>
      <c r="M54" s="172">
        <v>130.9</v>
      </c>
      <c r="N54" s="172">
        <v>703.2</v>
      </c>
      <c r="O54" s="903"/>
    </row>
    <row r="55" spans="1:17" s="157" customFormat="1" ht="30.95" customHeight="1">
      <c r="A55" s="1415" t="s">
        <v>662</v>
      </c>
      <c r="B55" s="1415"/>
      <c r="C55" s="1415"/>
      <c r="D55" s="1415"/>
      <c r="E55" s="1415"/>
      <c r="F55" s="1415"/>
      <c r="G55" s="1415"/>
      <c r="H55" s="1415" t="s">
        <v>460</v>
      </c>
      <c r="I55" s="1415"/>
      <c r="J55" s="1415"/>
      <c r="K55" s="1415"/>
      <c r="L55" s="1415"/>
      <c r="M55" s="1415"/>
      <c r="N55" s="1415"/>
    </row>
    <row r="56" spans="1:17" s="157" customFormat="1" ht="18.95" customHeight="1">
      <c r="A56" s="161">
        <v>2017</v>
      </c>
      <c r="B56" s="162" t="s">
        <v>276</v>
      </c>
      <c r="C56" s="171">
        <v>22832</v>
      </c>
      <c r="D56" s="171">
        <v>5484336</v>
      </c>
      <c r="E56" s="171">
        <v>8366857</v>
      </c>
      <c r="F56" s="172">
        <v>281481.90000000002</v>
      </c>
      <c r="G56" s="172">
        <v>1782702.9</v>
      </c>
      <c r="H56" s="161" t="s">
        <v>1426</v>
      </c>
      <c r="I56" s="162" t="s">
        <v>276</v>
      </c>
      <c r="J56" s="171">
        <v>233</v>
      </c>
      <c r="K56" s="171">
        <v>24412</v>
      </c>
      <c r="L56" s="171">
        <v>40895</v>
      </c>
      <c r="M56" s="172">
        <v>944.3</v>
      </c>
      <c r="N56" s="172">
        <v>4633.5</v>
      </c>
      <c r="O56" s="167"/>
      <c r="P56" s="167"/>
      <c r="Q56" s="167"/>
    </row>
    <row r="57" spans="1:17" s="157" customFormat="1" ht="11.45" customHeight="1">
      <c r="A57" s="161">
        <v>2018</v>
      </c>
      <c r="B57" s="162" t="s">
        <v>276</v>
      </c>
      <c r="C57" s="171">
        <v>23102</v>
      </c>
      <c r="D57" s="171">
        <v>5630084</v>
      </c>
      <c r="E57" s="171">
        <v>8531026</v>
      </c>
      <c r="F57" s="172">
        <v>296093.90000000002</v>
      </c>
      <c r="G57" s="172">
        <v>1824595.6</v>
      </c>
      <c r="H57" s="161" t="s">
        <v>1624</v>
      </c>
      <c r="I57" s="162" t="s">
        <v>276</v>
      </c>
      <c r="J57" s="171">
        <v>242</v>
      </c>
      <c r="K57" s="171">
        <v>25414</v>
      </c>
      <c r="L57" s="171">
        <v>42240</v>
      </c>
      <c r="M57" s="172">
        <v>1018.2</v>
      </c>
      <c r="N57" s="172">
        <v>4862.2</v>
      </c>
      <c r="O57" s="167"/>
      <c r="P57" s="167"/>
      <c r="Q57" s="167"/>
    </row>
    <row r="58" spans="1:17" s="157" customFormat="1" ht="16.7" customHeight="1">
      <c r="A58" s="161">
        <v>2018</v>
      </c>
      <c r="B58" s="164" t="s">
        <v>702</v>
      </c>
      <c r="C58" s="171">
        <v>23139</v>
      </c>
      <c r="D58" s="171">
        <v>5648411</v>
      </c>
      <c r="E58" s="171">
        <v>716729</v>
      </c>
      <c r="F58" s="172">
        <v>24268.9</v>
      </c>
      <c r="G58" s="172">
        <v>151200.29999999999</v>
      </c>
      <c r="H58" s="161" t="s">
        <v>1624</v>
      </c>
      <c r="I58" s="164" t="s">
        <v>702</v>
      </c>
      <c r="J58" s="171">
        <v>243</v>
      </c>
      <c r="K58" s="171">
        <v>25739</v>
      </c>
      <c r="L58" s="171">
        <v>3727</v>
      </c>
      <c r="M58" s="172">
        <v>84.1</v>
      </c>
      <c r="N58" s="172">
        <v>507.4</v>
      </c>
      <c r="O58" s="167"/>
      <c r="P58" s="167"/>
      <c r="Q58" s="167"/>
    </row>
    <row r="59" spans="1:17" s="157" customFormat="1" ht="11.45" customHeight="1">
      <c r="A59" s="161"/>
      <c r="B59" s="164" t="s">
        <v>217</v>
      </c>
      <c r="C59" s="171">
        <v>23127</v>
      </c>
      <c r="D59" s="171">
        <v>5674339</v>
      </c>
      <c r="E59" s="171">
        <v>702014</v>
      </c>
      <c r="F59" s="172">
        <v>23083.200000000001</v>
      </c>
      <c r="G59" s="172">
        <v>145322.4</v>
      </c>
      <c r="H59" s="161" t="s">
        <v>353</v>
      </c>
      <c r="I59" s="164" t="s">
        <v>217</v>
      </c>
      <c r="J59" s="171">
        <v>242</v>
      </c>
      <c r="K59" s="171">
        <v>25762</v>
      </c>
      <c r="L59" s="171">
        <v>3643</v>
      </c>
      <c r="M59" s="172">
        <v>83.9</v>
      </c>
      <c r="N59" s="172">
        <v>452.5</v>
      </c>
      <c r="O59" s="167"/>
      <c r="P59" s="167"/>
      <c r="Q59" s="167"/>
    </row>
    <row r="60" spans="1:17" s="157" customFormat="1" ht="11.45" customHeight="1">
      <c r="A60" s="161"/>
      <c r="B60" s="164" t="s">
        <v>195</v>
      </c>
      <c r="C60" s="171">
        <v>23121</v>
      </c>
      <c r="D60" s="171">
        <v>5689241</v>
      </c>
      <c r="E60" s="171">
        <v>698983</v>
      </c>
      <c r="F60" s="172">
        <v>22876.1</v>
      </c>
      <c r="G60" s="172">
        <v>152530.1</v>
      </c>
      <c r="H60" s="161" t="s">
        <v>353</v>
      </c>
      <c r="I60" s="164" t="s">
        <v>195</v>
      </c>
      <c r="J60" s="171">
        <v>242</v>
      </c>
      <c r="K60" s="171">
        <v>25807</v>
      </c>
      <c r="L60" s="171">
        <v>3493</v>
      </c>
      <c r="M60" s="172">
        <v>88</v>
      </c>
      <c r="N60" s="172">
        <v>443.6</v>
      </c>
      <c r="O60" s="167"/>
      <c r="P60" s="167"/>
      <c r="Q60" s="167"/>
    </row>
    <row r="61" spans="1:17" s="157" customFormat="1" ht="11.45" customHeight="1">
      <c r="A61" s="161"/>
      <c r="B61" s="164" t="s">
        <v>196</v>
      </c>
      <c r="C61" s="171">
        <v>23096</v>
      </c>
      <c r="D61" s="171">
        <v>5693327</v>
      </c>
      <c r="E61" s="171">
        <v>753535</v>
      </c>
      <c r="F61" s="172">
        <v>23674.2</v>
      </c>
      <c r="G61" s="172">
        <v>159946</v>
      </c>
      <c r="H61" s="161" t="s">
        <v>353</v>
      </c>
      <c r="I61" s="164" t="s">
        <v>196</v>
      </c>
      <c r="J61" s="171">
        <v>242</v>
      </c>
      <c r="K61" s="171">
        <v>25805</v>
      </c>
      <c r="L61" s="171">
        <v>3778</v>
      </c>
      <c r="M61" s="172">
        <v>92.3</v>
      </c>
      <c r="N61" s="172">
        <v>490.7</v>
      </c>
      <c r="O61" s="167"/>
      <c r="P61" s="167"/>
      <c r="Q61" s="167"/>
    </row>
    <row r="62" spans="1:17" s="157" customFormat="1" ht="11.45" customHeight="1">
      <c r="A62" s="161"/>
      <c r="B62" s="164" t="s">
        <v>197</v>
      </c>
      <c r="C62" s="171">
        <v>23073</v>
      </c>
      <c r="D62" s="171">
        <v>5693882</v>
      </c>
      <c r="E62" s="171">
        <v>757186</v>
      </c>
      <c r="F62" s="172">
        <v>30935</v>
      </c>
      <c r="G62" s="172">
        <v>161565.70000000001</v>
      </c>
      <c r="H62" s="161" t="s">
        <v>353</v>
      </c>
      <c r="I62" s="164" t="s">
        <v>197</v>
      </c>
      <c r="J62" s="171">
        <v>242</v>
      </c>
      <c r="K62" s="171">
        <v>25451</v>
      </c>
      <c r="L62" s="171">
        <v>3748</v>
      </c>
      <c r="M62" s="172">
        <v>109.8</v>
      </c>
      <c r="N62" s="172">
        <v>453.2</v>
      </c>
      <c r="O62" s="167"/>
      <c r="P62" s="167"/>
      <c r="Q62" s="167"/>
    </row>
    <row r="63" spans="1:17" s="157" customFormat="1" ht="11.45" customHeight="1">
      <c r="A63" s="161"/>
      <c r="B63" s="164" t="s">
        <v>666</v>
      </c>
      <c r="C63" s="171">
        <v>23060</v>
      </c>
      <c r="D63" s="171">
        <v>5673287</v>
      </c>
      <c r="E63" s="171">
        <v>600922</v>
      </c>
      <c r="F63" s="172">
        <v>24088</v>
      </c>
      <c r="G63" s="172">
        <v>144000.79999999999</v>
      </c>
      <c r="H63" s="161" t="s">
        <v>353</v>
      </c>
      <c r="I63" s="164" t="s">
        <v>666</v>
      </c>
      <c r="J63" s="171">
        <v>242</v>
      </c>
      <c r="K63" s="171">
        <v>25217</v>
      </c>
      <c r="L63" s="171">
        <v>2953</v>
      </c>
      <c r="M63" s="172">
        <v>82.3</v>
      </c>
      <c r="N63" s="172">
        <v>328.3</v>
      </c>
      <c r="O63" s="167"/>
      <c r="P63" s="167"/>
      <c r="Q63" s="167"/>
    </row>
    <row r="64" spans="1:17" s="157" customFormat="1" ht="16.7" customHeight="1">
      <c r="A64" s="161">
        <v>2019</v>
      </c>
      <c r="B64" s="164" t="s">
        <v>846</v>
      </c>
      <c r="C64" s="171">
        <v>22936</v>
      </c>
      <c r="D64" s="171">
        <v>5662469</v>
      </c>
      <c r="E64" s="171">
        <v>745849</v>
      </c>
      <c r="F64" s="172">
        <v>23967.7</v>
      </c>
      <c r="G64" s="172">
        <v>144957.4</v>
      </c>
      <c r="H64" s="161" t="s">
        <v>1714</v>
      </c>
      <c r="I64" s="164" t="s">
        <v>846</v>
      </c>
      <c r="J64" s="171">
        <v>237</v>
      </c>
      <c r="K64" s="171">
        <v>24585</v>
      </c>
      <c r="L64" s="171">
        <v>3231</v>
      </c>
      <c r="M64" s="172">
        <v>78.900000000000006</v>
      </c>
      <c r="N64" s="172">
        <v>221.2</v>
      </c>
      <c r="O64" s="167"/>
      <c r="P64" s="167"/>
      <c r="Q64" s="167"/>
    </row>
    <row r="65" spans="1:17" s="157" customFormat="1" ht="11.45" customHeight="1">
      <c r="A65" s="161"/>
      <c r="B65" s="164" t="s">
        <v>56</v>
      </c>
      <c r="C65" s="171">
        <v>23172</v>
      </c>
      <c r="D65" s="171">
        <v>5675454</v>
      </c>
      <c r="E65" s="171">
        <v>723467</v>
      </c>
      <c r="F65" s="172">
        <v>23231.599999999999</v>
      </c>
      <c r="G65" s="172">
        <v>146347.6</v>
      </c>
      <c r="H65" s="161" t="s">
        <v>353</v>
      </c>
      <c r="I65" s="164" t="s">
        <v>56</v>
      </c>
      <c r="J65" s="171">
        <v>241</v>
      </c>
      <c r="K65" s="171">
        <v>24988</v>
      </c>
      <c r="L65" s="171">
        <v>3297</v>
      </c>
      <c r="M65" s="172">
        <v>77.099999999999994</v>
      </c>
      <c r="N65" s="172">
        <v>300.3</v>
      </c>
      <c r="O65" s="167"/>
      <c r="P65" s="167"/>
      <c r="Q65" s="167"/>
    </row>
    <row r="66" spans="1:17" s="157" customFormat="1" ht="11.45" customHeight="1">
      <c r="A66" s="161"/>
      <c r="B66" s="164" t="s">
        <v>61</v>
      </c>
      <c r="C66" s="171">
        <v>23296</v>
      </c>
      <c r="D66" s="171">
        <v>5682593</v>
      </c>
      <c r="E66" s="171">
        <v>741959</v>
      </c>
      <c r="F66" s="172">
        <v>24325.3</v>
      </c>
      <c r="G66" s="172">
        <v>160215</v>
      </c>
      <c r="H66" s="161" t="s">
        <v>353</v>
      </c>
      <c r="I66" s="164" t="s">
        <v>61</v>
      </c>
      <c r="J66" s="171">
        <v>243</v>
      </c>
      <c r="K66" s="171">
        <v>25271</v>
      </c>
      <c r="L66" s="171">
        <v>3508</v>
      </c>
      <c r="M66" s="172">
        <v>81.099999999999994</v>
      </c>
      <c r="N66" s="172">
        <v>391.8</v>
      </c>
      <c r="O66" s="167"/>
      <c r="P66" s="167"/>
      <c r="Q66" s="167"/>
    </row>
    <row r="67" spans="1:17" s="157" customFormat="1" ht="11.45" customHeight="1">
      <c r="A67" s="161"/>
      <c r="B67" s="164" t="s">
        <v>62</v>
      </c>
      <c r="C67" s="171">
        <v>23308</v>
      </c>
      <c r="D67" s="171">
        <v>5682574</v>
      </c>
      <c r="E67" s="171">
        <v>712174</v>
      </c>
      <c r="F67" s="172">
        <v>26514.9</v>
      </c>
      <c r="G67" s="172">
        <v>152281.60000000001</v>
      </c>
      <c r="H67" s="161" t="s">
        <v>353</v>
      </c>
      <c r="I67" s="164" t="s">
        <v>62</v>
      </c>
      <c r="J67" s="171">
        <v>243</v>
      </c>
      <c r="K67" s="171">
        <v>25411</v>
      </c>
      <c r="L67" s="171">
        <v>3583</v>
      </c>
      <c r="M67" s="172">
        <v>83.8</v>
      </c>
      <c r="N67" s="172">
        <v>421.1</v>
      </c>
      <c r="O67" s="167"/>
      <c r="P67" s="167"/>
      <c r="Q67" s="167"/>
    </row>
    <row r="68" spans="1:17" s="157" customFormat="1" ht="11.45" customHeight="1">
      <c r="A68" s="161"/>
      <c r="B68" s="164" t="s">
        <v>700</v>
      </c>
      <c r="C68" s="171">
        <v>23290</v>
      </c>
      <c r="D68" s="171">
        <v>5675334</v>
      </c>
      <c r="E68" s="171">
        <v>733123</v>
      </c>
      <c r="F68" s="172">
        <v>27071.599999999999</v>
      </c>
      <c r="G68" s="172">
        <v>157187.4</v>
      </c>
      <c r="H68" s="161" t="s">
        <v>353</v>
      </c>
      <c r="I68" s="164" t="s">
        <v>700</v>
      </c>
      <c r="J68" s="171">
        <v>243</v>
      </c>
      <c r="K68" s="171">
        <v>25465</v>
      </c>
      <c r="L68" s="171">
        <v>3689</v>
      </c>
      <c r="M68" s="172">
        <v>86.7</v>
      </c>
      <c r="N68" s="172">
        <v>450.5</v>
      </c>
      <c r="O68" s="167"/>
      <c r="P68" s="167"/>
      <c r="Q68" s="167"/>
    </row>
    <row r="69" spans="1:17" s="157" customFormat="1" ht="11.45" customHeight="1">
      <c r="A69" s="161"/>
      <c r="B69" s="164" t="s">
        <v>701</v>
      </c>
      <c r="C69" s="171">
        <v>23267</v>
      </c>
      <c r="D69" s="171">
        <v>5673329</v>
      </c>
      <c r="E69" s="171">
        <v>650718</v>
      </c>
      <c r="F69" s="172">
        <v>26610.6</v>
      </c>
      <c r="G69" s="172">
        <v>146019.70000000001</v>
      </c>
      <c r="H69" s="161" t="s">
        <v>353</v>
      </c>
      <c r="I69" s="164" t="s">
        <v>701</v>
      </c>
      <c r="J69" s="171">
        <v>243</v>
      </c>
      <c r="K69" s="171">
        <v>25513</v>
      </c>
      <c r="L69" s="171">
        <v>3339</v>
      </c>
      <c r="M69" s="172">
        <v>84.6</v>
      </c>
      <c r="N69" s="172">
        <v>414.4</v>
      </c>
      <c r="O69" s="167"/>
      <c r="P69" s="167"/>
      <c r="Q69" s="167"/>
    </row>
    <row r="70" spans="1:17" s="157" customFormat="1" ht="11.45" customHeight="1">
      <c r="A70" s="161"/>
      <c r="B70" s="164" t="s">
        <v>702</v>
      </c>
      <c r="C70" s="171">
        <v>23247</v>
      </c>
      <c r="D70" s="171">
        <v>5688999</v>
      </c>
      <c r="E70" s="171">
        <v>731399</v>
      </c>
      <c r="F70" s="172">
        <v>26138.7</v>
      </c>
      <c r="G70" s="172">
        <v>154337</v>
      </c>
      <c r="H70" s="161" t="s">
        <v>353</v>
      </c>
      <c r="I70" s="164" t="s">
        <v>702</v>
      </c>
      <c r="J70" s="171">
        <v>243</v>
      </c>
      <c r="K70" s="171">
        <v>25628</v>
      </c>
      <c r="L70" s="171">
        <v>3785</v>
      </c>
      <c r="M70" s="172">
        <v>86.8</v>
      </c>
      <c r="N70" s="172">
        <v>472.3</v>
      </c>
      <c r="O70" s="167"/>
      <c r="P70" s="167"/>
      <c r="Q70" s="167"/>
    </row>
    <row r="71" spans="1:17" s="157" customFormat="1" ht="30.95" customHeight="1">
      <c r="A71" s="1415" t="s">
        <v>482</v>
      </c>
      <c r="B71" s="1415"/>
      <c r="C71" s="1415"/>
      <c r="D71" s="1415"/>
      <c r="E71" s="1415"/>
      <c r="F71" s="1415"/>
      <c r="G71" s="1415"/>
      <c r="H71" s="1415" t="s">
        <v>483</v>
      </c>
      <c r="I71" s="1415"/>
      <c r="J71" s="1415"/>
      <c r="K71" s="1415"/>
      <c r="L71" s="1415"/>
      <c r="M71" s="1415"/>
      <c r="N71" s="1415"/>
    </row>
    <row r="72" spans="1:17" s="157" customFormat="1" ht="18.95" customHeight="1">
      <c r="A72" s="161" t="s">
        <v>1426</v>
      </c>
      <c r="B72" s="162" t="s">
        <v>276</v>
      </c>
      <c r="C72" s="171">
        <v>55</v>
      </c>
      <c r="D72" s="171">
        <v>6331</v>
      </c>
      <c r="E72" s="171">
        <v>10044</v>
      </c>
      <c r="F72" s="172">
        <v>273.8</v>
      </c>
      <c r="G72" s="172">
        <v>1090.9000000000001</v>
      </c>
      <c r="H72" s="161" t="s">
        <v>1426</v>
      </c>
      <c r="I72" s="162" t="s">
        <v>276</v>
      </c>
      <c r="J72" s="171">
        <v>19</v>
      </c>
      <c r="K72" s="171">
        <v>2633</v>
      </c>
      <c r="L72" s="171">
        <v>4016</v>
      </c>
      <c r="M72" s="172">
        <v>127.8</v>
      </c>
      <c r="N72" s="172">
        <v>600.20000000000005</v>
      </c>
      <c r="O72" s="167"/>
      <c r="P72" s="167"/>
      <c r="Q72" s="167"/>
    </row>
    <row r="73" spans="1:17" s="157" customFormat="1" ht="11.45" customHeight="1">
      <c r="A73" s="161" t="s">
        <v>1624</v>
      </c>
      <c r="B73" s="162" t="s">
        <v>276</v>
      </c>
      <c r="C73" s="171">
        <v>56</v>
      </c>
      <c r="D73" s="171">
        <v>6391</v>
      </c>
      <c r="E73" s="171">
        <v>10134</v>
      </c>
      <c r="F73" s="172">
        <v>283.2</v>
      </c>
      <c r="G73" s="172">
        <v>1172</v>
      </c>
      <c r="H73" s="161" t="s">
        <v>1624</v>
      </c>
      <c r="I73" s="162" t="s">
        <v>276</v>
      </c>
      <c r="J73" s="171">
        <v>20</v>
      </c>
      <c r="K73" s="171">
        <v>2772</v>
      </c>
      <c r="L73" s="171">
        <v>4249</v>
      </c>
      <c r="M73" s="172">
        <v>136.30000000000001</v>
      </c>
      <c r="N73" s="172">
        <v>616.20000000000005</v>
      </c>
      <c r="O73" s="167"/>
      <c r="P73" s="167"/>
      <c r="Q73" s="167"/>
    </row>
    <row r="74" spans="1:17" s="157" customFormat="1" ht="16.7" customHeight="1">
      <c r="A74" s="161" t="s">
        <v>1624</v>
      </c>
      <c r="B74" s="164" t="s">
        <v>702</v>
      </c>
      <c r="C74" s="171">
        <v>56</v>
      </c>
      <c r="D74" s="171">
        <v>6358</v>
      </c>
      <c r="E74" s="171">
        <v>866</v>
      </c>
      <c r="F74" s="172">
        <v>22.5</v>
      </c>
      <c r="G74" s="172">
        <v>118.6</v>
      </c>
      <c r="H74" s="161" t="s">
        <v>1624</v>
      </c>
      <c r="I74" s="164" t="s">
        <v>702</v>
      </c>
      <c r="J74" s="171">
        <v>20</v>
      </c>
      <c r="K74" s="171">
        <v>2778</v>
      </c>
      <c r="L74" s="171">
        <v>355</v>
      </c>
      <c r="M74" s="172">
        <v>11.2</v>
      </c>
      <c r="N74" s="172">
        <v>54.9</v>
      </c>
      <c r="O74" s="167"/>
      <c r="P74" s="167"/>
      <c r="Q74" s="167"/>
    </row>
    <row r="75" spans="1:17" s="157" customFormat="1" ht="11.45" customHeight="1">
      <c r="A75" s="161" t="s">
        <v>353</v>
      </c>
      <c r="B75" s="164" t="s">
        <v>217</v>
      </c>
      <c r="C75" s="171">
        <v>56</v>
      </c>
      <c r="D75" s="171">
        <v>6368</v>
      </c>
      <c r="E75" s="171">
        <v>846</v>
      </c>
      <c r="F75" s="172">
        <v>22.3</v>
      </c>
      <c r="G75" s="172">
        <v>107.9</v>
      </c>
      <c r="H75" s="161" t="s">
        <v>353</v>
      </c>
      <c r="I75" s="164" t="s">
        <v>217</v>
      </c>
      <c r="J75" s="171">
        <v>20</v>
      </c>
      <c r="K75" s="171">
        <v>2794</v>
      </c>
      <c r="L75" s="171">
        <v>365</v>
      </c>
      <c r="M75" s="172">
        <v>10.4</v>
      </c>
      <c r="N75" s="172">
        <v>53.1</v>
      </c>
      <c r="O75" s="167"/>
      <c r="P75" s="167"/>
      <c r="Q75" s="167"/>
    </row>
    <row r="76" spans="1:17" s="157" customFormat="1" ht="11.45" customHeight="1">
      <c r="A76" s="161" t="s">
        <v>353</v>
      </c>
      <c r="B76" s="164" t="s">
        <v>195</v>
      </c>
      <c r="C76" s="171">
        <v>56</v>
      </c>
      <c r="D76" s="171">
        <v>6369</v>
      </c>
      <c r="E76" s="171">
        <v>823</v>
      </c>
      <c r="F76" s="172">
        <v>21.8</v>
      </c>
      <c r="G76" s="172">
        <v>113.1</v>
      </c>
      <c r="H76" s="161" t="s">
        <v>353</v>
      </c>
      <c r="I76" s="164" t="s">
        <v>195</v>
      </c>
      <c r="J76" s="171">
        <v>20</v>
      </c>
      <c r="K76" s="171">
        <v>2831</v>
      </c>
      <c r="L76" s="171">
        <v>347</v>
      </c>
      <c r="M76" s="172">
        <v>10.5</v>
      </c>
      <c r="N76" s="172">
        <v>51.2</v>
      </c>
      <c r="O76" s="167"/>
      <c r="P76" s="167"/>
      <c r="Q76" s="167"/>
    </row>
    <row r="77" spans="1:17" s="157" customFormat="1" ht="11.45" customHeight="1">
      <c r="A77" s="161" t="s">
        <v>353</v>
      </c>
      <c r="B77" s="164" t="s">
        <v>196</v>
      </c>
      <c r="C77" s="171">
        <v>57</v>
      </c>
      <c r="D77" s="171">
        <v>6468</v>
      </c>
      <c r="E77" s="171">
        <v>903</v>
      </c>
      <c r="F77" s="172">
        <v>23</v>
      </c>
      <c r="G77" s="172">
        <v>123.9</v>
      </c>
      <c r="H77" s="161" t="s">
        <v>353</v>
      </c>
      <c r="I77" s="164" t="s">
        <v>196</v>
      </c>
      <c r="J77" s="171">
        <v>20</v>
      </c>
      <c r="K77" s="171">
        <v>2846</v>
      </c>
      <c r="L77" s="171">
        <v>369</v>
      </c>
      <c r="M77" s="172">
        <v>10.8</v>
      </c>
      <c r="N77" s="172">
        <v>54.6</v>
      </c>
      <c r="O77" s="167"/>
      <c r="P77" s="167"/>
      <c r="Q77" s="167"/>
    </row>
    <row r="78" spans="1:17" s="157" customFormat="1" ht="11.45" customHeight="1">
      <c r="A78" s="161" t="s">
        <v>353</v>
      </c>
      <c r="B78" s="164" t="s">
        <v>197</v>
      </c>
      <c r="C78" s="171">
        <v>57</v>
      </c>
      <c r="D78" s="171">
        <v>6449</v>
      </c>
      <c r="E78" s="171">
        <v>877</v>
      </c>
      <c r="F78" s="172">
        <v>33.1</v>
      </c>
      <c r="G78" s="172">
        <v>107.4</v>
      </c>
      <c r="H78" s="161" t="s">
        <v>353</v>
      </c>
      <c r="I78" s="164" t="s">
        <v>197</v>
      </c>
      <c r="J78" s="171">
        <v>20</v>
      </c>
      <c r="K78" s="171">
        <v>2841</v>
      </c>
      <c r="L78" s="171">
        <v>385</v>
      </c>
      <c r="M78" s="172">
        <v>14.7</v>
      </c>
      <c r="N78" s="172">
        <v>54.9</v>
      </c>
      <c r="O78" s="167"/>
      <c r="P78" s="167"/>
      <c r="Q78" s="167"/>
    </row>
    <row r="79" spans="1:17" s="157" customFormat="1" ht="11.45" customHeight="1">
      <c r="A79" s="161" t="s">
        <v>353</v>
      </c>
      <c r="B79" s="164" t="s">
        <v>666</v>
      </c>
      <c r="C79" s="171">
        <v>57</v>
      </c>
      <c r="D79" s="171">
        <v>6385</v>
      </c>
      <c r="E79" s="171">
        <v>756</v>
      </c>
      <c r="F79" s="172">
        <v>23.3</v>
      </c>
      <c r="G79" s="172">
        <v>55.7</v>
      </c>
      <c r="H79" s="161" t="s">
        <v>353</v>
      </c>
      <c r="I79" s="164" t="s">
        <v>666</v>
      </c>
      <c r="J79" s="171">
        <v>20</v>
      </c>
      <c r="K79" s="171">
        <v>2834</v>
      </c>
      <c r="L79" s="171">
        <v>321</v>
      </c>
      <c r="M79" s="172">
        <v>13.7</v>
      </c>
      <c r="N79" s="172">
        <v>37.1</v>
      </c>
      <c r="O79" s="167"/>
      <c r="P79" s="167"/>
      <c r="Q79" s="167"/>
    </row>
    <row r="80" spans="1:17" s="157" customFormat="1" ht="16.7" customHeight="1">
      <c r="A80" s="161" t="s">
        <v>1714</v>
      </c>
      <c r="B80" s="164" t="s">
        <v>846</v>
      </c>
      <c r="C80" s="171">
        <v>53</v>
      </c>
      <c r="D80" s="171">
        <v>6182</v>
      </c>
      <c r="E80" s="171">
        <v>819</v>
      </c>
      <c r="F80" s="172">
        <v>22.4</v>
      </c>
      <c r="G80" s="172">
        <v>51.8</v>
      </c>
      <c r="H80" s="161" t="s">
        <v>1714</v>
      </c>
      <c r="I80" s="164" t="s">
        <v>846</v>
      </c>
      <c r="J80" s="171">
        <v>20</v>
      </c>
      <c r="K80" s="171">
        <v>2841</v>
      </c>
      <c r="L80" s="171">
        <v>364</v>
      </c>
      <c r="M80" s="172">
        <v>11.2</v>
      </c>
      <c r="N80" s="172">
        <v>58.3</v>
      </c>
      <c r="O80" s="167"/>
      <c r="P80" s="167"/>
      <c r="Q80" s="167"/>
    </row>
    <row r="81" spans="1:17" s="157" customFormat="1" ht="11.45" customHeight="1">
      <c r="A81" s="161" t="s">
        <v>353</v>
      </c>
      <c r="B81" s="164" t="s">
        <v>56</v>
      </c>
      <c r="C81" s="171">
        <v>53</v>
      </c>
      <c r="D81" s="171">
        <v>6161</v>
      </c>
      <c r="E81" s="171">
        <v>799</v>
      </c>
      <c r="F81" s="172">
        <v>23.9</v>
      </c>
      <c r="G81" s="172">
        <v>69.599999999999994</v>
      </c>
      <c r="H81" s="161" t="s">
        <v>353</v>
      </c>
      <c r="I81" s="164" t="s">
        <v>56</v>
      </c>
      <c r="J81" s="171">
        <v>19</v>
      </c>
      <c r="K81" s="171">
        <v>2756</v>
      </c>
      <c r="L81" s="171">
        <v>367</v>
      </c>
      <c r="M81" s="172">
        <v>10.4</v>
      </c>
      <c r="N81" s="172">
        <v>55.8</v>
      </c>
      <c r="O81" s="167"/>
      <c r="P81" s="167"/>
      <c r="Q81" s="167"/>
    </row>
    <row r="82" spans="1:17" s="157" customFormat="1" ht="11.45" customHeight="1">
      <c r="A82" s="161" t="s">
        <v>353</v>
      </c>
      <c r="B82" s="164" t="s">
        <v>61</v>
      </c>
      <c r="C82" s="171">
        <v>54</v>
      </c>
      <c r="D82" s="171">
        <v>6262</v>
      </c>
      <c r="E82" s="171">
        <v>853</v>
      </c>
      <c r="F82" s="172">
        <v>22.8</v>
      </c>
      <c r="G82" s="172">
        <v>93.7</v>
      </c>
      <c r="H82" s="161" t="s">
        <v>353</v>
      </c>
      <c r="I82" s="164" t="s">
        <v>61</v>
      </c>
      <c r="J82" s="171">
        <v>19</v>
      </c>
      <c r="K82" s="171">
        <v>2754</v>
      </c>
      <c r="L82" s="171">
        <v>359</v>
      </c>
      <c r="M82" s="172">
        <v>11.5</v>
      </c>
      <c r="N82" s="172">
        <v>55.2</v>
      </c>
      <c r="O82" s="167"/>
      <c r="P82" s="167"/>
      <c r="Q82" s="167"/>
    </row>
    <row r="83" spans="1:17" s="157" customFormat="1" ht="11.45" customHeight="1">
      <c r="A83" s="161" t="s">
        <v>353</v>
      </c>
      <c r="B83" s="164" t="s">
        <v>62</v>
      </c>
      <c r="C83" s="171">
        <v>55</v>
      </c>
      <c r="D83" s="171">
        <v>6300</v>
      </c>
      <c r="E83" s="171">
        <v>857</v>
      </c>
      <c r="F83" s="172">
        <v>23.2</v>
      </c>
      <c r="G83" s="172">
        <v>102.3</v>
      </c>
      <c r="H83" s="161" t="s">
        <v>353</v>
      </c>
      <c r="I83" s="164" t="s">
        <v>62</v>
      </c>
      <c r="J83" s="171">
        <v>19</v>
      </c>
      <c r="K83" s="171">
        <v>2755</v>
      </c>
      <c r="L83" s="171">
        <v>355</v>
      </c>
      <c r="M83" s="172">
        <v>11.5</v>
      </c>
      <c r="N83" s="172">
        <v>53.5</v>
      </c>
      <c r="O83" s="167"/>
      <c r="P83" s="167"/>
      <c r="Q83" s="167"/>
    </row>
    <row r="84" spans="1:17" s="157" customFormat="1" ht="11.45" customHeight="1">
      <c r="A84" s="161" t="s">
        <v>353</v>
      </c>
      <c r="B84" s="164" t="s">
        <v>700</v>
      </c>
      <c r="C84" s="171">
        <v>55</v>
      </c>
      <c r="D84" s="171">
        <v>6286</v>
      </c>
      <c r="E84" s="171">
        <v>886</v>
      </c>
      <c r="F84" s="172">
        <v>23.1</v>
      </c>
      <c r="G84" s="172">
        <v>115.5</v>
      </c>
      <c r="H84" s="161" t="s">
        <v>353</v>
      </c>
      <c r="I84" s="164" t="s">
        <v>700</v>
      </c>
      <c r="J84" s="171">
        <v>20</v>
      </c>
      <c r="K84" s="171">
        <v>2764</v>
      </c>
      <c r="L84" s="171">
        <v>359</v>
      </c>
      <c r="M84" s="172">
        <v>11.6</v>
      </c>
      <c r="N84" s="172">
        <v>55.6</v>
      </c>
      <c r="O84" s="167"/>
      <c r="P84" s="167"/>
      <c r="Q84" s="167"/>
    </row>
    <row r="85" spans="1:17" s="157" customFormat="1" ht="11.45" customHeight="1">
      <c r="A85" s="161" t="s">
        <v>353</v>
      </c>
      <c r="B85" s="164" t="s">
        <v>701</v>
      </c>
      <c r="C85" s="171">
        <v>55</v>
      </c>
      <c r="D85" s="171">
        <v>6241</v>
      </c>
      <c r="E85" s="171">
        <v>781</v>
      </c>
      <c r="F85" s="172">
        <v>25.4</v>
      </c>
      <c r="G85" s="172">
        <v>106.8</v>
      </c>
      <c r="H85" s="161" t="s">
        <v>353</v>
      </c>
      <c r="I85" s="164" t="s">
        <v>701</v>
      </c>
      <c r="J85" s="171">
        <v>20</v>
      </c>
      <c r="K85" s="171">
        <v>2751</v>
      </c>
      <c r="L85" s="171">
        <v>334</v>
      </c>
      <c r="M85" s="172">
        <v>11.9</v>
      </c>
      <c r="N85" s="172">
        <v>53.1</v>
      </c>
      <c r="O85" s="167"/>
      <c r="P85" s="167"/>
      <c r="Q85" s="167"/>
    </row>
    <row r="86" spans="1:17" s="157" customFormat="1" ht="11.45" customHeight="1">
      <c r="A86" s="161" t="s">
        <v>353</v>
      </c>
      <c r="B86" s="164" t="s">
        <v>702</v>
      </c>
      <c r="C86" s="171">
        <v>55</v>
      </c>
      <c r="D86" s="171">
        <v>6249</v>
      </c>
      <c r="E86" s="171">
        <v>865</v>
      </c>
      <c r="F86" s="172">
        <v>25.1</v>
      </c>
      <c r="G86" s="172">
        <v>121.6</v>
      </c>
      <c r="H86" s="161" t="s">
        <v>353</v>
      </c>
      <c r="I86" s="164" t="s">
        <v>702</v>
      </c>
      <c r="J86" s="171">
        <v>20</v>
      </c>
      <c r="K86" s="171">
        <v>2850</v>
      </c>
      <c r="L86" s="171">
        <v>351</v>
      </c>
      <c r="M86" s="172">
        <v>12.4</v>
      </c>
      <c r="N86" s="172">
        <v>58.6</v>
      </c>
      <c r="O86" s="167"/>
      <c r="P86" s="167"/>
      <c r="Q86" s="167"/>
    </row>
    <row r="87" spans="1:17" s="157" customFormat="1" ht="23.1" customHeight="1">
      <c r="A87" s="162" t="s">
        <v>790</v>
      </c>
      <c r="B87" s="164"/>
      <c r="C87" s="173"/>
      <c r="D87" s="173"/>
      <c r="E87" s="173"/>
      <c r="F87" s="163"/>
      <c r="G87" s="163"/>
      <c r="H87" s="162" t="s">
        <v>790</v>
      </c>
      <c r="I87" s="164"/>
      <c r="J87" s="173"/>
      <c r="K87" s="173"/>
      <c r="L87" s="173"/>
      <c r="M87" s="163"/>
      <c r="N87" s="163"/>
    </row>
    <row r="88" spans="1:17" s="157" customFormat="1" ht="12" customHeight="1">
      <c r="A88" s="174" t="s">
        <v>1239</v>
      </c>
      <c r="B88" s="164"/>
      <c r="C88" s="173"/>
      <c r="D88" s="173"/>
      <c r="E88" s="173"/>
      <c r="F88" s="163"/>
      <c r="G88" s="163"/>
      <c r="H88" s="174" t="s">
        <v>1239</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1240</v>
      </c>
      <c r="B90" s="162"/>
      <c r="C90" s="162"/>
      <c r="D90" s="162"/>
      <c r="E90" s="31"/>
      <c r="F90" s="31"/>
      <c r="G90" s="31"/>
      <c r="H90" s="157" t="s">
        <v>1240</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883" t="s">
        <v>1745</v>
      </c>
      <c r="B92" s="165"/>
      <c r="C92" s="165"/>
      <c r="D92" s="165"/>
      <c r="E92" s="165"/>
      <c r="F92" s="165"/>
      <c r="H92" s="883" t="s">
        <v>1745</v>
      </c>
      <c r="I92" s="883"/>
      <c r="J92" s="883"/>
      <c r="K92" s="883"/>
      <c r="L92" s="883"/>
      <c r="M92" s="883"/>
      <c r="N92" s="165"/>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907" t="s">
        <v>1764</v>
      </c>
    </row>
    <row r="2" spans="1:9" ht="12" customHeight="1">
      <c r="A2" s="596" t="s">
        <v>133</v>
      </c>
      <c r="B2" s="589"/>
      <c r="C2" s="589"/>
      <c r="D2" s="589"/>
      <c r="E2" s="589"/>
      <c r="F2" s="589"/>
      <c r="G2" s="589"/>
      <c r="H2" s="589"/>
      <c r="I2" s="589"/>
    </row>
    <row r="3" spans="1:9" ht="12" customHeight="1">
      <c r="A3" s="1406" t="s">
        <v>362</v>
      </c>
      <c r="B3" s="1406"/>
      <c r="C3" s="1406"/>
      <c r="D3" s="1406"/>
      <c r="E3" s="1406"/>
      <c r="F3" s="1406"/>
      <c r="G3" s="1406"/>
      <c r="H3" s="1406"/>
      <c r="I3" s="1406"/>
    </row>
    <row r="4" spans="1:9" ht="12" customHeight="1">
      <c r="A4" s="1406" t="s">
        <v>805</v>
      </c>
      <c r="B4" s="1406"/>
      <c r="C4" s="1406"/>
      <c r="D4" s="1406"/>
      <c r="E4" s="1406"/>
      <c r="F4" s="1406"/>
      <c r="G4" s="1406"/>
      <c r="H4" s="1406"/>
      <c r="I4" s="1406"/>
    </row>
    <row r="5" spans="1:9" ht="12" customHeight="1">
      <c r="A5" s="1406" t="s">
        <v>760</v>
      </c>
      <c r="B5" s="1406"/>
      <c r="C5" s="1406"/>
      <c r="D5" s="1406"/>
      <c r="E5" s="1406"/>
      <c r="F5" s="1406"/>
      <c r="G5" s="1406"/>
      <c r="H5" s="1406"/>
      <c r="I5" s="1406"/>
    </row>
    <row r="6" spans="1:9" ht="6.95" customHeight="1">
      <c r="A6" s="380"/>
      <c r="B6" s="380"/>
      <c r="C6" s="380"/>
      <c r="D6" s="380"/>
      <c r="E6" s="380"/>
      <c r="F6" s="380"/>
      <c r="G6" s="380"/>
      <c r="H6" s="380"/>
      <c r="I6" s="380"/>
    </row>
    <row r="7" spans="1:9" ht="6.95" customHeight="1">
      <c r="A7" s="1402" t="s">
        <v>1003</v>
      </c>
      <c r="B7" s="1402"/>
      <c r="C7" s="1403"/>
      <c r="D7" s="1418" t="s">
        <v>806</v>
      </c>
      <c r="E7" s="1050" t="s">
        <v>761</v>
      </c>
      <c r="F7" s="1070"/>
      <c r="G7" s="1418" t="s">
        <v>809</v>
      </c>
      <c r="H7" s="1050" t="s">
        <v>761</v>
      </c>
      <c r="I7" s="1400"/>
    </row>
    <row r="8" spans="1:9" ht="6.95" customHeight="1">
      <c r="A8" s="1393"/>
      <c r="B8" s="1393"/>
      <c r="C8" s="1394"/>
      <c r="D8" s="1419"/>
      <c r="E8" s="1051"/>
      <c r="F8" s="1071"/>
      <c r="G8" s="1419"/>
      <c r="H8" s="1051"/>
      <c r="I8" s="1398"/>
    </row>
    <row r="9" spans="1:9" ht="6.95" customHeight="1">
      <c r="A9" s="1393"/>
      <c r="B9" s="1393"/>
      <c r="C9" s="1394"/>
      <c r="D9" s="1419"/>
      <c r="E9" s="1052"/>
      <c r="F9" s="1072"/>
      <c r="G9" s="1419"/>
      <c r="H9" s="1052"/>
      <c r="I9" s="1401"/>
    </row>
    <row r="10" spans="1:9" ht="6.95" customHeight="1">
      <c r="A10" s="1393"/>
      <c r="B10" s="1393"/>
      <c r="C10" s="1394"/>
      <c r="D10" s="1419"/>
      <c r="E10" s="1418" t="s">
        <v>807</v>
      </c>
      <c r="F10" s="1418" t="s">
        <v>808</v>
      </c>
      <c r="G10" s="1419"/>
      <c r="H10" s="1418" t="s">
        <v>310</v>
      </c>
      <c r="I10" s="1404" t="s">
        <v>309</v>
      </c>
    </row>
    <row r="11" spans="1:9" ht="6.95" customHeight="1">
      <c r="A11" s="1393"/>
      <c r="B11" s="1393"/>
      <c r="C11" s="1394"/>
      <c r="D11" s="1419"/>
      <c r="E11" s="1419"/>
      <c r="F11" s="1419"/>
      <c r="G11" s="1419"/>
      <c r="H11" s="1419"/>
      <c r="I11" s="1051"/>
    </row>
    <row r="12" spans="1:9" ht="6.95" customHeight="1">
      <c r="A12" s="1393"/>
      <c r="B12" s="1393"/>
      <c r="C12" s="1394"/>
      <c r="D12" s="1419"/>
      <c r="E12" s="1419"/>
      <c r="F12" s="1419"/>
      <c r="G12" s="1419"/>
      <c r="H12" s="1419"/>
      <c r="I12" s="1051"/>
    </row>
    <row r="13" spans="1:9" ht="6.95" customHeight="1">
      <c r="A13" s="1393"/>
      <c r="B13" s="1393"/>
      <c r="C13" s="1394"/>
      <c r="D13" s="1419"/>
      <c r="E13" s="1419"/>
      <c r="F13" s="1419"/>
      <c r="G13" s="1419"/>
      <c r="H13" s="1419"/>
      <c r="I13" s="1051"/>
    </row>
    <row r="14" spans="1:9" ht="6.95" customHeight="1">
      <c r="A14" s="1393"/>
      <c r="B14" s="1393"/>
      <c r="C14" s="1394"/>
      <c r="D14" s="1419"/>
      <c r="E14" s="1419"/>
      <c r="F14" s="1419"/>
      <c r="G14" s="1419"/>
      <c r="H14" s="1419"/>
      <c r="I14" s="1051"/>
    </row>
    <row r="15" spans="1:9" ht="6.95" customHeight="1">
      <c r="A15" s="1393"/>
      <c r="B15" s="1393"/>
      <c r="C15" s="1394"/>
      <c r="D15" s="1419"/>
      <c r="E15" s="1419"/>
      <c r="F15" s="1419"/>
      <c r="G15" s="1419"/>
      <c r="H15" s="1419"/>
      <c r="I15" s="1051"/>
    </row>
    <row r="16" spans="1:9" ht="6.95" customHeight="1">
      <c r="A16" s="1393"/>
      <c r="B16" s="1393"/>
      <c r="C16" s="1394"/>
      <c r="D16" s="1419"/>
      <c r="E16" s="1419"/>
      <c r="F16" s="1419"/>
      <c r="G16" s="1419"/>
      <c r="H16" s="1419"/>
      <c r="I16" s="1051"/>
    </row>
    <row r="17" spans="1:9" ht="6.95" customHeight="1">
      <c r="A17" s="1393"/>
      <c r="B17" s="1393"/>
      <c r="C17" s="1394"/>
      <c r="D17" s="1419"/>
      <c r="E17" s="1419"/>
      <c r="F17" s="1419"/>
      <c r="G17" s="1419"/>
      <c r="H17" s="1419"/>
      <c r="I17" s="1051"/>
    </row>
    <row r="18" spans="1:9" ht="6.95" customHeight="1">
      <c r="A18" s="1393"/>
      <c r="B18" s="1393"/>
      <c r="C18" s="1394"/>
      <c r="D18" s="1419"/>
      <c r="E18" s="1419"/>
      <c r="F18" s="1419"/>
      <c r="G18" s="1419"/>
      <c r="H18" s="1419"/>
      <c r="I18" s="1051"/>
    </row>
    <row r="19" spans="1:9" ht="6.95" customHeight="1">
      <c r="A19" s="1393"/>
      <c r="B19" s="1393"/>
      <c r="C19" s="1394"/>
      <c r="D19" s="1419"/>
      <c r="E19" s="1419"/>
      <c r="F19" s="1419"/>
      <c r="G19" s="1419"/>
      <c r="H19" s="1419"/>
      <c r="I19" s="1051"/>
    </row>
    <row r="20" spans="1:9" ht="6.95" customHeight="1">
      <c r="A20" s="1393"/>
      <c r="B20" s="1393"/>
      <c r="C20" s="1394"/>
      <c r="D20" s="1419"/>
      <c r="E20" s="1419"/>
      <c r="F20" s="1419"/>
      <c r="G20" s="1419"/>
      <c r="H20" s="1419"/>
      <c r="I20" s="1051"/>
    </row>
    <row r="21" spans="1:9" ht="13.5" customHeight="1">
      <c r="A21" s="1396"/>
      <c r="B21" s="1396"/>
      <c r="C21" s="1397"/>
      <c r="D21" s="1420"/>
      <c r="E21" s="1420"/>
      <c r="F21" s="1420"/>
      <c r="G21" s="1420"/>
      <c r="H21" s="1420"/>
      <c r="I21" s="1052"/>
    </row>
    <row r="22" spans="1:9" ht="12.6" customHeight="1">
      <c r="A22" s="364"/>
      <c r="B22" s="364"/>
      <c r="C22" s="364"/>
      <c r="D22" s="364"/>
      <c r="E22" s="364"/>
      <c r="F22" s="364"/>
      <c r="G22" s="364"/>
      <c r="H22" s="364"/>
      <c r="I22" s="364"/>
    </row>
    <row r="23" spans="1:9" ht="12.6" customHeight="1">
      <c r="A23" s="1406" t="s">
        <v>822</v>
      </c>
      <c r="B23" s="1406"/>
      <c r="C23" s="1406"/>
      <c r="D23" s="1406"/>
      <c r="E23" s="1406"/>
      <c r="F23" s="1406"/>
      <c r="G23" s="1406"/>
      <c r="H23" s="1406"/>
      <c r="I23" s="1406"/>
    </row>
    <row r="24" spans="1:9" ht="12.6" customHeight="1">
      <c r="A24" s="1406" t="s">
        <v>1004</v>
      </c>
      <c r="B24" s="1406"/>
      <c r="C24" s="1406"/>
      <c r="D24" s="1406"/>
      <c r="E24" s="1406"/>
      <c r="F24" s="1406"/>
      <c r="G24" s="1406"/>
      <c r="H24" s="1406"/>
      <c r="I24" s="1406"/>
    </row>
    <row r="25" spans="1:9" ht="12.6" customHeight="1">
      <c r="A25" s="340"/>
      <c r="B25" s="340"/>
      <c r="C25" s="340"/>
      <c r="D25" s="74"/>
      <c r="E25" s="74"/>
      <c r="F25" s="74"/>
      <c r="G25" s="74"/>
      <c r="H25" s="74"/>
      <c r="I25" s="74"/>
    </row>
    <row r="26" spans="1:9" ht="12.6" customHeight="1">
      <c r="A26" s="361">
        <v>2013</v>
      </c>
      <c r="B26" s="75" t="s">
        <v>712</v>
      </c>
      <c r="C26" s="75"/>
      <c r="D26" s="74">
        <v>101.3</v>
      </c>
      <c r="E26" s="74">
        <v>100.5</v>
      </c>
      <c r="F26" s="74">
        <v>102.6</v>
      </c>
      <c r="G26" s="74">
        <v>94.4</v>
      </c>
      <c r="H26" s="74">
        <v>94.2</v>
      </c>
      <c r="I26" s="74">
        <v>92</v>
      </c>
    </row>
    <row r="27" spans="1:9" ht="12.6" customHeight="1">
      <c r="A27" s="361">
        <v>2014</v>
      </c>
      <c r="B27" s="75" t="s">
        <v>712</v>
      </c>
      <c r="C27" s="75"/>
      <c r="D27" s="74">
        <v>102.4</v>
      </c>
      <c r="E27" s="74">
        <v>101.3</v>
      </c>
      <c r="F27" s="74">
        <v>104.1</v>
      </c>
      <c r="G27" s="74">
        <v>94.6</v>
      </c>
      <c r="H27" s="74">
        <v>95.3</v>
      </c>
      <c r="I27" s="74">
        <v>92</v>
      </c>
    </row>
    <row r="28" spans="1:9" ht="12.6" customHeight="1">
      <c r="A28" s="361">
        <v>2015</v>
      </c>
      <c r="B28" s="75" t="s">
        <v>712</v>
      </c>
      <c r="C28" s="75"/>
      <c r="D28" s="74">
        <v>102.7</v>
      </c>
      <c r="E28" s="74">
        <v>101.6</v>
      </c>
      <c r="F28" s="74">
        <v>104.6</v>
      </c>
      <c r="G28" s="74">
        <v>93.8</v>
      </c>
      <c r="H28" s="74">
        <v>94.6</v>
      </c>
      <c r="I28" s="74">
        <v>91</v>
      </c>
    </row>
    <row r="29" spans="1:9" ht="12.6" customHeight="1">
      <c r="A29" s="434">
        <v>2016</v>
      </c>
      <c r="B29" s="75" t="s">
        <v>712</v>
      </c>
      <c r="C29" s="75"/>
      <c r="D29" s="74">
        <v>103.9</v>
      </c>
      <c r="E29" s="74">
        <v>102.7</v>
      </c>
      <c r="F29" s="74">
        <v>106</v>
      </c>
      <c r="G29" s="74">
        <v>93.8</v>
      </c>
      <c r="H29" s="74">
        <v>94.8</v>
      </c>
      <c r="I29" s="74">
        <v>90.8</v>
      </c>
    </row>
    <row r="30" spans="1:9" ht="12.6" customHeight="1">
      <c r="A30" s="434">
        <v>2017</v>
      </c>
      <c r="B30" s="75" t="s">
        <v>712</v>
      </c>
      <c r="C30" s="75"/>
      <c r="D30" s="74">
        <v>105.4</v>
      </c>
      <c r="E30" s="74">
        <v>104.4</v>
      </c>
      <c r="F30" s="74">
        <v>107.4</v>
      </c>
      <c r="G30" s="74">
        <v>94</v>
      </c>
      <c r="H30" s="74">
        <v>95.3</v>
      </c>
      <c r="I30" s="74">
        <v>90.9</v>
      </c>
    </row>
    <row r="31" spans="1:9" ht="12.6" customHeight="1">
      <c r="A31" s="339"/>
      <c r="B31" s="339"/>
      <c r="C31" s="339"/>
      <c r="D31" s="339"/>
      <c r="E31" s="76"/>
      <c r="F31" s="339"/>
      <c r="G31" s="339"/>
      <c r="H31" s="339"/>
      <c r="I31" s="339"/>
    </row>
    <row r="32" spans="1:9" ht="12.6" customHeight="1">
      <c r="A32" s="361">
        <v>2014</v>
      </c>
      <c r="B32" s="75" t="s">
        <v>637</v>
      </c>
      <c r="C32" s="75"/>
      <c r="D32" s="74">
        <v>101.5</v>
      </c>
      <c r="E32" s="74">
        <v>100.5</v>
      </c>
      <c r="F32" s="74">
        <v>103.2</v>
      </c>
      <c r="G32" s="74">
        <v>93</v>
      </c>
      <c r="H32" s="74">
        <v>93.9</v>
      </c>
      <c r="I32" s="74">
        <v>89.9</v>
      </c>
    </row>
    <row r="33" spans="1:9" ht="12.6" customHeight="1">
      <c r="A33" s="361"/>
      <c r="B33" s="75" t="s">
        <v>638</v>
      </c>
      <c r="C33" s="75"/>
      <c r="D33" s="74">
        <v>101.5</v>
      </c>
      <c r="E33" s="74">
        <v>100.3</v>
      </c>
      <c r="F33" s="74">
        <v>103.1</v>
      </c>
      <c r="G33" s="74">
        <v>95.9</v>
      </c>
      <c r="H33" s="74">
        <v>97.5</v>
      </c>
      <c r="I33" s="74">
        <v>93.9</v>
      </c>
    </row>
    <row r="34" spans="1:9" ht="12.6" customHeight="1">
      <c r="A34" s="361"/>
      <c r="B34" s="75" t="s">
        <v>823</v>
      </c>
      <c r="C34" s="75"/>
      <c r="D34" s="74">
        <v>104.1</v>
      </c>
      <c r="E34" s="74">
        <v>103</v>
      </c>
      <c r="F34" s="74">
        <v>105.8</v>
      </c>
      <c r="G34" s="74">
        <v>98.1</v>
      </c>
      <c r="H34" s="74">
        <v>99.2</v>
      </c>
      <c r="I34" s="74">
        <v>96.4</v>
      </c>
    </row>
    <row r="35" spans="1:9" ht="12.6" customHeight="1">
      <c r="A35" s="361"/>
      <c r="B35" s="75" t="s">
        <v>636</v>
      </c>
      <c r="C35" s="75"/>
      <c r="D35" s="74">
        <v>102.8</v>
      </c>
      <c r="E35" s="74">
        <v>101.9</v>
      </c>
      <c r="F35" s="74">
        <v>104.8</v>
      </c>
      <c r="G35" s="74">
        <v>91.5</v>
      </c>
      <c r="H35" s="74">
        <v>90.9</v>
      </c>
      <c r="I35" s="74">
        <v>87.6</v>
      </c>
    </row>
    <row r="36" spans="1:9" ht="12.6" customHeight="1">
      <c r="A36" s="361"/>
      <c r="B36" s="75"/>
      <c r="C36" s="75"/>
      <c r="D36" s="74"/>
      <c r="E36" s="74"/>
      <c r="F36" s="74"/>
      <c r="G36" s="74"/>
      <c r="H36" s="74"/>
      <c r="I36" s="74"/>
    </row>
    <row r="37" spans="1:9" ht="12.6" customHeight="1">
      <c r="A37" s="361">
        <v>2015</v>
      </c>
      <c r="B37" s="75" t="s">
        <v>637</v>
      </c>
      <c r="C37" s="75"/>
      <c r="D37" s="74">
        <v>101.6</v>
      </c>
      <c r="E37" s="74">
        <v>100.6</v>
      </c>
      <c r="F37" s="74">
        <v>103.5</v>
      </c>
      <c r="G37" s="74">
        <v>91.9</v>
      </c>
      <c r="H37" s="74">
        <v>92.9</v>
      </c>
      <c r="I37" s="74">
        <v>88.3</v>
      </c>
    </row>
    <row r="38" spans="1:9" ht="12.6" customHeight="1">
      <c r="A38" s="361"/>
      <c r="B38" s="75" t="s">
        <v>638</v>
      </c>
      <c r="C38" s="75"/>
      <c r="D38" s="74">
        <v>101.5</v>
      </c>
      <c r="E38" s="74">
        <v>100.2</v>
      </c>
      <c r="F38" s="74">
        <v>103.3</v>
      </c>
      <c r="G38" s="74">
        <v>94.8</v>
      </c>
      <c r="H38" s="74">
        <v>96.2</v>
      </c>
      <c r="I38" s="74">
        <v>92.6</v>
      </c>
    </row>
    <row r="39" spans="1:9" ht="12.6" customHeight="1">
      <c r="A39" s="361"/>
      <c r="B39" s="75" t="s">
        <v>823</v>
      </c>
      <c r="C39" s="75"/>
      <c r="D39" s="74">
        <v>104.5</v>
      </c>
      <c r="E39" s="74">
        <v>103.4</v>
      </c>
      <c r="F39" s="74">
        <v>106.3</v>
      </c>
      <c r="G39" s="74">
        <v>97.1</v>
      </c>
      <c r="H39" s="74">
        <v>98.4</v>
      </c>
      <c r="I39" s="74">
        <v>95.2</v>
      </c>
    </row>
    <row r="40" spans="1:9" ht="12.6" customHeight="1">
      <c r="A40" s="361"/>
      <c r="B40" s="75" t="s">
        <v>636</v>
      </c>
      <c r="C40" s="75"/>
      <c r="D40" s="74">
        <v>103.4</v>
      </c>
      <c r="E40" s="74">
        <v>102.3</v>
      </c>
      <c r="F40" s="74">
        <v>105.6</v>
      </c>
      <c r="G40" s="74">
        <v>91.6</v>
      </c>
      <c r="H40" s="74">
        <v>90.9</v>
      </c>
      <c r="I40" s="74">
        <v>88</v>
      </c>
    </row>
    <row r="41" spans="1:9" ht="12.6" customHeight="1">
      <c r="A41" s="361"/>
      <c r="B41" s="75"/>
      <c r="C41" s="75"/>
      <c r="D41" s="74"/>
      <c r="E41" s="74"/>
      <c r="F41" s="74"/>
      <c r="G41" s="74"/>
      <c r="H41" s="74"/>
      <c r="I41" s="74"/>
    </row>
    <row r="42" spans="1:9" ht="12.6" customHeight="1">
      <c r="A42" s="361">
        <v>2016</v>
      </c>
      <c r="B42" s="75" t="s">
        <v>637</v>
      </c>
      <c r="C42" s="75"/>
      <c r="D42" s="74">
        <v>102.9</v>
      </c>
      <c r="E42" s="74">
        <v>101.7</v>
      </c>
      <c r="F42" s="74">
        <v>105</v>
      </c>
      <c r="G42" s="74">
        <v>91.6</v>
      </c>
      <c r="H42" s="74">
        <v>92.8</v>
      </c>
      <c r="I42" s="74">
        <v>88</v>
      </c>
    </row>
    <row r="43" spans="1:9" ht="12.6" customHeight="1">
      <c r="A43" s="361"/>
      <c r="B43" s="75" t="s">
        <v>638</v>
      </c>
      <c r="C43" s="75"/>
      <c r="D43" s="74">
        <v>102.8</v>
      </c>
      <c r="E43" s="74">
        <v>101.4</v>
      </c>
      <c r="F43" s="74">
        <v>104.8</v>
      </c>
      <c r="G43" s="74">
        <v>94.5</v>
      </c>
      <c r="H43" s="74">
        <v>96.5</v>
      </c>
      <c r="I43" s="74">
        <v>92.1</v>
      </c>
    </row>
    <row r="44" spans="1:9" ht="12.6" customHeight="1">
      <c r="A44" s="361"/>
      <c r="B44" s="75" t="s">
        <v>823</v>
      </c>
      <c r="C44" s="75"/>
      <c r="D44" s="74">
        <v>106</v>
      </c>
      <c r="E44" s="74">
        <v>104.8</v>
      </c>
      <c r="F44" s="74">
        <v>108</v>
      </c>
      <c r="G44" s="74">
        <v>97</v>
      </c>
      <c r="H44" s="74">
        <v>98.7</v>
      </c>
      <c r="I44" s="74">
        <v>94.9</v>
      </c>
    </row>
    <row r="45" spans="1:9" ht="12.6" customHeight="1">
      <c r="A45" s="361"/>
      <c r="B45" s="75" t="s">
        <v>636</v>
      </c>
      <c r="C45" s="75"/>
      <c r="D45" s="74">
        <v>104.9</v>
      </c>
      <c r="E45" s="74">
        <v>103.9</v>
      </c>
      <c r="F45" s="74">
        <v>107.1</v>
      </c>
      <c r="G45" s="74">
        <v>92.1</v>
      </c>
      <c r="H45" s="74">
        <v>91.4</v>
      </c>
      <c r="I45" s="74">
        <v>88.4</v>
      </c>
    </row>
    <row r="46" spans="1:9" ht="12.6" customHeight="1">
      <c r="A46" s="361"/>
      <c r="B46" s="75"/>
      <c r="C46" s="75"/>
      <c r="D46" s="74"/>
      <c r="E46" s="74"/>
      <c r="F46" s="74"/>
      <c r="G46" s="74"/>
      <c r="H46" s="74"/>
      <c r="I46" s="74"/>
    </row>
    <row r="47" spans="1:9" ht="12.6" customHeight="1">
      <c r="A47" s="361">
        <v>2017</v>
      </c>
      <c r="B47" s="75" t="s">
        <v>637</v>
      </c>
      <c r="C47" s="75"/>
      <c r="D47" s="74">
        <v>104.4</v>
      </c>
      <c r="E47" s="74">
        <v>103.3</v>
      </c>
      <c r="F47" s="74">
        <v>106.3</v>
      </c>
      <c r="G47" s="74">
        <v>92.6</v>
      </c>
      <c r="H47" s="74">
        <v>94.6</v>
      </c>
      <c r="I47" s="74">
        <v>89.1</v>
      </c>
    </row>
    <row r="48" spans="1:9" ht="12.6" customHeight="1">
      <c r="A48" s="361"/>
      <c r="B48" s="75" t="s">
        <v>638</v>
      </c>
      <c r="C48" s="75"/>
      <c r="D48" s="74">
        <v>104.3</v>
      </c>
      <c r="E48" s="74">
        <v>103.1</v>
      </c>
      <c r="F48" s="74">
        <v>106.1</v>
      </c>
      <c r="G48" s="74">
        <v>94.7</v>
      </c>
      <c r="H48" s="74">
        <v>97</v>
      </c>
      <c r="I48" s="74">
        <v>92.1</v>
      </c>
    </row>
    <row r="49" spans="1:9" ht="12.6" customHeight="1">
      <c r="A49" s="361"/>
      <c r="B49" s="75" t="s">
        <v>823</v>
      </c>
      <c r="C49" s="75"/>
      <c r="D49" s="74">
        <v>107.4</v>
      </c>
      <c r="E49" s="74">
        <v>106.5</v>
      </c>
      <c r="F49" s="74">
        <v>109.3</v>
      </c>
      <c r="G49" s="74">
        <v>96.8</v>
      </c>
      <c r="H49" s="74">
        <v>98.3</v>
      </c>
      <c r="I49" s="74">
        <v>94.4</v>
      </c>
    </row>
    <row r="50" spans="1:9" ht="12.6" customHeight="1">
      <c r="A50" s="434"/>
      <c r="B50" s="75" t="s">
        <v>636</v>
      </c>
      <c r="C50" s="75"/>
      <c r="D50" s="74">
        <v>106.4</v>
      </c>
      <c r="E50" s="74">
        <v>105.5</v>
      </c>
      <c r="F50" s="74">
        <v>108.7</v>
      </c>
      <c r="G50" s="74">
        <v>91.8</v>
      </c>
      <c r="H50" s="74">
        <v>91.5</v>
      </c>
      <c r="I50" s="74">
        <v>87.8</v>
      </c>
    </row>
    <row r="51" spans="1:9" ht="12.6" customHeight="1">
      <c r="A51" s="466"/>
      <c r="B51" s="75"/>
      <c r="C51" s="75"/>
      <c r="D51" s="74"/>
      <c r="E51" s="74"/>
      <c r="F51" s="74"/>
      <c r="G51" s="74"/>
      <c r="H51" s="74"/>
      <c r="I51" s="74"/>
    </row>
    <row r="52" spans="1:9" ht="12.6" customHeight="1">
      <c r="A52" s="466">
        <v>2018</v>
      </c>
      <c r="B52" s="75" t="s">
        <v>637</v>
      </c>
      <c r="C52" s="75"/>
      <c r="D52" s="74">
        <v>105.8</v>
      </c>
      <c r="E52" s="74">
        <v>104.9</v>
      </c>
      <c r="F52" s="74">
        <v>107.8</v>
      </c>
      <c r="G52" s="74">
        <v>92</v>
      </c>
      <c r="H52" s="74">
        <v>93.5</v>
      </c>
      <c r="I52" s="74">
        <v>88.2</v>
      </c>
    </row>
    <row r="53" spans="1:9" ht="12.6" customHeight="1">
      <c r="A53" s="497"/>
      <c r="B53" s="75" t="s">
        <v>638</v>
      </c>
      <c r="C53" s="75"/>
      <c r="D53" s="74">
        <v>105.8</v>
      </c>
      <c r="E53" s="74">
        <v>104.8</v>
      </c>
      <c r="F53" s="74">
        <v>107.5</v>
      </c>
      <c r="G53" s="74">
        <v>94.5</v>
      </c>
      <c r="H53" s="74">
        <v>96.6</v>
      </c>
      <c r="I53" s="74">
        <v>91.9</v>
      </c>
    </row>
    <row r="54" spans="1:9" ht="12.6" customHeight="1">
      <c r="A54" s="522"/>
      <c r="B54" s="75" t="s">
        <v>823</v>
      </c>
      <c r="C54" s="75"/>
      <c r="D54" s="74">
        <v>109</v>
      </c>
      <c r="E54" s="74">
        <v>108.3</v>
      </c>
      <c r="F54" s="74">
        <v>110.8</v>
      </c>
      <c r="G54" s="74">
        <v>96.8</v>
      </c>
      <c r="H54" s="74">
        <v>97.8</v>
      </c>
      <c r="I54" s="74">
        <v>94.5</v>
      </c>
    </row>
    <row r="55" spans="1:9" ht="12.6" customHeight="1">
      <c r="A55" s="638"/>
      <c r="B55" s="75" t="s">
        <v>636</v>
      </c>
      <c r="C55" s="75"/>
      <c r="D55" s="74">
        <v>108.1</v>
      </c>
      <c r="E55" s="74">
        <v>107.5</v>
      </c>
      <c r="F55" s="74">
        <v>110.2</v>
      </c>
      <c r="G55" s="74">
        <v>92.4</v>
      </c>
      <c r="H55" s="74">
        <v>91.1</v>
      </c>
      <c r="I55" s="74">
        <v>88.9</v>
      </c>
    </row>
    <row r="56" spans="1:9" ht="12.6" customHeight="1">
      <c r="A56" s="680"/>
      <c r="B56" s="75"/>
      <c r="C56" s="75"/>
      <c r="D56" s="74"/>
      <c r="E56" s="74"/>
      <c r="F56" s="74"/>
      <c r="G56" s="74"/>
      <c r="H56" s="74"/>
      <c r="I56" s="74"/>
    </row>
    <row r="57" spans="1:9" ht="12.6" customHeight="1">
      <c r="A57" s="680">
        <v>2019</v>
      </c>
      <c r="B57" s="75" t="s">
        <v>637</v>
      </c>
      <c r="C57" s="75" t="s">
        <v>824</v>
      </c>
      <c r="D57" s="74">
        <v>107.6</v>
      </c>
      <c r="E57" s="74">
        <v>106.8</v>
      </c>
      <c r="F57" s="74">
        <v>109.5</v>
      </c>
      <c r="G57" s="74">
        <v>93</v>
      </c>
      <c r="H57" s="74">
        <v>93.8</v>
      </c>
      <c r="I57" s="74">
        <v>89.6</v>
      </c>
    </row>
    <row r="58" spans="1:9" ht="12.6" customHeight="1">
      <c r="A58" s="361"/>
      <c r="B58" s="75"/>
      <c r="C58" s="75"/>
      <c r="D58" s="74"/>
      <c r="E58" s="74"/>
      <c r="F58" s="74"/>
      <c r="G58" s="74"/>
      <c r="H58" s="74"/>
      <c r="I58" s="74"/>
    </row>
    <row r="59" spans="1:9" ht="12.6" customHeight="1">
      <c r="A59" s="1406" t="s">
        <v>639</v>
      </c>
      <c r="B59" s="1406"/>
      <c r="C59" s="1406"/>
      <c r="D59" s="1406"/>
      <c r="E59" s="1406"/>
      <c r="F59" s="1406"/>
      <c r="G59" s="1406"/>
      <c r="H59" s="1406"/>
      <c r="I59" s="1406"/>
    </row>
    <row r="60" spans="1:9" ht="12.6" customHeight="1">
      <c r="A60" s="361"/>
      <c r="B60" s="75"/>
      <c r="C60" s="75"/>
      <c r="D60" s="74"/>
      <c r="E60" s="74"/>
      <c r="F60" s="74"/>
      <c r="G60" s="74"/>
      <c r="H60" s="74"/>
      <c r="I60" s="74"/>
    </row>
    <row r="61" spans="1:9" ht="12.6" customHeight="1">
      <c r="A61" s="340" t="s">
        <v>48</v>
      </c>
      <c r="B61" s="75"/>
      <c r="C61" s="75"/>
      <c r="D61" s="74"/>
      <c r="E61" s="74"/>
      <c r="F61" s="74"/>
      <c r="G61" s="74"/>
      <c r="H61" s="74"/>
      <c r="I61" s="74"/>
    </row>
    <row r="62" spans="1:9" ht="12.6" customHeight="1">
      <c r="A62" s="340"/>
      <c r="B62" s="75"/>
      <c r="C62" s="75"/>
      <c r="D62" s="74"/>
      <c r="E62" s="74"/>
      <c r="F62" s="74"/>
      <c r="G62" s="74"/>
      <c r="H62" s="74"/>
      <c r="I62" s="74"/>
    </row>
    <row r="63" spans="1:9" ht="12.6" customHeight="1">
      <c r="A63" s="361">
        <v>2013</v>
      </c>
      <c r="B63" s="75" t="s">
        <v>712</v>
      </c>
      <c r="C63" s="75"/>
      <c r="D63" s="74">
        <v>103.6</v>
      </c>
      <c r="E63" s="74">
        <v>97.7</v>
      </c>
      <c r="F63" s="74">
        <v>107.5</v>
      </c>
      <c r="G63" s="74">
        <v>106.7</v>
      </c>
      <c r="H63" s="74">
        <v>105.1</v>
      </c>
      <c r="I63" s="74">
        <v>104</v>
      </c>
    </row>
    <row r="64" spans="1:9" ht="12.6" customHeight="1">
      <c r="A64" s="361">
        <v>2014</v>
      </c>
      <c r="B64" s="75" t="s">
        <v>712</v>
      </c>
      <c r="C64" s="75"/>
      <c r="D64" s="74">
        <v>105.7</v>
      </c>
      <c r="E64" s="74">
        <v>99.9</v>
      </c>
      <c r="F64" s="74">
        <v>109.3</v>
      </c>
      <c r="G64" s="74">
        <v>109.2</v>
      </c>
      <c r="H64" s="74">
        <v>108.8</v>
      </c>
      <c r="I64" s="74">
        <v>106.9</v>
      </c>
    </row>
    <row r="65" spans="1:9" ht="12.6" customHeight="1">
      <c r="A65" s="361">
        <v>2015</v>
      </c>
      <c r="B65" s="75" t="s">
        <v>712</v>
      </c>
      <c r="C65" s="75"/>
      <c r="D65" s="74">
        <v>107.5</v>
      </c>
      <c r="E65" s="74">
        <v>102</v>
      </c>
      <c r="F65" s="74">
        <v>111.1</v>
      </c>
      <c r="G65" s="74">
        <v>109.9</v>
      </c>
      <c r="H65" s="74">
        <v>106.9</v>
      </c>
      <c r="I65" s="74">
        <v>108.4</v>
      </c>
    </row>
    <row r="66" spans="1:9" ht="12.6" customHeight="1">
      <c r="A66" s="434">
        <v>2016</v>
      </c>
      <c r="B66" s="75" t="s">
        <v>712</v>
      </c>
      <c r="C66" s="75"/>
      <c r="D66" s="74">
        <v>110.9</v>
      </c>
      <c r="E66" s="74">
        <v>105.3</v>
      </c>
      <c r="F66" s="74">
        <v>114.4</v>
      </c>
      <c r="G66" s="74">
        <v>112.8</v>
      </c>
      <c r="H66" s="74">
        <v>108.6</v>
      </c>
      <c r="I66" s="74">
        <v>110.8</v>
      </c>
    </row>
    <row r="67" spans="1:9" ht="12.6" customHeight="1">
      <c r="A67" s="434">
        <v>2017</v>
      </c>
      <c r="B67" s="75" t="s">
        <v>712</v>
      </c>
      <c r="C67" s="75"/>
      <c r="D67" s="74">
        <v>113.6</v>
      </c>
      <c r="E67" s="74">
        <v>108.8</v>
      </c>
      <c r="F67" s="74">
        <v>116.4</v>
      </c>
      <c r="G67" s="74">
        <v>114.6</v>
      </c>
      <c r="H67" s="74">
        <v>110.1</v>
      </c>
      <c r="I67" s="74">
        <v>112.9</v>
      </c>
    </row>
    <row r="68" spans="1:9" ht="12.6" customHeight="1">
      <c r="A68" s="361"/>
      <c r="B68" s="75"/>
      <c r="C68" s="75"/>
      <c r="D68" s="74"/>
      <c r="E68" s="74"/>
      <c r="F68" s="74"/>
      <c r="G68" s="74"/>
      <c r="H68" s="74"/>
      <c r="I68" s="74"/>
    </row>
    <row r="69" spans="1:9" ht="12.6" customHeight="1">
      <c r="A69" s="361">
        <v>2014</v>
      </c>
      <c r="B69" s="75" t="s">
        <v>637</v>
      </c>
      <c r="C69" s="75"/>
      <c r="D69" s="74">
        <v>86</v>
      </c>
      <c r="E69" s="74">
        <v>82</v>
      </c>
      <c r="F69" s="74">
        <v>88.2</v>
      </c>
      <c r="G69" s="74">
        <v>82.9</v>
      </c>
      <c r="H69" s="74">
        <v>79.2</v>
      </c>
      <c r="I69" s="74">
        <v>77.3</v>
      </c>
    </row>
    <row r="70" spans="1:9" ht="12.6" customHeight="1">
      <c r="A70" s="361"/>
      <c r="B70" s="75" t="s">
        <v>638</v>
      </c>
      <c r="C70" s="75"/>
      <c r="D70" s="74">
        <v>98.8</v>
      </c>
      <c r="E70" s="74">
        <v>93.5</v>
      </c>
      <c r="F70" s="74">
        <v>101.9</v>
      </c>
      <c r="G70" s="74">
        <v>106</v>
      </c>
      <c r="H70" s="74">
        <v>108.4</v>
      </c>
      <c r="I70" s="74">
        <v>104</v>
      </c>
    </row>
    <row r="71" spans="1:9" ht="12.6" customHeight="1">
      <c r="A71" s="361"/>
      <c r="B71" s="75" t="s">
        <v>823</v>
      </c>
      <c r="C71" s="75"/>
      <c r="D71" s="74">
        <v>107.9</v>
      </c>
      <c r="E71" s="74">
        <v>101.2</v>
      </c>
      <c r="F71" s="74">
        <v>111.9</v>
      </c>
      <c r="G71" s="74">
        <v>118</v>
      </c>
      <c r="H71" s="74">
        <v>118</v>
      </c>
      <c r="I71" s="74">
        <v>118.5</v>
      </c>
    </row>
    <row r="72" spans="1:9" ht="12.6" customHeight="1">
      <c r="A72" s="361"/>
      <c r="B72" s="75" t="s">
        <v>636</v>
      </c>
      <c r="C72" s="75"/>
      <c r="D72" s="74">
        <v>130</v>
      </c>
      <c r="E72" s="74">
        <v>122.9</v>
      </c>
      <c r="F72" s="74">
        <v>135.1</v>
      </c>
      <c r="G72" s="74">
        <v>129.9</v>
      </c>
      <c r="H72" s="74">
        <v>129.69999999999999</v>
      </c>
      <c r="I72" s="74">
        <v>127.8</v>
      </c>
    </row>
    <row r="73" spans="1:9" ht="12.6" customHeight="1">
      <c r="A73" s="361"/>
      <c r="B73" s="75"/>
      <c r="C73" s="75"/>
      <c r="D73" s="74"/>
      <c r="E73" s="74"/>
      <c r="F73" s="74"/>
      <c r="G73" s="74"/>
      <c r="H73" s="74"/>
      <c r="I73" s="74"/>
    </row>
    <row r="74" spans="1:9" ht="12.6" customHeight="1">
      <c r="A74" s="361">
        <v>2015</v>
      </c>
      <c r="B74" s="75" t="s">
        <v>637</v>
      </c>
      <c r="C74" s="75"/>
      <c r="D74" s="74">
        <v>85.4</v>
      </c>
      <c r="E74" s="74">
        <v>82.4</v>
      </c>
      <c r="F74" s="74">
        <v>87.2</v>
      </c>
      <c r="G74" s="74">
        <v>80.8</v>
      </c>
      <c r="H74" s="74">
        <v>71.599999999999994</v>
      </c>
      <c r="I74" s="74">
        <v>76.7</v>
      </c>
    </row>
    <row r="75" spans="1:9" ht="12.6" customHeight="1">
      <c r="A75" s="361"/>
      <c r="B75" s="75" t="s">
        <v>638</v>
      </c>
      <c r="C75" s="75"/>
      <c r="D75" s="74">
        <v>99.9</v>
      </c>
      <c r="E75" s="74">
        <v>94.7</v>
      </c>
      <c r="F75" s="74">
        <v>103</v>
      </c>
      <c r="G75" s="74">
        <v>106.2</v>
      </c>
      <c r="H75" s="74">
        <v>107.7</v>
      </c>
      <c r="I75" s="74">
        <v>104.7</v>
      </c>
    </row>
    <row r="76" spans="1:9" ht="12.6" customHeight="1">
      <c r="A76" s="361"/>
      <c r="B76" s="75" t="s">
        <v>823</v>
      </c>
      <c r="C76" s="75"/>
      <c r="D76" s="74">
        <v>109.9</v>
      </c>
      <c r="E76" s="74">
        <v>103.5</v>
      </c>
      <c r="F76" s="74">
        <v>113.6</v>
      </c>
      <c r="G76" s="74">
        <v>118.7</v>
      </c>
      <c r="H76" s="74">
        <v>116.9</v>
      </c>
      <c r="I76" s="74">
        <v>120.4</v>
      </c>
    </row>
    <row r="77" spans="1:9" ht="12.6" customHeight="1">
      <c r="A77" s="361"/>
      <c r="B77" s="75" t="s">
        <v>636</v>
      </c>
      <c r="C77" s="75"/>
      <c r="D77" s="74">
        <v>134.80000000000001</v>
      </c>
      <c r="E77" s="74">
        <v>127.4</v>
      </c>
      <c r="F77" s="74">
        <v>140.6</v>
      </c>
      <c r="G77" s="74">
        <v>133.69999999999999</v>
      </c>
      <c r="H77" s="74">
        <v>131.6</v>
      </c>
      <c r="I77" s="74">
        <v>131.9</v>
      </c>
    </row>
    <row r="78" spans="1:9" ht="12.6" customHeight="1">
      <c r="A78" s="361"/>
      <c r="B78" s="75"/>
      <c r="C78" s="75"/>
      <c r="D78" s="74"/>
      <c r="E78" s="74"/>
      <c r="F78" s="74"/>
      <c r="G78" s="74"/>
      <c r="H78" s="74"/>
      <c r="I78" s="74"/>
    </row>
    <row r="79" spans="1:9" ht="12.6" customHeight="1">
      <c r="A79" s="361">
        <v>2016</v>
      </c>
      <c r="B79" s="75" t="s">
        <v>637</v>
      </c>
      <c r="C79" s="75"/>
      <c r="D79" s="74">
        <v>87.9</v>
      </c>
      <c r="E79" s="74">
        <v>84.4</v>
      </c>
      <c r="F79" s="74">
        <v>89.8</v>
      </c>
      <c r="G79" s="74">
        <v>83.3</v>
      </c>
      <c r="H79" s="74">
        <v>76.599999999999994</v>
      </c>
      <c r="I79" s="74">
        <v>78.900000000000006</v>
      </c>
    </row>
    <row r="80" spans="1:9" ht="12.6" customHeight="1">
      <c r="A80" s="361"/>
      <c r="B80" s="75" t="s">
        <v>638</v>
      </c>
      <c r="C80" s="75"/>
      <c r="D80" s="74">
        <v>106.8</v>
      </c>
      <c r="E80" s="74">
        <v>100.9</v>
      </c>
      <c r="F80" s="74">
        <v>110.4</v>
      </c>
      <c r="G80" s="74">
        <v>112.1</v>
      </c>
      <c r="H80" s="74">
        <v>110.7</v>
      </c>
      <c r="I80" s="74">
        <v>110.1</v>
      </c>
    </row>
    <row r="81" spans="1:9" ht="12.6" customHeight="1">
      <c r="A81" s="361"/>
      <c r="B81" s="75" t="s">
        <v>823</v>
      </c>
      <c r="C81" s="75"/>
      <c r="D81" s="74">
        <v>112.3</v>
      </c>
      <c r="E81" s="74">
        <v>105.3</v>
      </c>
      <c r="F81" s="74">
        <v>116.2</v>
      </c>
      <c r="G81" s="74">
        <v>121.7</v>
      </c>
      <c r="H81" s="74">
        <v>117</v>
      </c>
      <c r="I81" s="74">
        <v>122.7</v>
      </c>
    </row>
    <row r="82" spans="1:9" ht="12.6" customHeight="1">
      <c r="A82" s="361"/>
      <c r="B82" s="75" t="s">
        <v>636</v>
      </c>
      <c r="C82" s="75"/>
      <c r="D82" s="74">
        <v>136.80000000000001</v>
      </c>
      <c r="E82" s="77">
        <v>130.6</v>
      </c>
      <c r="F82" s="77">
        <v>141.30000000000001</v>
      </c>
      <c r="G82" s="77">
        <v>134.1</v>
      </c>
      <c r="H82" s="74">
        <v>130</v>
      </c>
      <c r="I82" s="76">
        <v>131.5</v>
      </c>
    </row>
    <row r="83" spans="1:9" ht="12.6" customHeight="1">
      <c r="A83" s="361"/>
      <c r="B83" s="75"/>
      <c r="C83" s="75"/>
      <c r="D83" s="74"/>
      <c r="E83" s="77"/>
      <c r="F83" s="77"/>
      <c r="G83" s="77"/>
      <c r="H83" s="77"/>
      <c r="I83" s="76"/>
    </row>
    <row r="84" spans="1:9" ht="12.6" customHeight="1">
      <c r="A84" s="361">
        <v>2017</v>
      </c>
      <c r="B84" s="75" t="s">
        <v>637</v>
      </c>
      <c r="C84" s="75"/>
      <c r="D84" s="74">
        <v>91.6</v>
      </c>
      <c r="E84" s="74">
        <v>88.3</v>
      </c>
      <c r="F84" s="74">
        <v>93.1</v>
      </c>
      <c r="G84" s="74">
        <v>86.8</v>
      </c>
      <c r="H84" s="74">
        <v>76.3</v>
      </c>
      <c r="I84" s="74">
        <v>82.8</v>
      </c>
    </row>
    <row r="85" spans="1:9" ht="12.6" customHeight="1">
      <c r="A85" s="361"/>
      <c r="B85" s="75" t="s">
        <v>638</v>
      </c>
      <c r="C85" s="75"/>
      <c r="D85" s="74">
        <v>107.4</v>
      </c>
      <c r="E85" s="74">
        <v>102.6</v>
      </c>
      <c r="F85" s="74">
        <v>110</v>
      </c>
      <c r="G85" s="74">
        <v>113.5</v>
      </c>
      <c r="H85" s="74">
        <v>112.9</v>
      </c>
      <c r="I85" s="74">
        <v>112</v>
      </c>
    </row>
    <row r="86" spans="1:9" ht="12.6" customHeight="1">
      <c r="A86" s="361"/>
      <c r="B86" s="75" t="s">
        <v>823</v>
      </c>
      <c r="C86" s="75"/>
      <c r="D86" s="74">
        <v>114.9</v>
      </c>
      <c r="E86" s="74">
        <v>109.1</v>
      </c>
      <c r="F86" s="74">
        <v>118.2</v>
      </c>
      <c r="G86" s="74">
        <v>122.4</v>
      </c>
      <c r="H86" s="74">
        <v>118.6</v>
      </c>
      <c r="I86" s="74">
        <v>123.2</v>
      </c>
    </row>
    <row r="87" spans="1:9" ht="12.6" customHeight="1">
      <c r="A87" s="434"/>
      <c r="B87" s="75" t="s">
        <v>636</v>
      </c>
      <c r="C87" s="75"/>
      <c r="D87" s="74">
        <v>140.19999999999999</v>
      </c>
      <c r="E87" s="74">
        <v>135.19999999999999</v>
      </c>
      <c r="F87" s="74">
        <v>144.4</v>
      </c>
      <c r="G87" s="74">
        <v>135.80000000000001</v>
      </c>
      <c r="H87" s="74">
        <v>132.6</v>
      </c>
      <c r="I87" s="74">
        <v>133.69999999999999</v>
      </c>
    </row>
    <row r="88" spans="1:9" ht="12.6" customHeight="1">
      <c r="A88" s="466"/>
      <c r="B88" s="75"/>
      <c r="C88" s="75"/>
      <c r="D88" s="74"/>
      <c r="E88" s="74"/>
      <c r="F88" s="74"/>
      <c r="G88" s="74"/>
      <c r="H88" s="74"/>
      <c r="I88" s="74"/>
    </row>
    <row r="89" spans="1:9" ht="12.6" customHeight="1">
      <c r="A89" s="466">
        <v>2018</v>
      </c>
      <c r="B89" s="75" t="s">
        <v>637</v>
      </c>
      <c r="C89" s="75"/>
      <c r="D89" s="74">
        <v>94.9</v>
      </c>
      <c r="E89" s="74">
        <v>91.7</v>
      </c>
      <c r="F89" s="74">
        <v>96.9</v>
      </c>
      <c r="G89" s="74">
        <v>87.8</v>
      </c>
      <c r="H89" s="74">
        <v>75.7</v>
      </c>
      <c r="I89" s="74">
        <v>84.7</v>
      </c>
    </row>
    <row r="90" spans="1:9" ht="12.6" customHeight="1">
      <c r="A90" s="497"/>
      <c r="B90" s="75" t="s">
        <v>638</v>
      </c>
      <c r="C90" s="75"/>
      <c r="D90" s="74">
        <v>112.8</v>
      </c>
      <c r="E90" s="74">
        <v>107.4</v>
      </c>
      <c r="F90" s="74">
        <v>115.7</v>
      </c>
      <c r="G90" s="74">
        <v>117.5</v>
      </c>
      <c r="H90" s="74">
        <v>115.9</v>
      </c>
      <c r="I90" s="74">
        <v>116.6</v>
      </c>
    </row>
    <row r="91" spans="1:9" ht="12.6" customHeight="1">
      <c r="A91" s="522"/>
      <c r="B91" s="75" t="s">
        <v>823</v>
      </c>
      <c r="C91" s="75"/>
      <c r="D91" s="74">
        <v>121.2</v>
      </c>
      <c r="E91" s="74">
        <v>115.3</v>
      </c>
      <c r="F91" s="74">
        <v>124.7</v>
      </c>
      <c r="G91" s="74">
        <v>127.9</v>
      </c>
      <c r="H91" s="74">
        <v>124.5</v>
      </c>
      <c r="I91" s="74">
        <v>129.19999999999999</v>
      </c>
    </row>
    <row r="92" spans="1:9" ht="12.6" customHeight="1">
      <c r="A92" s="638"/>
      <c r="B92" s="75" t="s">
        <v>636</v>
      </c>
      <c r="C92" s="75"/>
      <c r="D92" s="74">
        <v>148.5</v>
      </c>
      <c r="E92" s="74">
        <v>143.5</v>
      </c>
      <c r="F92" s="74">
        <v>152.9</v>
      </c>
      <c r="G92" s="74">
        <v>141.80000000000001</v>
      </c>
      <c r="H92" s="74">
        <v>137.19999999999999</v>
      </c>
      <c r="I92" s="74">
        <v>140</v>
      </c>
    </row>
    <row r="93" spans="1:9" ht="12.6" customHeight="1">
      <c r="A93" s="680"/>
      <c r="B93" s="75"/>
      <c r="C93" s="75"/>
      <c r="D93" s="74"/>
      <c r="E93" s="74"/>
      <c r="F93" s="74"/>
      <c r="G93" s="74"/>
      <c r="H93" s="74"/>
      <c r="I93" s="74"/>
    </row>
    <row r="94" spans="1:9" ht="12.6" customHeight="1">
      <c r="A94" s="680">
        <v>2019</v>
      </c>
      <c r="B94" s="75" t="s">
        <v>637</v>
      </c>
      <c r="C94" s="75" t="s">
        <v>824</v>
      </c>
      <c r="D94" s="74">
        <v>102.6</v>
      </c>
      <c r="E94" s="74">
        <v>99.6</v>
      </c>
      <c r="F94" s="74">
        <v>104.1</v>
      </c>
      <c r="G94" s="74">
        <v>93.9</v>
      </c>
      <c r="H94" s="74">
        <v>83</v>
      </c>
      <c r="I94" s="74">
        <v>89.4</v>
      </c>
    </row>
    <row r="95" spans="1:9" ht="12.6" customHeight="1">
      <c r="A95" s="228" t="s">
        <v>749</v>
      </c>
      <c r="B95" s="228"/>
      <c r="C95" s="228"/>
      <c r="D95" s="74"/>
      <c r="E95" s="77"/>
      <c r="F95" s="77"/>
      <c r="G95" s="77"/>
      <c r="H95" s="77"/>
      <c r="I95" s="76"/>
    </row>
    <row r="96" spans="1:9" ht="12.95" customHeight="1">
      <c r="A96" s="339" t="s">
        <v>617</v>
      </c>
      <c r="B96" s="361"/>
      <c r="C96" s="361"/>
      <c r="D96" s="361"/>
      <c r="E96" s="361"/>
      <c r="F96" s="361"/>
      <c r="G96" s="361"/>
      <c r="H96" s="361"/>
      <c r="I96" s="361"/>
    </row>
    <row r="97" spans="1:9" ht="14.1" customHeight="1">
      <c r="A97" s="340" t="s">
        <v>1745</v>
      </c>
      <c r="D97" s="339"/>
      <c r="E97" s="339"/>
      <c r="F97" s="339"/>
      <c r="G97" s="339"/>
      <c r="H97" s="339"/>
      <c r="I97" s="339"/>
    </row>
    <row r="98" spans="1:9" ht="12.75" customHeight="1">
      <c r="A98" s="339"/>
      <c r="B98" s="78"/>
      <c r="C98" s="78"/>
      <c r="D98" s="339"/>
      <c r="E98" s="339"/>
      <c r="F98" s="339"/>
      <c r="G98" s="339"/>
      <c r="H98" s="339"/>
      <c r="I98" s="339"/>
    </row>
    <row r="99" spans="1:9" ht="12.75" customHeight="1">
      <c r="B99" s="339"/>
      <c r="C99" s="339"/>
      <c r="D99" s="339"/>
      <c r="E99" s="339"/>
      <c r="F99" s="339"/>
      <c r="G99" s="339"/>
      <c r="H99" s="339"/>
      <c r="I99" s="339"/>
    </row>
    <row r="100" spans="1:9" ht="12.75" customHeight="1">
      <c r="B100" s="339"/>
      <c r="C100" s="339"/>
      <c r="D100" s="339"/>
      <c r="E100" s="339"/>
      <c r="F100" s="339"/>
      <c r="G100" s="339"/>
      <c r="H100" s="339"/>
      <c r="I100" s="339"/>
    </row>
    <row r="101" spans="1:9" ht="12.75" customHeight="1">
      <c r="B101" s="339"/>
      <c r="C101" s="339"/>
      <c r="D101" s="78"/>
      <c r="E101" s="339"/>
      <c r="F101" s="339"/>
      <c r="G101" s="339"/>
      <c r="H101" s="339"/>
      <c r="I101" s="339"/>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39" customWidth="1"/>
    <col min="2" max="2" width="11.7109375" style="339" customWidth="1"/>
    <col min="3" max="3" width="14.7109375" style="339" customWidth="1"/>
    <col min="4" max="6" width="11.7109375" style="339" customWidth="1"/>
    <col min="7" max="7" width="13.7109375" style="339" customWidth="1"/>
    <col min="8" max="9" width="12.7109375" style="339" customWidth="1"/>
    <col min="10" max="10" width="14.28515625" style="339" customWidth="1"/>
    <col min="11" max="11" width="11.7109375" style="339" customWidth="1"/>
    <col min="12" max="256" width="11.42578125" style="339"/>
    <col min="257" max="257" width="5.5703125" style="339" customWidth="1"/>
    <col min="258" max="258" width="11.7109375" style="339" customWidth="1"/>
    <col min="259" max="259" width="14.7109375" style="339" customWidth="1"/>
    <col min="260" max="262" width="11.7109375" style="339" customWidth="1"/>
    <col min="263" max="263" width="13.7109375" style="339" customWidth="1"/>
    <col min="264" max="265" width="12.7109375" style="339" customWidth="1"/>
    <col min="266" max="266" width="14.28515625" style="339" customWidth="1"/>
    <col min="267" max="267" width="11.7109375" style="339" customWidth="1"/>
    <col min="268" max="512" width="11.42578125" style="339"/>
    <col min="513" max="513" width="5.5703125" style="339" customWidth="1"/>
    <col min="514" max="514" width="11.7109375" style="339" customWidth="1"/>
    <col min="515" max="515" width="14.7109375" style="339" customWidth="1"/>
    <col min="516" max="518" width="11.7109375" style="339" customWidth="1"/>
    <col min="519" max="519" width="13.7109375" style="339" customWidth="1"/>
    <col min="520" max="521" width="12.7109375" style="339" customWidth="1"/>
    <col min="522" max="522" width="14.28515625" style="339" customWidth="1"/>
    <col min="523" max="523" width="11.7109375" style="339" customWidth="1"/>
    <col min="524" max="768" width="11.42578125" style="339"/>
    <col min="769" max="769" width="5.5703125" style="339" customWidth="1"/>
    <col min="770" max="770" width="11.7109375" style="339" customWidth="1"/>
    <col min="771" max="771" width="14.7109375" style="339" customWidth="1"/>
    <col min="772" max="774" width="11.7109375" style="339" customWidth="1"/>
    <col min="775" max="775" width="13.7109375" style="339" customWidth="1"/>
    <col min="776" max="777" width="12.7109375" style="339" customWidth="1"/>
    <col min="778" max="778" width="14.28515625" style="339" customWidth="1"/>
    <col min="779" max="779" width="11.7109375" style="339" customWidth="1"/>
    <col min="780" max="1024" width="11.42578125" style="339"/>
    <col min="1025" max="1025" width="5.5703125" style="339" customWidth="1"/>
    <col min="1026" max="1026" width="11.7109375" style="339" customWidth="1"/>
    <col min="1027" max="1027" width="14.7109375" style="339" customWidth="1"/>
    <col min="1028" max="1030" width="11.7109375" style="339" customWidth="1"/>
    <col min="1031" max="1031" width="13.7109375" style="339" customWidth="1"/>
    <col min="1032" max="1033" width="12.7109375" style="339" customWidth="1"/>
    <col min="1034" max="1034" width="14.28515625" style="339" customWidth="1"/>
    <col min="1035" max="1035" width="11.7109375" style="339" customWidth="1"/>
    <col min="1036" max="1280" width="11.42578125" style="339"/>
    <col min="1281" max="1281" width="5.5703125" style="339" customWidth="1"/>
    <col min="1282" max="1282" width="11.7109375" style="339" customWidth="1"/>
    <col min="1283" max="1283" width="14.7109375" style="339" customWidth="1"/>
    <col min="1284" max="1286" width="11.7109375" style="339" customWidth="1"/>
    <col min="1287" max="1287" width="13.7109375" style="339" customWidth="1"/>
    <col min="1288" max="1289" width="12.7109375" style="339" customWidth="1"/>
    <col min="1290" max="1290" width="14.28515625" style="339" customWidth="1"/>
    <col min="1291" max="1291" width="11.7109375" style="339" customWidth="1"/>
    <col min="1292" max="1536" width="11.42578125" style="339"/>
    <col min="1537" max="1537" width="5.5703125" style="339" customWidth="1"/>
    <col min="1538" max="1538" width="11.7109375" style="339" customWidth="1"/>
    <col min="1539" max="1539" width="14.7109375" style="339" customWidth="1"/>
    <col min="1540" max="1542" width="11.7109375" style="339" customWidth="1"/>
    <col min="1543" max="1543" width="13.7109375" style="339" customWidth="1"/>
    <col min="1544" max="1545" width="12.7109375" style="339" customWidth="1"/>
    <col min="1546" max="1546" width="14.28515625" style="339" customWidth="1"/>
    <col min="1547" max="1547" width="11.7109375" style="339" customWidth="1"/>
    <col min="1548" max="1792" width="11.42578125" style="339"/>
    <col min="1793" max="1793" width="5.5703125" style="339" customWidth="1"/>
    <col min="1794" max="1794" width="11.7109375" style="339" customWidth="1"/>
    <col min="1795" max="1795" width="14.7109375" style="339" customWidth="1"/>
    <col min="1796" max="1798" width="11.7109375" style="339" customWidth="1"/>
    <col min="1799" max="1799" width="13.7109375" style="339" customWidth="1"/>
    <col min="1800" max="1801" width="12.7109375" style="339" customWidth="1"/>
    <col min="1802" max="1802" width="14.28515625" style="339" customWidth="1"/>
    <col min="1803" max="1803" width="11.7109375" style="339" customWidth="1"/>
    <col min="1804" max="2048" width="11.42578125" style="339"/>
    <col min="2049" max="2049" width="5.5703125" style="339" customWidth="1"/>
    <col min="2050" max="2050" width="11.7109375" style="339" customWidth="1"/>
    <col min="2051" max="2051" width="14.7109375" style="339" customWidth="1"/>
    <col min="2052" max="2054" width="11.7109375" style="339" customWidth="1"/>
    <col min="2055" max="2055" width="13.7109375" style="339" customWidth="1"/>
    <col min="2056" max="2057" width="12.7109375" style="339" customWidth="1"/>
    <col min="2058" max="2058" width="14.28515625" style="339" customWidth="1"/>
    <col min="2059" max="2059" width="11.7109375" style="339" customWidth="1"/>
    <col min="2060" max="2304" width="11.42578125" style="339"/>
    <col min="2305" max="2305" width="5.5703125" style="339" customWidth="1"/>
    <col min="2306" max="2306" width="11.7109375" style="339" customWidth="1"/>
    <col min="2307" max="2307" width="14.7109375" style="339" customWidth="1"/>
    <col min="2308" max="2310" width="11.7109375" style="339" customWidth="1"/>
    <col min="2311" max="2311" width="13.7109375" style="339" customWidth="1"/>
    <col min="2312" max="2313" width="12.7109375" style="339" customWidth="1"/>
    <col min="2314" max="2314" width="14.28515625" style="339" customWidth="1"/>
    <col min="2315" max="2315" width="11.7109375" style="339" customWidth="1"/>
    <col min="2316" max="2560" width="11.42578125" style="339"/>
    <col min="2561" max="2561" width="5.5703125" style="339" customWidth="1"/>
    <col min="2562" max="2562" width="11.7109375" style="339" customWidth="1"/>
    <col min="2563" max="2563" width="14.7109375" style="339" customWidth="1"/>
    <col min="2564" max="2566" width="11.7109375" style="339" customWidth="1"/>
    <col min="2567" max="2567" width="13.7109375" style="339" customWidth="1"/>
    <col min="2568" max="2569" width="12.7109375" style="339" customWidth="1"/>
    <col min="2570" max="2570" width="14.28515625" style="339" customWidth="1"/>
    <col min="2571" max="2571" width="11.7109375" style="339" customWidth="1"/>
    <col min="2572" max="2816" width="11.42578125" style="339"/>
    <col min="2817" max="2817" width="5.5703125" style="339" customWidth="1"/>
    <col min="2818" max="2818" width="11.7109375" style="339" customWidth="1"/>
    <col min="2819" max="2819" width="14.7109375" style="339" customWidth="1"/>
    <col min="2820" max="2822" width="11.7109375" style="339" customWidth="1"/>
    <col min="2823" max="2823" width="13.7109375" style="339" customWidth="1"/>
    <col min="2824" max="2825" width="12.7109375" style="339" customWidth="1"/>
    <col min="2826" max="2826" width="14.28515625" style="339" customWidth="1"/>
    <col min="2827" max="2827" width="11.7109375" style="339" customWidth="1"/>
    <col min="2828" max="3072" width="11.42578125" style="339"/>
    <col min="3073" max="3073" width="5.5703125" style="339" customWidth="1"/>
    <col min="3074" max="3074" width="11.7109375" style="339" customWidth="1"/>
    <col min="3075" max="3075" width="14.7109375" style="339" customWidth="1"/>
    <col min="3076" max="3078" width="11.7109375" style="339" customWidth="1"/>
    <col min="3079" max="3079" width="13.7109375" style="339" customWidth="1"/>
    <col min="3080" max="3081" width="12.7109375" style="339" customWidth="1"/>
    <col min="3082" max="3082" width="14.28515625" style="339" customWidth="1"/>
    <col min="3083" max="3083" width="11.7109375" style="339" customWidth="1"/>
    <col min="3084" max="3328" width="11.42578125" style="339"/>
    <col min="3329" max="3329" width="5.5703125" style="339" customWidth="1"/>
    <col min="3330" max="3330" width="11.7109375" style="339" customWidth="1"/>
    <col min="3331" max="3331" width="14.7109375" style="339" customWidth="1"/>
    <col min="3332" max="3334" width="11.7109375" style="339" customWidth="1"/>
    <col min="3335" max="3335" width="13.7109375" style="339" customWidth="1"/>
    <col min="3336" max="3337" width="12.7109375" style="339" customWidth="1"/>
    <col min="3338" max="3338" width="14.28515625" style="339" customWidth="1"/>
    <col min="3339" max="3339" width="11.7109375" style="339" customWidth="1"/>
    <col min="3340" max="3584" width="11.42578125" style="339"/>
    <col min="3585" max="3585" width="5.5703125" style="339" customWidth="1"/>
    <col min="3586" max="3586" width="11.7109375" style="339" customWidth="1"/>
    <col min="3587" max="3587" width="14.7109375" style="339" customWidth="1"/>
    <col min="3588" max="3590" width="11.7109375" style="339" customWidth="1"/>
    <col min="3591" max="3591" width="13.7109375" style="339" customWidth="1"/>
    <col min="3592" max="3593" width="12.7109375" style="339" customWidth="1"/>
    <col min="3594" max="3594" width="14.28515625" style="339" customWidth="1"/>
    <col min="3595" max="3595" width="11.7109375" style="339" customWidth="1"/>
    <col min="3596" max="3840" width="11.42578125" style="339"/>
    <col min="3841" max="3841" width="5.5703125" style="339" customWidth="1"/>
    <col min="3842" max="3842" width="11.7109375" style="339" customWidth="1"/>
    <col min="3843" max="3843" width="14.7109375" style="339" customWidth="1"/>
    <col min="3844" max="3846" width="11.7109375" style="339" customWidth="1"/>
    <col min="3847" max="3847" width="13.7109375" style="339" customWidth="1"/>
    <col min="3848" max="3849" width="12.7109375" style="339" customWidth="1"/>
    <col min="3850" max="3850" width="14.28515625" style="339" customWidth="1"/>
    <col min="3851" max="3851" width="11.7109375" style="339" customWidth="1"/>
    <col min="3852" max="4096" width="11.42578125" style="339"/>
    <col min="4097" max="4097" width="5.5703125" style="339" customWidth="1"/>
    <col min="4098" max="4098" width="11.7109375" style="339" customWidth="1"/>
    <col min="4099" max="4099" width="14.7109375" style="339" customWidth="1"/>
    <col min="4100" max="4102" width="11.7109375" style="339" customWidth="1"/>
    <col min="4103" max="4103" width="13.7109375" style="339" customWidth="1"/>
    <col min="4104" max="4105" width="12.7109375" style="339" customWidth="1"/>
    <col min="4106" max="4106" width="14.28515625" style="339" customWidth="1"/>
    <col min="4107" max="4107" width="11.7109375" style="339" customWidth="1"/>
    <col min="4108" max="4352" width="11.42578125" style="339"/>
    <col min="4353" max="4353" width="5.5703125" style="339" customWidth="1"/>
    <col min="4354" max="4354" width="11.7109375" style="339" customWidth="1"/>
    <col min="4355" max="4355" width="14.7109375" style="339" customWidth="1"/>
    <col min="4356" max="4358" width="11.7109375" style="339" customWidth="1"/>
    <col min="4359" max="4359" width="13.7109375" style="339" customWidth="1"/>
    <col min="4360" max="4361" width="12.7109375" style="339" customWidth="1"/>
    <col min="4362" max="4362" width="14.28515625" style="339" customWidth="1"/>
    <col min="4363" max="4363" width="11.7109375" style="339" customWidth="1"/>
    <col min="4364" max="4608" width="11.42578125" style="339"/>
    <col min="4609" max="4609" width="5.5703125" style="339" customWidth="1"/>
    <col min="4610" max="4610" width="11.7109375" style="339" customWidth="1"/>
    <col min="4611" max="4611" width="14.7109375" style="339" customWidth="1"/>
    <col min="4612" max="4614" width="11.7109375" style="339" customWidth="1"/>
    <col min="4615" max="4615" width="13.7109375" style="339" customWidth="1"/>
    <col min="4616" max="4617" width="12.7109375" style="339" customWidth="1"/>
    <col min="4618" max="4618" width="14.28515625" style="339" customWidth="1"/>
    <col min="4619" max="4619" width="11.7109375" style="339" customWidth="1"/>
    <col min="4620" max="4864" width="11.42578125" style="339"/>
    <col min="4865" max="4865" width="5.5703125" style="339" customWidth="1"/>
    <col min="4866" max="4866" width="11.7109375" style="339" customWidth="1"/>
    <col min="4867" max="4867" width="14.7109375" style="339" customWidth="1"/>
    <col min="4868" max="4870" width="11.7109375" style="339" customWidth="1"/>
    <col min="4871" max="4871" width="13.7109375" style="339" customWidth="1"/>
    <col min="4872" max="4873" width="12.7109375" style="339" customWidth="1"/>
    <col min="4874" max="4874" width="14.28515625" style="339" customWidth="1"/>
    <col min="4875" max="4875" width="11.7109375" style="339" customWidth="1"/>
    <col min="4876" max="5120" width="11.42578125" style="339"/>
    <col min="5121" max="5121" width="5.5703125" style="339" customWidth="1"/>
    <col min="5122" max="5122" width="11.7109375" style="339" customWidth="1"/>
    <col min="5123" max="5123" width="14.7109375" style="339" customWidth="1"/>
    <col min="5124" max="5126" width="11.7109375" style="339" customWidth="1"/>
    <col min="5127" max="5127" width="13.7109375" style="339" customWidth="1"/>
    <col min="5128" max="5129" width="12.7109375" style="339" customWidth="1"/>
    <col min="5130" max="5130" width="14.28515625" style="339" customWidth="1"/>
    <col min="5131" max="5131" width="11.7109375" style="339" customWidth="1"/>
    <col min="5132" max="5376" width="11.42578125" style="339"/>
    <col min="5377" max="5377" width="5.5703125" style="339" customWidth="1"/>
    <col min="5378" max="5378" width="11.7109375" style="339" customWidth="1"/>
    <col min="5379" max="5379" width="14.7109375" style="339" customWidth="1"/>
    <col min="5380" max="5382" width="11.7109375" style="339" customWidth="1"/>
    <col min="5383" max="5383" width="13.7109375" style="339" customWidth="1"/>
    <col min="5384" max="5385" width="12.7109375" style="339" customWidth="1"/>
    <col min="5386" max="5386" width="14.28515625" style="339" customWidth="1"/>
    <col min="5387" max="5387" width="11.7109375" style="339" customWidth="1"/>
    <col min="5388" max="5632" width="11.42578125" style="339"/>
    <col min="5633" max="5633" width="5.5703125" style="339" customWidth="1"/>
    <col min="5634" max="5634" width="11.7109375" style="339" customWidth="1"/>
    <col min="5635" max="5635" width="14.7109375" style="339" customWidth="1"/>
    <col min="5636" max="5638" width="11.7109375" style="339" customWidth="1"/>
    <col min="5639" max="5639" width="13.7109375" style="339" customWidth="1"/>
    <col min="5640" max="5641" width="12.7109375" style="339" customWidth="1"/>
    <col min="5642" max="5642" width="14.28515625" style="339" customWidth="1"/>
    <col min="5643" max="5643" width="11.7109375" style="339" customWidth="1"/>
    <col min="5644" max="5888" width="11.42578125" style="339"/>
    <col min="5889" max="5889" width="5.5703125" style="339" customWidth="1"/>
    <col min="5890" max="5890" width="11.7109375" style="339" customWidth="1"/>
    <col min="5891" max="5891" width="14.7109375" style="339" customWidth="1"/>
    <col min="5892" max="5894" width="11.7109375" style="339" customWidth="1"/>
    <col min="5895" max="5895" width="13.7109375" style="339" customWidth="1"/>
    <col min="5896" max="5897" width="12.7109375" style="339" customWidth="1"/>
    <col min="5898" max="5898" width="14.28515625" style="339" customWidth="1"/>
    <col min="5899" max="5899" width="11.7109375" style="339" customWidth="1"/>
    <col min="5900" max="6144" width="11.42578125" style="339"/>
    <col min="6145" max="6145" width="5.5703125" style="339" customWidth="1"/>
    <col min="6146" max="6146" width="11.7109375" style="339" customWidth="1"/>
    <col min="6147" max="6147" width="14.7109375" style="339" customWidth="1"/>
    <col min="6148" max="6150" width="11.7109375" style="339" customWidth="1"/>
    <col min="6151" max="6151" width="13.7109375" style="339" customWidth="1"/>
    <col min="6152" max="6153" width="12.7109375" style="339" customWidth="1"/>
    <col min="6154" max="6154" width="14.28515625" style="339" customWidth="1"/>
    <col min="6155" max="6155" width="11.7109375" style="339" customWidth="1"/>
    <col min="6156" max="6400" width="11.42578125" style="339"/>
    <col min="6401" max="6401" width="5.5703125" style="339" customWidth="1"/>
    <col min="6402" max="6402" width="11.7109375" style="339" customWidth="1"/>
    <col min="6403" max="6403" width="14.7109375" style="339" customWidth="1"/>
    <col min="6404" max="6406" width="11.7109375" style="339" customWidth="1"/>
    <col min="6407" max="6407" width="13.7109375" style="339" customWidth="1"/>
    <col min="6408" max="6409" width="12.7109375" style="339" customWidth="1"/>
    <col min="6410" max="6410" width="14.28515625" style="339" customWidth="1"/>
    <col min="6411" max="6411" width="11.7109375" style="339" customWidth="1"/>
    <col min="6412" max="6656" width="11.42578125" style="339"/>
    <col min="6657" max="6657" width="5.5703125" style="339" customWidth="1"/>
    <col min="6658" max="6658" width="11.7109375" style="339" customWidth="1"/>
    <col min="6659" max="6659" width="14.7109375" style="339" customWidth="1"/>
    <col min="6660" max="6662" width="11.7109375" style="339" customWidth="1"/>
    <col min="6663" max="6663" width="13.7109375" style="339" customWidth="1"/>
    <col min="6664" max="6665" width="12.7109375" style="339" customWidth="1"/>
    <col min="6666" max="6666" width="14.28515625" style="339" customWidth="1"/>
    <col min="6667" max="6667" width="11.7109375" style="339" customWidth="1"/>
    <col min="6668" max="6912" width="11.42578125" style="339"/>
    <col min="6913" max="6913" width="5.5703125" style="339" customWidth="1"/>
    <col min="6914" max="6914" width="11.7109375" style="339" customWidth="1"/>
    <col min="6915" max="6915" width="14.7109375" style="339" customWidth="1"/>
    <col min="6916" max="6918" width="11.7109375" style="339" customWidth="1"/>
    <col min="6919" max="6919" width="13.7109375" style="339" customWidth="1"/>
    <col min="6920" max="6921" width="12.7109375" style="339" customWidth="1"/>
    <col min="6922" max="6922" width="14.28515625" style="339" customWidth="1"/>
    <col min="6923" max="6923" width="11.7109375" style="339" customWidth="1"/>
    <col min="6924" max="7168" width="11.42578125" style="339"/>
    <col min="7169" max="7169" width="5.5703125" style="339" customWidth="1"/>
    <col min="7170" max="7170" width="11.7109375" style="339" customWidth="1"/>
    <col min="7171" max="7171" width="14.7109375" style="339" customWidth="1"/>
    <col min="7172" max="7174" width="11.7109375" style="339" customWidth="1"/>
    <col min="7175" max="7175" width="13.7109375" style="339" customWidth="1"/>
    <col min="7176" max="7177" width="12.7109375" style="339" customWidth="1"/>
    <col min="7178" max="7178" width="14.28515625" style="339" customWidth="1"/>
    <col min="7179" max="7179" width="11.7109375" style="339" customWidth="1"/>
    <col min="7180" max="7424" width="11.42578125" style="339"/>
    <col min="7425" max="7425" width="5.5703125" style="339" customWidth="1"/>
    <col min="7426" max="7426" width="11.7109375" style="339" customWidth="1"/>
    <col min="7427" max="7427" width="14.7109375" style="339" customWidth="1"/>
    <col min="7428" max="7430" width="11.7109375" style="339" customWidth="1"/>
    <col min="7431" max="7431" width="13.7109375" style="339" customWidth="1"/>
    <col min="7432" max="7433" width="12.7109375" style="339" customWidth="1"/>
    <col min="7434" max="7434" width="14.28515625" style="339" customWidth="1"/>
    <col min="7435" max="7435" width="11.7109375" style="339" customWidth="1"/>
    <col min="7436" max="7680" width="11.42578125" style="339"/>
    <col min="7681" max="7681" width="5.5703125" style="339" customWidth="1"/>
    <col min="7682" max="7682" width="11.7109375" style="339" customWidth="1"/>
    <col min="7683" max="7683" width="14.7109375" style="339" customWidth="1"/>
    <col min="7684" max="7686" width="11.7109375" style="339" customWidth="1"/>
    <col min="7687" max="7687" width="13.7109375" style="339" customWidth="1"/>
    <col min="7688" max="7689" width="12.7109375" style="339" customWidth="1"/>
    <col min="7690" max="7690" width="14.28515625" style="339" customWidth="1"/>
    <col min="7691" max="7691" width="11.7109375" style="339" customWidth="1"/>
    <col min="7692" max="7936" width="11.42578125" style="339"/>
    <col min="7937" max="7937" width="5.5703125" style="339" customWidth="1"/>
    <col min="7938" max="7938" width="11.7109375" style="339" customWidth="1"/>
    <col min="7939" max="7939" width="14.7109375" style="339" customWidth="1"/>
    <col min="7940" max="7942" width="11.7109375" style="339" customWidth="1"/>
    <col min="7943" max="7943" width="13.7109375" style="339" customWidth="1"/>
    <col min="7944" max="7945" width="12.7109375" style="339" customWidth="1"/>
    <col min="7946" max="7946" width="14.28515625" style="339" customWidth="1"/>
    <col min="7947" max="7947" width="11.7109375" style="339" customWidth="1"/>
    <col min="7948" max="8192" width="11.42578125" style="339"/>
    <col min="8193" max="8193" width="5.5703125" style="339" customWidth="1"/>
    <col min="8194" max="8194" width="11.7109375" style="339" customWidth="1"/>
    <col min="8195" max="8195" width="14.7109375" style="339" customWidth="1"/>
    <col min="8196" max="8198" width="11.7109375" style="339" customWidth="1"/>
    <col min="8199" max="8199" width="13.7109375" style="339" customWidth="1"/>
    <col min="8200" max="8201" width="12.7109375" style="339" customWidth="1"/>
    <col min="8202" max="8202" width="14.28515625" style="339" customWidth="1"/>
    <col min="8203" max="8203" width="11.7109375" style="339" customWidth="1"/>
    <col min="8204" max="8448" width="11.42578125" style="339"/>
    <col min="8449" max="8449" width="5.5703125" style="339" customWidth="1"/>
    <col min="8450" max="8450" width="11.7109375" style="339" customWidth="1"/>
    <col min="8451" max="8451" width="14.7109375" style="339" customWidth="1"/>
    <col min="8452" max="8454" width="11.7109375" style="339" customWidth="1"/>
    <col min="8455" max="8455" width="13.7109375" style="339" customWidth="1"/>
    <col min="8456" max="8457" width="12.7109375" style="339" customWidth="1"/>
    <col min="8458" max="8458" width="14.28515625" style="339" customWidth="1"/>
    <col min="8459" max="8459" width="11.7109375" style="339" customWidth="1"/>
    <col min="8460" max="8704" width="11.42578125" style="339"/>
    <col min="8705" max="8705" width="5.5703125" style="339" customWidth="1"/>
    <col min="8706" max="8706" width="11.7109375" style="339" customWidth="1"/>
    <col min="8707" max="8707" width="14.7109375" style="339" customWidth="1"/>
    <col min="8708" max="8710" width="11.7109375" style="339" customWidth="1"/>
    <col min="8711" max="8711" width="13.7109375" style="339" customWidth="1"/>
    <col min="8712" max="8713" width="12.7109375" style="339" customWidth="1"/>
    <col min="8714" max="8714" width="14.28515625" style="339" customWidth="1"/>
    <col min="8715" max="8715" width="11.7109375" style="339" customWidth="1"/>
    <col min="8716" max="8960" width="11.42578125" style="339"/>
    <col min="8961" max="8961" width="5.5703125" style="339" customWidth="1"/>
    <col min="8962" max="8962" width="11.7109375" style="339" customWidth="1"/>
    <col min="8963" max="8963" width="14.7109375" style="339" customWidth="1"/>
    <col min="8964" max="8966" width="11.7109375" style="339" customWidth="1"/>
    <col min="8967" max="8967" width="13.7109375" style="339" customWidth="1"/>
    <col min="8968" max="8969" width="12.7109375" style="339" customWidth="1"/>
    <col min="8970" max="8970" width="14.28515625" style="339" customWidth="1"/>
    <col min="8971" max="8971" width="11.7109375" style="339" customWidth="1"/>
    <col min="8972" max="9216" width="11.42578125" style="339"/>
    <col min="9217" max="9217" width="5.5703125" style="339" customWidth="1"/>
    <col min="9218" max="9218" width="11.7109375" style="339" customWidth="1"/>
    <col min="9219" max="9219" width="14.7109375" style="339" customWidth="1"/>
    <col min="9220" max="9222" width="11.7109375" style="339" customWidth="1"/>
    <col min="9223" max="9223" width="13.7109375" style="339" customWidth="1"/>
    <col min="9224" max="9225" width="12.7109375" style="339" customWidth="1"/>
    <col min="9226" max="9226" width="14.28515625" style="339" customWidth="1"/>
    <col min="9227" max="9227" width="11.7109375" style="339" customWidth="1"/>
    <col min="9228" max="9472" width="11.42578125" style="339"/>
    <col min="9473" max="9473" width="5.5703125" style="339" customWidth="1"/>
    <col min="9474" max="9474" width="11.7109375" style="339" customWidth="1"/>
    <col min="9475" max="9475" width="14.7109375" style="339" customWidth="1"/>
    <col min="9476" max="9478" width="11.7109375" style="339" customWidth="1"/>
    <col min="9479" max="9479" width="13.7109375" style="339" customWidth="1"/>
    <col min="9480" max="9481" width="12.7109375" style="339" customWidth="1"/>
    <col min="9482" max="9482" width="14.28515625" style="339" customWidth="1"/>
    <col min="9483" max="9483" width="11.7109375" style="339" customWidth="1"/>
    <col min="9484" max="9728" width="11.42578125" style="339"/>
    <col min="9729" max="9729" width="5.5703125" style="339" customWidth="1"/>
    <col min="9730" max="9730" width="11.7109375" style="339" customWidth="1"/>
    <col min="9731" max="9731" width="14.7109375" style="339" customWidth="1"/>
    <col min="9732" max="9734" width="11.7109375" style="339" customWidth="1"/>
    <col min="9735" max="9735" width="13.7109375" style="339" customWidth="1"/>
    <col min="9736" max="9737" width="12.7109375" style="339" customWidth="1"/>
    <col min="9738" max="9738" width="14.28515625" style="339" customWidth="1"/>
    <col min="9739" max="9739" width="11.7109375" style="339" customWidth="1"/>
    <col min="9740" max="9984" width="11.42578125" style="339"/>
    <col min="9985" max="9985" width="5.5703125" style="339" customWidth="1"/>
    <col min="9986" max="9986" width="11.7109375" style="339" customWidth="1"/>
    <col min="9987" max="9987" width="14.7109375" style="339" customWidth="1"/>
    <col min="9988" max="9990" width="11.7109375" style="339" customWidth="1"/>
    <col min="9991" max="9991" width="13.7109375" style="339" customWidth="1"/>
    <col min="9992" max="9993" width="12.7109375" style="339" customWidth="1"/>
    <col min="9994" max="9994" width="14.28515625" style="339" customWidth="1"/>
    <col min="9995" max="9995" width="11.7109375" style="339" customWidth="1"/>
    <col min="9996" max="10240" width="11.42578125" style="339"/>
    <col min="10241" max="10241" width="5.5703125" style="339" customWidth="1"/>
    <col min="10242" max="10242" width="11.7109375" style="339" customWidth="1"/>
    <col min="10243" max="10243" width="14.7109375" style="339" customWidth="1"/>
    <col min="10244" max="10246" width="11.7109375" style="339" customWidth="1"/>
    <col min="10247" max="10247" width="13.7109375" style="339" customWidth="1"/>
    <col min="10248" max="10249" width="12.7109375" style="339" customWidth="1"/>
    <col min="10250" max="10250" width="14.28515625" style="339" customWidth="1"/>
    <col min="10251" max="10251" width="11.7109375" style="339" customWidth="1"/>
    <col min="10252" max="10496" width="11.42578125" style="339"/>
    <col min="10497" max="10497" width="5.5703125" style="339" customWidth="1"/>
    <col min="10498" max="10498" width="11.7109375" style="339" customWidth="1"/>
    <col min="10499" max="10499" width="14.7109375" style="339" customWidth="1"/>
    <col min="10500" max="10502" width="11.7109375" style="339" customWidth="1"/>
    <col min="10503" max="10503" width="13.7109375" style="339" customWidth="1"/>
    <col min="10504" max="10505" width="12.7109375" style="339" customWidth="1"/>
    <col min="10506" max="10506" width="14.28515625" style="339" customWidth="1"/>
    <col min="10507" max="10507" width="11.7109375" style="339" customWidth="1"/>
    <col min="10508" max="10752" width="11.42578125" style="339"/>
    <col min="10753" max="10753" width="5.5703125" style="339" customWidth="1"/>
    <col min="10754" max="10754" width="11.7109375" style="339" customWidth="1"/>
    <col min="10755" max="10755" width="14.7109375" style="339" customWidth="1"/>
    <col min="10756" max="10758" width="11.7109375" style="339" customWidth="1"/>
    <col min="10759" max="10759" width="13.7109375" style="339" customWidth="1"/>
    <col min="10760" max="10761" width="12.7109375" style="339" customWidth="1"/>
    <col min="10762" max="10762" width="14.28515625" style="339" customWidth="1"/>
    <col min="10763" max="10763" width="11.7109375" style="339" customWidth="1"/>
    <col min="10764" max="11008" width="11.42578125" style="339"/>
    <col min="11009" max="11009" width="5.5703125" style="339" customWidth="1"/>
    <col min="11010" max="11010" width="11.7109375" style="339" customWidth="1"/>
    <col min="11011" max="11011" width="14.7109375" style="339" customWidth="1"/>
    <col min="11012" max="11014" width="11.7109375" style="339" customWidth="1"/>
    <col min="11015" max="11015" width="13.7109375" style="339" customWidth="1"/>
    <col min="11016" max="11017" width="12.7109375" style="339" customWidth="1"/>
    <col min="11018" max="11018" width="14.28515625" style="339" customWidth="1"/>
    <col min="11019" max="11019" width="11.7109375" style="339" customWidth="1"/>
    <col min="11020" max="11264" width="11.42578125" style="339"/>
    <col min="11265" max="11265" width="5.5703125" style="339" customWidth="1"/>
    <col min="11266" max="11266" width="11.7109375" style="339" customWidth="1"/>
    <col min="11267" max="11267" width="14.7109375" style="339" customWidth="1"/>
    <col min="11268" max="11270" width="11.7109375" style="339" customWidth="1"/>
    <col min="11271" max="11271" width="13.7109375" style="339" customWidth="1"/>
    <col min="11272" max="11273" width="12.7109375" style="339" customWidth="1"/>
    <col min="11274" max="11274" width="14.28515625" style="339" customWidth="1"/>
    <col min="11275" max="11275" width="11.7109375" style="339" customWidth="1"/>
    <col min="11276" max="11520" width="11.42578125" style="339"/>
    <col min="11521" max="11521" width="5.5703125" style="339" customWidth="1"/>
    <col min="11522" max="11522" width="11.7109375" style="339" customWidth="1"/>
    <col min="11523" max="11523" width="14.7109375" style="339" customWidth="1"/>
    <col min="11524" max="11526" width="11.7109375" style="339" customWidth="1"/>
    <col min="11527" max="11527" width="13.7109375" style="339" customWidth="1"/>
    <col min="11528" max="11529" width="12.7109375" style="339" customWidth="1"/>
    <col min="11530" max="11530" width="14.28515625" style="339" customWidth="1"/>
    <col min="11531" max="11531" width="11.7109375" style="339" customWidth="1"/>
    <col min="11532" max="11776" width="11.42578125" style="339"/>
    <col min="11777" max="11777" width="5.5703125" style="339" customWidth="1"/>
    <col min="11778" max="11778" width="11.7109375" style="339" customWidth="1"/>
    <col min="11779" max="11779" width="14.7109375" style="339" customWidth="1"/>
    <col min="11780" max="11782" width="11.7109375" style="339" customWidth="1"/>
    <col min="11783" max="11783" width="13.7109375" style="339" customWidth="1"/>
    <col min="11784" max="11785" width="12.7109375" style="339" customWidth="1"/>
    <col min="11786" max="11786" width="14.28515625" style="339" customWidth="1"/>
    <col min="11787" max="11787" width="11.7109375" style="339" customWidth="1"/>
    <col min="11788" max="12032" width="11.42578125" style="339"/>
    <col min="12033" max="12033" width="5.5703125" style="339" customWidth="1"/>
    <col min="12034" max="12034" width="11.7109375" style="339" customWidth="1"/>
    <col min="12035" max="12035" width="14.7109375" style="339" customWidth="1"/>
    <col min="12036" max="12038" width="11.7109375" style="339" customWidth="1"/>
    <col min="12039" max="12039" width="13.7109375" style="339" customWidth="1"/>
    <col min="12040" max="12041" width="12.7109375" style="339" customWidth="1"/>
    <col min="12042" max="12042" width="14.28515625" style="339" customWidth="1"/>
    <col min="12043" max="12043" width="11.7109375" style="339" customWidth="1"/>
    <col min="12044" max="12288" width="11.42578125" style="339"/>
    <col min="12289" max="12289" width="5.5703125" style="339" customWidth="1"/>
    <col min="12290" max="12290" width="11.7109375" style="339" customWidth="1"/>
    <col min="12291" max="12291" width="14.7109375" style="339" customWidth="1"/>
    <col min="12292" max="12294" width="11.7109375" style="339" customWidth="1"/>
    <col min="12295" max="12295" width="13.7109375" style="339" customWidth="1"/>
    <col min="12296" max="12297" width="12.7109375" style="339" customWidth="1"/>
    <col min="12298" max="12298" width="14.28515625" style="339" customWidth="1"/>
    <col min="12299" max="12299" width="11.7109375" style="339" customWidth="1"/>
    <col min="12300" max="12544" width="11.42578125" style="339"/>
    <col min="12545" max="12545" width="5.5703125" style="339" customWidth="1"/>
    <col min="12546" max="12546" width="11.7109375" style="339" customWidth="1"/>
    <col min="12547" max="12547" width="14.7109375" style="339" customWidth="1"/>
    <col min="12548" max="12550" width="11.7109375" style="339" customWidth="1"/>
    <col min="12551" max="12551" width="13.7109375" style="339" customWidth="1"/>
    <col min="12552" max="12553" width="12.7109375" style="339" customWidth="1"/>
    <col min="12554" max="12554" width="14.28515625" style="339" customWidth="1"/>
    <col min="12555" max="12555" width="11.7109375" style="339" customWidth="1"/>
    <col min="12556" max="12800" width="11.42578125" style="339"/>
    <col min="12801" max="12801" width="5.5703125" style="339" customWidth="1"/>
    <col min="12802" max="12802" width="11.7109375" style="339" customWidth="1"/>
    <col min="12803" max="12803" width="14.7109375" style="339" customWidth="1"/>
    <col min="12804" max="12806" width="11.7109375" style="339" customWidth="1"/>
    <col min="12807" max="12807" width="13.7109375" style="339" customWidth="1"/>
    <col min="12808" max="12809" width="12.7109375" style="339" customWidth="1"/>
    <col min="12810" max="12810" width="14.28515625" style="339" customWidth="1"/>
    <col min="12811" max="12811" width="11.7109375" style="339" customWidth="1"/>
    <col min="12812" max="13056" width="11.42578125" style="339"/>
    <col min="13057" max="13057" width="5.5703125" style="339" customWidth="1"/>
    <col min="13058" max="13058" width="11.7109375" style="339" customWidth="1"/>
    <col min="13059" max="13059" width="14.7109375" style="339" customWidth="1"/>
    <col min="13060" max="13062" width="11.7109375" style="339" customWidth="1"/>
    <col min="13063" max="13063" width="13.7109375" style="339" customWidth="1"/>
    <col min="13064" max="13065" width="12.7109375" style="339" customWidth="1"/>
    <col min="13066" max="13066" width="14.28515625" style="339" customWidth="1"/>
    <col min="13067" max="13067" width="11.7109375" style="339" customWidth="1"/>
    <col min="13068" max="13312" width="11.42578125" style="339"/>
    <col min="13313" max="13313" width="5.5703125" style="339" customWidth="1"/>
    <col min="13314" max="13314" width="11.7109375" style="339" customWidth="1"/>
    <col min="13315" max="13315" width="14.7109375" style="339" customWidth="1"/>
    <col min="13316" max="13318" width="11.7109375" style="339" customWidth="1"/>
    <col min="13319" max="13319" width="13.7109375" style="339" customWidth="1"/>
    <col min="13320" max="13321" width="12.7109375" style="339" customWidth="1"/>
    <col min="13322" max="13322" width="14.28515625" style="339" customWidth="1"/>
    <col min="13323" max="13323" width="11.7109375" style="339" customWidth="1"/>
    <col min="13324" max="13568" width="11.42578125" style="339"/>
    <col min="13569" max="13569" width="5.5703125" style="339" customWidth="1"/>
    <col min="13570" max="13570" width="11.7109375" style="339" customWidth="1"/>
    <col min="13571" max="13571" width="14.7109375" style="339" customWidth="1"/>
    <col min="13572" max="13574" width="11.7109375" style="339" customWidth="1"/>
    <col min="13575" max="13575" width="13.7109375" style="339" customWidth="1"/>
    <col min="13576" max="13577" width="12.7109375" style="339" customWidth="1"/>
    <col min="13578" max="13578" width="14.28515625" style="339" customWidth="1"/>
    <col min="13579" max="13579" width="11.7109375" style="339" customWidth="1"/>
    <col min="13580" max="13824" width="11.42578125" style="339"/>
    <col min="13825" max="13825" width="5.5703125" style="339" customWidth="1"/>
    <col min="13826" max="13826" width="11.7109375" style="339" customWidth="1"/>
    <col min="13827" max="13827" width="14.7109375" style="339" customWidth="1"/>
    <col min="13828" max="13830" width="11.7109375" style="339" customWidth="1"/>
    <col min="13831" max="13831" width="13.7109375" style="339" customWidth="1"/>
    <col min="13832" max="13833" width="12.7109375" style="339" customWidth="1"/>
    <col min="13834" max="13834" width="14.28515625" style="339" customWidth="1"/>
    <col min="13835" max="13835" width="11.7109375" style="339" customWidth="1"/>
    <col min="13836" max="14080" width="11.42578125" style="339"/>
    <col min="14081" max="14081" width="5.5703125" style="339" customWidth="1"/>
    <col min="14082" max="14082" width="11.7109375" style="339" customWidth="1"/>
    <col min="14083" max="14083" width="14.7109375" style="339" customWidth="1"/>
    <col min="14084" max="14086" width="11.7109375" style="339" customWidth="1"/>
    <col min="14087" max="14087" width="13.7109375" style="339" customWidth="1"/>
    <col min="14088" max="14089" width="12.7109375" style="339" customWidth="1"/>
    <col min="14090" max="14090" width="14.28515625" style="339" customWidth="1"/>
    <col min="14091" max="14091" width="11.7109375" style="339" customWidth="1"/>
    <col min="14092" max="14336" width="11.42578125" style="339"/>
    <col min="14337" max="14337" width="5.5703125" style="339" customWidth="1"/>
    <col min="14338" max="14338" width="11.7109375" style="339" customWidth="1"/>
    <col min="14339" max="14339" width="14.7109375" style="339" customWidth="1"/>
    <col min="14340" max="14342" width="11.7109375" style="339" customWidth="1"/>
    <col min="14343" max="14343" width="13.7109375" style="339" customWidth="1"/>
    <col min="14344" max="14345" width="12.7109375" style="339" customWidth="1"/>
    <col min="14346" max="14346" width="14.28515625" style="339" customWidth="1"/>
    <col min="14347" max="14347" width="11.7109375" style="339" customWidth="1"/>
    <col min="14348" max="14592" width="11.42578125" style="339"/>
    <col min="14593" max="14593" width="5.5703125" style="339" customWidth="1"/>
    <col min="14594" max="14594" width="11.7109375" style="339" customWidth="1"/>
    <col min="14595" max="14595" width="14.7109375" style="339" customWidth="1"/>
    <col min="14596" max="14598" width="11.7109375" style="339" customWidth="1"/>
    <col min="14599" max="14599" width="13.7109375" style="339" customWidth="1"/>
    <col min="14600" max="14601" width="12.7109375" style="339" customWidth="1"/>
    <col min="14602" max="14602" width="14.28515625" style="339" customWidth="1"/>
    <col min="14603" max="14603" width="11.7109375" style="339" customWidth="1"/>
    <col min="14604" max="14848" width="11.42578125" style="339"/>
    <col min="14849" max="14849" width="5.5703125" style="339" customWidth="1"/>
    <col min="14850" max="14850" width="11.7109375" style="339" customWidth="1"/>
    <col min="14851" max="14851" width="14.7109375" style="339" customWidth="1"/>
    <col min="14852" max="14854" width="11.7109375" style="339" customWidth="1"/>
    <col min="14855" max="14855" width="13.7109375" style="339" customWidth="1"/>
    <col min="14856" max="14857" width="12.7109375" style="339" customWidth="1"/>
    <col min="14858" max="14858" width="14.28515625" style="339" customWidth="1"/>
    <col min="14859" max="14859" width="11.7109375" style="339" customWidth="1"/>
    <col min="14860" max="15104" width="11.42578125" style="339"/>
    <col min="15105" max="15105" width="5.5703125" style="339" customWidth="1"/>
    <col min="15106" max="15106" width="11.7109375" style="339" customWidth="1"/>
    <col min="15107" max="15107" width="14.7109375" style="339" customWidth="1"/>
    <col min="15108" max="15110" width="11.7109375" style="339" customWidth="1"/>
    <col min="15111" max="15111" width="13.7109375" style="339" customWidth="1"/>
    <col min="15112" max="15113" width="12.7109375" style="339" customWidth="1"/>
    <col min="15114" max="15114" width="14.28515625" style="339" customWidth="1"/>
    <col min="15115" max="15115" width="11.7109375" style="339" customWidth="1"/>
    <col min="15116" max="15360" width="11.42578125" style="339"/>
    <col min="15361" max="15361" width="5.5703125" style="339" customWidth="1"/>
    <col min="15362" max="15362" width="11.7109375" style="339" customWidth="1"/>
    <col min="15363" max="15363" width="14.7109375" style="339" customWidth="1"/>
    <col min="15364" max="15366" width="11.7109375" style="339" customWidth="1"/>
    <col min="15367" max="15367" width="13.7109375" style="339" customWidth="1"/>
    <col min="15368" max="15369" width="12.7109375" style="339" customWidth="1"/>
    <col min="15370" max="15370" width="14.28515625" style="339" customWidth="1"/>
    <col min="15371" max="15371" width="11.7109375" style="339" customWidth="1"/>
    <col min="15372" max="15616" width="11.42578125" style="339"/>
    <col min="15617" max="15617" width="5.5703125" style="339" customWidth="1"/>
    <col min="15618" max="15618" width="11.7109375" style="339" customWidth="1"/>
    <col min="15619" max="15619" width="14.7109375" style="339" customWidth="1"/>
    <col min="15620" max="15622" width="11.7109375" style="339" customWidth="1"/>
    <col min="15623" max="15623" width="13.7109375" style="339" customWidth="1"/>
    <col min="15624" max="15625" width="12.7109375" style="339" customWidth="1"/>
    <col min="15626" max="15626" width="14.28515625" style="339" customWidth="1"/>
    <col min="15627" max="15627" width="11.7109375" style="339" customWidth="1"/>
    <col min="15628" max="15872" width="11.42578125" style="339"/>
    <col min="15873" max="15873" width="5.5703125" style="339" customWidth="1"/>
    <col min="15874" max="15874" width="11.7109375" style="339" customWidth="1"/>
    <col min="15875" max="15875" width="14.7109375" style="339" customWidth="1"/>
    <col min="15876" max="15878" width="11.7109375" style="339" customWidth="1"/>
    <col min="15879" max="15879" width="13.7109375" style="339" customWidth="1"/>
    <col min="15880" max="15881" width="12.7109375" style="339" customWidth="1"/>
    <col min="15882" max="15882" width="14.28515625" style="339" customWidth="1"/>
    <col min="15883" max="15883" width="11.7109375" style="339" customWidth="1"/>
    <col min="15884" max="16128" width="11.42578125" style="339"/>
    <col min="16129" max="16129" width="5.5703125" style="339" customWidth="1"/>
    <col min="16130" max="16130" width="11.7109375" style="339" customWidth="1"/>
    <col min="16131" max="16131" width="14.7109375" style="339" customWidth="1"/>
    <col min="16132" max="16134" width="11.7109375" style="339" customWidth="1"/>
    <col min="16135" max="16135" width="13.7109375" style="339" customWidth="1"/>
    <col min="16136" max="16137" width="12.7109375" style="339" customWidth="1"/>
    <col min="16138" max="16138" width="14.28515625" style="339" customWidth="1"/>
    <col min="16139" max="16139" width="11.7109375" style="339" customWidth="1"/>
    <col min="16140" max="16384" width="11.42578125" style="339"/>
  </cols>
  <sheetData>
    <row r="1" spans="1:11" s="906" customFormat="1" ht="15" customHeight="1">
      <c r="A1" s="907" t="s">
        <v>1764</v>
      </c>
    </row>
    <row r="2" spans="1:11" ht="12.95" customHeight="1">
      <c r="A2" s="596" t="s">
        <v>133</v>
      </c>
      <c r="B2" s="589"/>
      <c r="C2" s="589"/>
      <c r="D2" s="589"/>
      <c r="E2" s="589"/>
      <c r="F2" s="589"/>
      <c r="G2" s="589"/>
      <c r="H2" s="589"/>
      <c r="I2" s="589"/>
      <c r="J2" s="589"/>
      <c r="K2" s="589"/>
    </row>
    <row r="3" spans="1:11" ht="12.95" customHeight="1">
      <c r="A3" s="1406" t="s">
        <v>497</v>
      </c>
      <c r="B3" s="1406"/>
      <c r="C3" s="1406"/>
      <c r="D3" s="1406"/>
      <c r="E3" s="1406"/>
      <c r="F3" s="1406"/>
      <c r="G3" s="1406"/>
      <c r="H3" s="1406"/>
      <c r="I3" s="1406"/>
      <c r="J3" s="1406"/>
      <c r="K3" s="1406"/>
    </row>
    <row r="4" spans="1:11" ht="12.95" customHeight="1">
      <c r="A4" s="1406" t="s">
        <v>1602</v>
      </c>
      <c r="B4" s="1406"/>
      <c r="C4" s="1406"/>
      <c r="D4" s="1406"/>
      <c r="E4" s="1406"/>
      <c r="F4" s="1406"/>
      <c r="G4" s="1406"/>
      <c r="H4" s="1406"/>
      <c r="I4" s="1406"/>
      <c r="J4" s="1406"/>
      <c r="K4" s="1406"/>
    </row>
    <row r="5" spans="1:11" ht="12.95" customHeight="1">
      <c r="A5" s="1406" t="s">
        <v>219</v>
      </c>
      <c r="B5" s="1406"/>
      <c r="C5" s="1406"/>
      <c r="D5" s="1406"/>
      <c r="E5" s="1406"/>
      <c r="F5" s="1406"/>
      <c r="G5" s="1406"/>
      <c r="H5" s="1406"/>
      <c r="I5" s="1406"/>
      <c r="J5" s="1406"/>
      <c r="K5" s="1406"/>
    </row>
    <row r="6" spans="1:11" ht="12.95" customHeight="1">
      <c r="A6" s="1406" t="s">
        <v>1059</v>
      </c>
      <c r="B6" s="1406"/>
      <c r="C6" s="1406"/>
      <c r="D6" s="1406"/>
      <c r="E6" s="1406"/>
      <c r="F6" s="1406"/>
      <c r="G6" s="1406"/>
      <c r="H6" s="1406"/>
      <c r="I6" s="1406"/>
      <c r="J6" s="1406"/>
      <c r="K6" s="1406"/>
    </row>
    <row r="7" spans="1:11" ht="12.95" customHeight="1">
      <c r="A7" s="1406" t="s">
        <v>1625</v>
      </c>
      <c r="B7" s="1406"/>
      <c r="C7" s="1406"/>
      <c r="D7" s="1406"/>
      <c r="E7" s="1406"/>
      <c r="F7" s="1406"/>
      <c r="G7" s="1406"/>
      <c r="H7" s="1406"/>
      <c r="I7" s="1406"/>
      <c r="J7" s="1406"/>
      <c r="K7" s="1406"/>
    </row>
    <row r="8" spans="1:11" ht="12.95" customHeight="1">
      <c r="B8" s="377"/>
    </row>
    <row r="9" spans="1:11" ht="13.5" customHeight="1">
      <c r="A9" s="1402" t="s">
        <v>437</v>
      </c>
      <c r="B9" s="1403"/>
      <c r="C9" s="1425" t="s">
        <v>154</v>
      </c>
      <c r="D9" s="1426"/>
      <c r="E9" s="1426"/>
      <c r="F9" s="1426"/>
      <c r="G9" s="1426"/>
      <c r="H9" s="1426"/>
      <c r="I9" s="1426"/>
      <c r="J9" s="1426"/>
      <c r="K9" s="1426"/>
    </row>
    <row r="10" spans="1:11" ht="13.5" customHeight="1">
      <c r="A10" s="1393"/>
      <c r="B10" s="1394"/>
      <c r="C10" s="1418" t="s">
        <v>324</v>
      </c>
      <c r="D10" s="1425" t="s">
        <v>325</v>
      </c>
      <c r="E10" s="1426"/>
      <c r="F10" s="1426"/>
      <c r="G10" s="1426"/>
      <c r="H10" s="1426"/>
      <c r="I10" s="1426"/>
      <c r="J10" s="1426"/>
      <c r="K10" s="1426"/>
    </row>
    <row r="11" spans="1:11" ht="13.5" customHeight="1">
      <c r="A11" s="1393"/>
      <c r="B11" s="1394"/>
      <c r="C11" s="1427"/>
      <c r="D11" s="1418" t="s">
        <v>547</v>
      </c>
      <c r="E11" s="1418" t="s">
        <v>908</v>
      </c>
      <c r="F11" s="1418" t="s">
        <v>215</v>
      </c>
      <c r="G11" s="1418" t="s">
        <v>333</v>
      </c>
      <c r="H11" s="1418" t="s">
        <v>838</v>
      </c>
      <c r="I11" s="1418" t="s">
        <v>1072</v>
      </c>
      <c r="J11" s="1418" t="s">
        <v>166</v>
      </c>
      <c r="K11" s="1404" t="s">
        <v>275</v>
      </c>
    </row>
    <row r="12" spans="1:11" ht="13.5" customHeight="1">
      <c r="A12" s="1393"/>
      <c r="B12" s="1394"/>
      <c r="C12" s="1427"/>
      <c r="D12" s="1427"/>
      <c r="E12" s="1427"/>
      <c r="F12" s="1427"/>
      <c r="G12" s="1427"/>
      <c r="H12" s="1427"/>
      <c r="I12" s="1427"/>
      <c r="J12" s="1427"/>
      <c r="K12" s="1392"/>
    </row>
    <row r="13" spans="1:11" ht="13.5" customHeight="1">
      <c r="A13" s="1393"/>
      <c r="B13" s="1394"/>
      <c r="C13" s="1427"/>
      <c r="D13" s="1427"/>
      <c r="E13" s="1427"/>
      <c r="F13" s="1427"/>
      <c r="G13" s="1427"/>
      <c r="H13" s="1427"/>
      <c r="I13" s="1427"/>
      <c r="J13" s="1427"/>
      <c r="K13" s="1392"/>
    </row>
    <row r="14" spans="1:11" ht="13.5" customHeight="1">
      <c r="A14" s="1393"/>
      <c r="B14" s="1394"/>
      <c r="C14" s="1427"/>
      <c r="D14" s="1427"/>
      <c r="E14" s="1427"/>
      <c r="F14" s="1427"/>
      <c r="G14" s="1427"/>
      <c r="H14" s="1427"/>
      <c r="I14" s="1427"/>
      <c r="J14" s="1427"/>
      <c r="K14" s="1392"/>
    </row>
    <row r="15" spans="1:11" ht="13.5" customHeight="1">
      <c r="A15" s="1396"/>
      <c r="B15" s="1397"/>
      <c r="C15" s="1428"/>
      <c r="D15" s="1428"/>
      <c r="E15" s="1428"/>
      <c r="F15" s="1428"/>
      <c r="G15" s="1428"/>
      <c r="H15" s="1428"/>
      <c r="I15" s="1428"/>
      <c r="J15" s="1428"/>
      <c r="K15" s="1395"/>
    </row>
    <row r="16" spans="1:11" ht="13.5" customHeight="1">
      <c r="C16" s="339" t="s">
        <v>712</v>
      </c>
      <c r="G16" s="339" t="s">
        <v>712</v>
      </c>
      <c r="H16" s="339" t="s">
        <v>712</v>
      </c>
      <c r="I16" s="339" t="s">
        <v>712</v>
      </c>
    </row>
    <row r="17" spans="1:11" ht="13.5" customHeight="1">
      <c r="A17" s="361">
        <v>2016</v>
      </c>
      <c r="B17" s="392" t="s">
        <v>276</v>
      </c>
      <c r="C17" s="79">
        <v>102.1</v>
      </c>
      <c r="D17" s="79">
        <v>101.7</v>
      </c>
      <c r="E17" s="79">
        <v>102.4</v>
      </c>
      <c r="F17" s="79">
        <v>101.4</v>
      </c>
      <c r="G17" s="79">
        <v>101.7</v>
      </c>
      <c r="H17" s="79">
        <v>101.5</v>
      </c>
      <c r="I17" s="79">
        <v>102.2</v>
      </c>
      <c r="J17" s="79">
        <v>101.6</v>
      </c>
      <c r="K17" s="79">
        <v>101.7</v>
      </c>
    </row>
    <row r="18" spans="1:11" ht="13.5" customHeight="1">
      <c r="A18" s="361">
        <v>2017</v>
      </c>
      <c r="B18" s="392" t="s">
        <v>276</v>
      </c>
      <c r="C18" s="79">
        <v>105.3</v>
      </c>
      <c r="D18" s="79">
        <v>105</v>
      </c>
      <c r="E18" s="79">
        <v>106.8</v>
      </c>
      <c r="F18" s="79">
        <v>104.1</v>
      </c>
      <c r="G18" s="79">
        <v>105.1</v>
      </c>
      <c r="H18" s="79">
        <v>104.2</v>
      </c>
      <c r="I18" s="79">
        <v>104.8</v>
      </c>
      <c r="J18" s="79">
        <v>105.1</v>
      </c>
      <c r="K18" s="79">
        <v>105.7</v>
      </c>
    </row>
    <row r="19" spans="1:11" s="531" customFormat="1" ht="13.5" customHeight="1">
      <c r="A19" s="532">
        <v>2018</v>
      </c>
      <c r="B19" s="534" t="s">
        <v>276</v>
      </c>
      <c r="C19" s="79">
        <v>109.9</v>
      </c>
      <c r="D19" s="79">
        <v>110.5</v>
      </c>
      <c r="E19" s="79">
        <v>113.9</v>
      </c>
      <c r="F19" s="79">
        <v>109</v>
      </c>
      <c r="G19" s="79">
        <v>111.3</v>
      </c>
      <c r="H19" s="79">
        <v>108.7</v>
      </c>
      <c r="I19" s="79">
        <v>109.8</v>
      </c>
      <c r="J19" s="79">
        <v>109.4</v>
      </c>
      <c r="K19" s="79">
        <v>110.3</v>
      </c>
    </row>
    <row r="20" spans="1:11" ht="13.5" customHeight="1">
      <c r="A20" s="361"/>
      <c r="B20" s="392"/>
      <c r="C20" s="79"/>
      <c r="D20" s="79"/>
      <c r="E20" s="79"/>
      <c r="F20" s="79"/>
      <c r="G20" s="79"/>
      <c r="H20" s="79"/>
      <c r="I20" s="79"/>
      <c r="J20" s="79"/>
      <c r="K20" s="79"/>
    </row>
    <row r="21" spans="1:11" s="461" customFormat="1" ht="13.5" customHeight="1">
      <c r="A21" s="361">
        <v>2018</v>
      </c>
      <c r="B21" s="464" t="s">
        <v>700</v>
      </c>
      <c r="C21" s="79">
        <v>109.2</v>
      </c>
      <c r="D21" s="79">
        <v>109.6</v>
      </c>
      <c r="E21" s="79">
        <v>112.8</v>
      </c>
      <c r="F21" s="79">
        <v>107.9</v>
      </c>
      <c r="G21" s="79">
        <v>110.3</v>
      </c>
      <c r="H21" s="79">
        <v>108</v>
      </c>
      <c r="I21" s="79">
        <v>109.1</v>
      </c>
      <c r="J21" s="79">
        <v>108.9</v>
      </c>
      <c r="K21" s="79">
        <v>109.9</v>
      </c>
    </row>
    <row r="22" spans="1:11" s="510" customFormat="1" ht="13.5" customHeight="1">
      <c r="A22" s="511"/>
      <c r="B22" s="513" t="s">
        <v>217</v>
      </c>
      <c r="C22" s="79">
        <v>110.6</v>
      </c>
      <c r="D22" s="79">
        <v>111.5</v>
      </c>
      <c r="E22" s="79">
        <v>115.2</v>
      </c>
      <c r="F22" s="79">
        <v>110.2</v>
      </c>
      <c r="G22" s="79">
        <v>112.3</v>
      </c>
      <c r="H22" s="79">
        <v>109.6</v>
      </c>
      <c r="I22" s="79">
        <v>110.6</v>
      </c>
      <c r="J22" s="79">
        <v>110</v>
      </c>
      <c r="K22" s="79">
        <v>111</v>
      </c>
    </row>
    <row r="23" spans="1:11" s="531" customFormat="1" ht="13.5" customHeight="1">
      <c r="A23" s="532"/>
      <c r="B23" s="534" t="s">
        <v>197</v>
      </c>
      <c r="C23" s="79">
        <v>111.5</v>
      </c>
      <c r="D23" s="79">
        <v>112.5</v>
      </c>
      <c r="E23" s="79">
        <v>116.6</v>
      </c>
      <c r="F23" s="79">
        <v>111.1</v>
      </c>
      <c r="G23" s="79">
        <v>113.5</v>
      </c>
      <c r="H23" s="79">
        <v>110.1</v>
      </c>
      <c r="I23" s="79">
        <v>111.6</v>
      </c>
      <c r="J23" s="79">
        <v>110.8</v>
      </c>
      <c r="K23" s="79">
        <v>111.7</v>
      </c>
    </row>
    <row r="24" spans="1:11" s="624" customFormat="1" ht="13.5" customHeight="1">
      <c r="A24" s="622"/>
      <c r="B24" s="625"/>
      <c r="C24" s="79"/>
      <c r="D24" s="79"/>
      <c r="E24" s="79"/>
      <c r="F24" s="79"/>
      <c r="G24" s="79"/>
      <c r="H24" s="79"/>
      <c r="I24" s="79"/>
      <c r="J24" s="79"/>
      <c r="K24" s="79"/>
    </row>
    <row r="25" spans="1:11" s="624" customFormat="1" ht="13.5" customHeight="1">
      <c r="A25" s="622">
        <v>2019</v>
      </c>
      <c r="B25" s="625" t="s">
        <v>56</v>
      </c>
      <c r="C25" s="79">
        <v>113.4</v>
      </c>
      <c r="D25" s="79">
        <v>114.4</v>
      </c>
      <c r="E25" s="79">
        <v>119.2</v>
      </c>
      <c r="F25" s="79">
        <v>113.2</v>
      </c>
      <c r="G25" s="79">
        <v>115.4</v>
      </c>
      <c r="H25" s="79">
        <v>111.3</v>
      </c>
      <c r="I25" s="79">
        <v>113.9</v>
      </c>
      <c r="J25" s="79">
        <v>112.8</v>
      </c>
      <c r="K25" s="79">
        <v>113.4</v>
      </c>
    </row>
    <row r="26" spans="1:11" s="677" customFormat="1" ht="13.5" customHeight="1">
      <c r="A26" s="675"/>
      <c r="B26" s="679" t="s">
        <v>700</v>
      </c>
      <c r="C26" s="79">
        <v>114.3</v>
      </c>
      <c r="D26" s="79">
        <v>115.3</v>
      </c>
      <c r="E26" s="79">
        <v>120.8</v>
      </c>
      <c r="F26" s="79">
        <v>113.8</v>
      </c>
      <c r="G26" s="79">
        <v>116.2</v>
      </c>
      <c r="H26" s="79">
        <v>111.9</v>
      </c>
      <c r="I26" s="79">
        <v>115.2</v>
      </c>
      <c r="J26" s="79">
        <v>113.7</v>
      </c>
      <c r="K26" s="79">
        <v>114.8</v>
      </c>
    </row>
    <row r="27" spans="1:11" ht="13.5" customHeight="1">
      <c r="A27" s="361"/>
      <c r="B27" s="377"/>
    </row>
    <row r="28" spans="1:11" ht="13.5" customHeight="1">
      <c r="A28" s="1402" t="s">
        <v>437</v>
      </c>
      <c r="B28" s="1403"/>
      <c r="C28" s="1425" t="s">
        <v>154</v>
      </c>
      <c r="D28" s="1426"/>
      <c r="E28" s="1426"/>
      <c r="F28" s="1426"/>
      <c r="G28" s="1426"/>
      <c r="H28" s="1426"/>
      <c r="I28" s="1426"/>
      <c r="J28" s="1426"/>
      <c r="K28" s="1426"/>
    </row>
    <row r="29" spans="1:11" ht="13.5" customHeight="1">
      <c r="A29" s="1393"/>
      <c r="B29" s="1394"/>
      <c r="C29" s="337" t="s">
        <v>325</v>
      </c>
      <c r="D29" s="1425" t="s">
        <v>277</v>
      </c>
      <c r="E29" s="1426"/>
      <c r="F29" s="1426"/>
      <c r="G29" s="1426"/>
      <c r="H29" s="1426"/>
      <c r="I29" s="1426"/>
      <c r="J29" s="1426"/>
      <c r="K29" s="1426"/>
    </row>
    <row r="30" spans="1:11" ht="13.5" customHeight="1">
      <c r="A30" s="1393"/>
      <c r="B30" s="1394"/>
      <c r="C30" s="1418" t="s">
        <v>278</v>
      </c>
      <c r="D30" s="1418" t="s">
        <v>547</v>
      </c>
      <c r="E30" s="1418" t="s">
        <v>279</v>
      </c>
      <c r="F30" s="1418" t="s">
        <v>290</v>
      </c>
      <c r="G30" s="1418" t="s">
        <v>291</v>
      </c>
      <c r="H30" s="1418" t="s">
        <v>203</v>
      </c>
      <c r="I30" s="1418" t="s">
        <v>204</v>
      </c>
      <c r="J30" s="1418" t="s">
        <v>970</v>
      </c>
      <c r="K30" s="1404" t="s">
        <v>971</v>
      </c>
    </row>
    <row r="31" spans="1:11" ht="13.5" customHeight="1">
      <c r="A31" s="1393"/>
      <c r="B31" s="1394"/>
      <c r="C31" s="1427"/>
      <c r="D31" s="1427"/>
      <c r="E31" s="1427"/>
      <c r="F31" s="1427"/>
      <c r="G31" s="1427"/>
      <c r="H31" s="1427"/>
      <c r="I31" s="1427"/>
      <c r="J31" s="1427"/>
      <c r="K31" s="1392"/>
    </row>
    <row r="32" spans="1:11" ht="13.5" customHeight="1">
      <c r="A32" s="1393"/>
      <c r="B32" s="1394"/>
      <c r="C32" s="1427"/>
      <c r="D32" s="1427"/>
      <c r="E32" s="1427"/>
      <c r="F32" s="1427"/>
      <c r="G32" s="1427"/>
      <c r="H32" s="1427"/>
      <c r="I32" s="1427"/>
      <c r="J32" s="1427"/>
      <c r="K32" s="1392"/>
    </row>
    <row r="33" spans="1:11" ht="13.5" customHeight="1">
      <c r="A33" s="1393"/>
      <c r="B33" s="1394"/>
      <c r="C33" s="1427"/>
      <c r="D33" s="1427"/>
      <c r="E33" s="1427"/>
      <c r="F33" s="1427"/>
      <c r="G33" s="1427"/>
      <c r="H33" s="1427"/>
      <c r="I33" s="1427"/>
      <c r="J33" s="1427"/>
      <c r="K33" s="1392"/>
    </row>
    <row r="34" spans="1:11" ht="13.5" customHeight="1">
      <c r="A34" s="1396"/>
      <c r="B34" s="1397"/>
      <c r="C34" s="1428"/>
      <c r="D34" s="1428"/>
      <c r="E34" s="1428"/>
      <c r="F34" s="1428"/>
      <c r="G34" s="1428"/>
      <c r="H34" s="1428"/>
      <c r="I34" s="1428"/>
      <c r="J34" s="1428"/>
      <c r="K34" s="1395"/>
    </row>
    <row r="35" spans="1:11" ht="13.5" customHeight="1">
      <c r="A35" s="361"/>
      <c r="E35" s="339" t="s">
        <v>712</v>
      </c>
      <c r="F35" s="339" t="s">
        <v>712</v>
      </c>
    </row>
    <row r="36" spans="1:11" ht="13.5" customHeight="1">
      <c r="A36" s="361">
        <v>2016</v>
      </c>
      <c r="B36" s="392" t="s">
        <v>276</v>
      </c>
      <c r="C36" s="79">
        <v>102</v>
      </c>
      <c r="D36" s="79">
        <v>102.3</v>
      </c>
      <c r="E36" s="79">
        <v>101.8</v>
      </c>
      <c r="F36" s="79">
        <v>101.9</v>
      </c>
      <c r="G36" s="79">
        <v>101.7</v>
      </c>
      <c r="H36" s="79">
        <v>102.5</v>
      </c>
      <c r="I36" s="79">
        <v>101.9</v>
      </c>
      <c r="J36" s="79">
        <v>102.3</v>
      </c>
      <c r="K36" s="79">
        <v>102</v>
      </c>
    </row>
    <row r="37" spans="1:11" ht="13.5" customHeight="1">
      <c r="A37" s="361">
        <v>2017</v>
      </c>
      <c r="B37" s="392" t="s">
        <v>276</v>
      </c>
      <c r="C37" s="79">
        <v>105.9</v>
      </c>
      <c r="D37" s="79">
        <v>105.5</v>
      </c>
      <c r="E37" s="79">
        <v>104.3</v>
      </c>
      <c r="F37" s="79">
        <v>104.7</v>
      </c>
      <c r="G37" s="79">
        <v>104.6</v>
      </c>
      <c r="H37" s="79">
        <v>105</v>
      </c>
      <c r="I37" s="79">
        <v>104.9</v>
      </c>
      <c r="J37" s="79">
        <v>104.6</v>
      </c>
      <c r="K37" s="79">
        <v>105.7</v>
      </c>
    </row>
    <row r="38" spans="1:11" s="531" customFormat="1" ht="13.5" customHeight="1">
      <c r="A38" s="532">
        <v>2018</v>
      </c>
      <c r="B38" s="534" t="s">
        <v>276</v>
      </c>
      <c r="C38" s="79">
        <v>111.8</v>
      </c>
      <c r="D38" s="79">
        <v>109.4</v>
      </c>
      <c r="E38" s="79">
        <v>107.6</v>
      </c>
      <c r="F38" s="79">
        <v>107.7</v>
      </c>
      <c r="G38" s="79">
        <v>108.2</v>
      </c>
      <c r="H38" s="79">
        <v>108.8</v>
      </c>
      <c r="I38" s="79">
        <v>109.4</v>
      </c>
      <c r="J38" s="79">
        <v>108.8</v>
      </c>
      <c r="K38" s="79">
        <v>109.6</v>
      </c>
    </row>
    <row r="39" spans="1:11" ht="13.5" customHeight="1">
      <c r="A39" s="361"/>
      <c r="B39" s="392"/>
      <c r="C39" s="79"/>
      <c r="D39" s="79"/>
      <c r="E39" s="79"/>
      <c r="F39" s="79"/>
      <c r="G39" s="79"/>
      <c r="H39" s="79"/>
      <c r="I39" s="79"/>
      <c r="J39" s="79"/>
      <c r="K39" s="79"/>
    </row>
    <row r="40" spans="1:11" s="461" customFormat="1" ht="13.5" customHeight="1">
      <c r="A40" s="361">
        <v>2018</v>
      </c>
      <c r="B40" s="464" t="s">
        <v>700</v>
      </c>
      <c r="C40" s="79">
        <v>111.1</v>
      </c>
      <c r="D40" s="79">
        <v>108.9</v>
      </c>
      <c r="E40" s="79">
        <v>107.1</v>
      </c>
      <c r="F40" s="79">
        <v>106.9</v>
      </c>
      <c r="G40" s="79">
        <v>107.4</v>
      </c>
      <c r="H40" s="79">
        <v>107.9</v>
      </c>
      <c r="I40" s="79">
        <v>108.7</v>
      </c>
      <c r="J40" s="79">
        <v>108.6</v>
      </c>
      <c r="K40" s="79">
        <v>109.1</v>
      </c>
    </row>
    <row r="41" spans="1:11" s="510" customFormat="1" ht="13.5" customHeight="1">
      <c r="A41" s="511"/>
      <c r="B41" s="513" t="s">
        <v>217</v>
      </c>
      <c r="C41" s="79">
        <v>114.2</v>
      </c>
      <c r="D41" s="79">
        <v>109.9</v>
      </c>
      <c r="E41" s="79">
        <v>108.2</v>
      </c>
      <c r="F41" s="79">
        <v>108.4</v>
      </c>
      <c r="G41" s="79">
        <v>109</v>
      </c>
      <c r="H41" s="79">
        <v>109.9</v>
      </c>
      <c r="I41" s="79">
        <v>110.2</v>
      </c>
      <c r="J41" s="79">
        <v>109.1</v>
      </c>
      <c r="K41" s="79">
        <v>110.1</v>
      </c>
    </row>
    <row r="42" spans="1:11" s="531" customFormat="1" ht="13.5" customHeight="1">
      <c r="A42" s="532"/>
      <c r="B42" s="534" t="s">
        <v>197</v>
      </c>
      <c r="C42" s="79">
        <v>114</v>
      </c>
      <c r="D42" s="79">
        <v>110.7</v>
      </c>
      <c r="E42" s="79">
        <v>108.6</v>
      </c>
      <c r="F42" s="79">
        <v>109.1</v>
      </c>
      <c r="G42" s="79">
        <v>109.7</v>
      </c>
      <c r="H42" s="79">
        <v>110.4</v>
      </c>
      <c r="I42" s="79">
        <v>110.9</v>
      </c>
      <c r="J42" s="79">
        <v>109.8</v>
      </c>
      <c r="K42" s="79">
        <v>111</v>
      </c>
    </row>
    <row r="43" spans="1:11" s="624" customFormat="1" ht="13.5" customHeight="1">
      <c r="A43" s="622"/>
      <c r="B43" s="625"/>
      <c r="C43" s="79"/>
      <c r="D43" s="79"/>
      <c r="E43" s="79"/>
      <c r="F43" s="79"/>
      <c r="G43" s="79"/>
      <c r="H43" s="79"/>
      <c r="I43" s="79"/>
      <c r="J43" s="79"/>
      <c r="K43" s="79"/>
    </row>
    <row r="44" spans="1:11" s="624" customFormat="1" ht="13.5" customHeight="1">
      <c r="A44" s="622">
        <v>2019</v>
      </c>
      <c r="B44" s="625" t="s">
        <v>56</v>
      </c>
      <c r="C44" s="79">
        <v>114.2</v>
      </c>
      <c r="D44" s="79">
        <v>112.6</v>
      </c>
      <c r="E44" s="79">
        <v>111.1</v>
      </c>
      <c r="F44" s="79">
        <v>111</v>
      </c>
      <c r="G44" s="79">
        <v>111.4</v>
      </c>
      <c r="H44" s="79">
        <v>112.1</v>
      </c>
      <c r="I44" s="79">
        <v>112.4</v>
      </c>
      <c r="J44" s="79">
        <v>111.8</v>
      </c>
      <c r="K44" s="79">
        <v>113.2</v>
      </c>
    </row>
    <row r="45" spans="1:11" s="677" customFormat="1" ht="13.5" customHeight="1">
      <c r="A45" s="675"/>
      <c r="B45" s="679" t="s">
        <v>700</v>
      </c>
      <c r="C45" s="79">
        <v>117.4</v>
      </c>
      <c r="D45" s="79">
        <v>113.5</v>
      </c>
      <c r="E45" s="79">
        <v>111.5</v>
      </c>
      <c r="F45" s="79">
        <v>111.8</v>
      </c>
      <c r="G45" s="79">
        <v>112.5</v>
      </c>
      <c r="H45" s="79">
        <v>113.5</v>
      </c>
      <c r="I45" s="79">
        <v>113.3</v>
      </c>
      <c r="J45" s="79">
        <v>112.2</v>
      </c>
      <c r="K45" s="79">
        <v>114</v>
      </c>
    </row>
    <row r="46" spans="1:11" ht="13.5" customHeight="1">
      <c r="A46" s="361"/>
      <c r="B46" s="377"/>
      <c r="C46" s="377"/>
      <c r="D46" s="377"/>
      <c r="E46" s="377"/>
      <c r="F46" s="377"/>
      <c r="G46" s="377"/>
      <c r="H46" s="377"/>
      <c r="I46" s="377"/>
      <c r="J46" s="377"/>
      <c r="K46" s="377"/>
    </row>
    <row r="47" spans="1:11" ht="13.5" customHeight="1">
      <c r="A47" s="1402" t="s">
        <v>437</v>
      </c>
      <c r="B47" s="1403"/>
      <c r="C47" s="1404" t="s">
        <v>154</v>
      </c>
      <c r="D47" s="1402"/>
      <c r="E47" s="1402"/>
      <c r="F47" s="1402"/>
      <c r="G47" s="1402"/>
      <c r="H47" s="1402"/>
      <c r="I47" s="1403"/>
      <c r="J47" s="1425" t="s">
        <v>211</v>
      </c>
      <c r="K47" s="1426"/>
    </row>
    <row r="48" spans="1:11" ht="13.5" customHeight="1">
      <c r="A48" s="1393"/>
      <c r="B48" s="1394"/>
      <c r="C48" s="1050" t="s">
        <v>277</v>
      </c>
      <c r="D48" s="1400"/>
      <c r="E48" s="1400"/>
      <c r="F48" s="1070"/>
      <c r="G48" s="1418" t="s">
        <v>972</v>
      </c>
      <c r="H48" s="1418" t="s">
        <v>1633</v>
      </c>
      <c r="I48" s="1418" t="s">
        <v>520</v>
      </c>
      <c r="J48" s="1418" t="s">
        <v>521</v>
      </c>
      <c r="K48" s="1404" t="s">
        <v>107</v>
      </c>
    </row>
    <row r="49" spans="1:11" ht="13.5" customHeight="1">
      <c r="A49" s="1393"/>
      <c r="B49" s="1394"/>
      <c r="C49" s="1052"/>
      <c r="D49" s="1401"/>
      <c r="E49" s="1401"/>
      <c r="F49" s="1072"/>
      <c r="G49" s="1427"/>
      <c r="H49" s="1427"/>
      <c r="I49" s="1427"/>
      <c r="J49" s="1427"/>
      <c r="K49" s="1392"/>
    </row>
    <row r="50" spans="1:11" ht="13.5" customHeight="1">
      <c r="A50" s="1393"/>
      <c r="B50" s="1394"/>
      <c r="C50" s="1418" t="s">
        <v>108</v>
      </c>
      <c r="D50" s="1418" t="s">
        <v>947</v>
      </c>
      <c r="E50" s="1418" t="s">
        <v>340</v>
      </c>
      <c r="F50" s="1418" t="s">
        <v>341</v>
      </c>
      <c r="G50" s="1427"/>
      <c r="H50" s="1427"/>
      <c r="I50" s="1427"/>
      <c r="J50" s="1427"/>
      <c r="K50" s="1392"/>
    </row>
    <row r="51" spans="1:11" ht="13.5" customHeight="1">
      <c r="A51" s="1393"/>
      <c r="B51" s="1394"/>
      <c r="C51" s="1419"/>
      <c r="D51" s="1419"/>
      <c r="E51" s="1419"/>
      <c r="F51" s="1419"/>
      <c r="G51" s="1427"/>
      <c r="H51" s="1427"/>
      <c r="I51" s="1427"/>
      <c r="J51" s="1427"/>
      <c r="K51" s="1392"/>
    </row>
    <row r="52" spans="1:11" ht="13.5" customHeight="1">
      <c r="A52" s="1393"/>
      <c r="B52" s="1394"/>
      <c r="C52" s="1419"/>
      <c r="D52" s="1419"/>
      <c r="E52" s="1419"/>
      <c r="F52" s="1419"/>
      <c r="G52" s="1427"/>
      <c r="H52" s="1427"/>
      <c r="I52" s="1427"/>
      <c r="J52" s="1427"/>
      <c r="K52" s="1392"/>
    </row>
    <row r="53" spans="1:11" ht="13.5" customHeight="1">
      <c r="A53" s="1396"/>
      <c r="B53" s="1397"/>
      <c r="C53" s="1420"/>
      <c r="D53" s="1420"/>
      <c r="E53" s="1420"/>
      <c r="F53" s="1420"/>
      <c r="G53" s="1428"/>
      <c r="H53" s="1428"/>
      <c r="I53" s="1428"/>
      <c r="J53" s="1428"/>
      <c r="K53" s="1395"/>
    </row>
    <row r="54" spans="1:11" ht="13.5" customHeight="1">
      <c r="A54" s="343"/>
      <c r="B54" s="343"/>
      <c r="C54" s="343"/>
      <c r="D54" s="343"/>
      <c r="E54" s="343"/>
      <c r="F54" s="343"/>
      <c r="G54" s="343"/>
      <c r="H54" s="80"/>
      <c r="I54" s="343"/>
      <c r="J54" s="343"/>
      <c r="K54" s="343"/>
    </row>
    <row r="55" spans="1:11" ht="13.5" customHeight="1">
      <c r="A55" s="361">
        <v>2016</v>
      </c>
      <c r="B55" s="392" t="s">
        <v>276</v>
      </c>
      <c r="C55" s="79">
        <v>102.5</v>
      </c>
      <c r="D55" s="79">
        <v>102.4</v>
      </c>
      <c r="E55" s="79">
        <v>101.8</v>
      </c>
      <c r="F55" s="79">
        <v>102.2</v>
      </c>
      <c r="G55" s="79">
        <v>102.6</v>
      </c>
      <c r="H55" s="79">
        <v>103.3</v>
      </c>
      <c r="I55" s="79">
        <v>103.2</v>
      </c>
      <c r="J55" s="79">
        <v>102.2</v>
      </c>
      <c r="K55" s="79">
        <v>102.1</v>
      </c>
    </row>
    <row r="56" spans="1:11" ht="13.5" customHeight="1">
      <c r="A56" s="361">
        <v>2017</v>
      </c>
      <c r="B56" s="392" t="s">
        <v>276</v>
      </c>
      <c r="C56" s="79">
        <v>104.7</v>
      </c>
      <c r="D56" s="79">
        <v>105.4</v>
      </c>
      <c r="E56" s="79">
        <v>103.9</v>
      </c>
      <c r="F56" s="79">
        <v>105.7</v>
      </c>
      <c r="G56" s="79">
        <v>105.9</v>
      </c>
      <c r="H56" s="79">
        <v>107.4</v>
      </c>
      <c r="I56" s="79">
        <v>107.3</v>
      </c>
      <c r="J56" s="79">
        <v>105.5</v>
      </c>
      <c r="K56" s="79">
        <v>105.5</v>
      </c>
    </row>
    <row r="57" spans="1:11" s="531" customFormat="1" ht="13.5" customHeight="1">
      <c r="A57" s="532">
        <v>2018</v>
      </c>
      <c r="B57" s="534" t="s">
        <v>276</v>
      </c>
      <c r="C57" s="79">
        <v>107.7</v>
      </c>
      <c r="D57" s="79">
        <v>108.9</v>
      </c>
      <c r="E57" s="79">
        <v>106.1</v>
      </c>
      <c r="F57" s="79">
        <v>109.7</v>
      </c>
      <c r="G57" s="79">
        <v>109.8</v>
      </c>
      <c r="H57" s="79">
        <v>112.4</v>
      </c>
      <c r="I57" s="79">
        <v>112.6</v>
      </c>
      <c r="J57" s="79">
        <v>110.2</v>
      </c>
      <c r="K57" s="79">
        <v>110.2</v>
      </c>
    </row>
    <row r="58" spans="1:11" ht="13.5" customHeight="1">
      <c r="A58" s="361"/>
      <c r="B58" s="392"/>
      <c r="C58" s="79"/>
      <c r="D58" s="79"/>
      <c r="E58" s="79"/>
      <c r="F58" s="79"/>
      <c r="G58" s="79"/>
      <c r="H58" s="79"/>
      <c r="I58" s="79"/>
      <c r="J58" s="79"/>
      <c r="K58" s="79"/>
    </row>
    <row r="59" spans="1:11" s="461" customFormat="1" ht="13.5" customHeight="1">
      <c r="A59" s="361">
        <v>2018</v>
      </c>
      <c r="B59" s="464" t="s">
        <v>700</v>
      </c>
      <c r="C59" s="79">
        <v>107.1</v>
      </c>
      <c r="D59" s="79">
        <v>108.5</v>
      </c>
      <c r="E59" s="79">
        <v>105.8</v>
      </c>
      <c r="F59" s="79">
        <v>108.9</v>
      </c>
      <c r="G59" s="79">
        <v>109.6</v>
      </c>
      <c r="H59" s="79">
        <v>112.1</v>
      </c>
      <c r="I59" s="79">
        <v>111.8</v>
      </c>
      <c r="J59" s="81">
        <v>109.5</v>
      </c>
      <c r="K59" s="81">
        <v>109.5</v>
      </c>
    </row>
    <row r="60" spans="1:11" s="510" customFormat="1" ht="13.5" customHeight="1">
      <c r="A60" s="511"/>
      <c r="B60" s="513" t="s">
        <v>217</v>
      </c>
      <c r="C60" s="79">
        <v>108.1</v>
      </c>
      <c r="D60" s="79">
        <v>109.4</v>
      </c>
      <c r="E60" s="79">
        <v>106.3</v>
      </c>
      <c r="F60" s="79">
        <v>110.3</v>
      </c>
      <c r="G60" s="79">
        <v>110.1</v>
      </c>
      <c r="H60" s="79">
        <v>112.8</v>
      </c>
      <c r="I60" s="79">
        <v>113.5</v>
      </c>
      <c r="J60" s="81">
        <v>110.9</v>
      </c>
      <c r="K60" s="81">
        <v>111</v>
      </c>
    </row>
    <row r="61" spans="1:11" s="531" customFormat="1" ht="13.5" customHeight="1">
      <c r="A61" s="532"/>
      <c r="B61" s="534" t="s">
        <v>197</v>
      </c>
      <c r="C61" s="79">
        <v>109</v>
      </c>
      <c r="D61" s="79">
        <v>110.1</v>
      </c>
      <c r="E61" s="79">
        <v>106.8</v>
      </c>
      <c r="F61" s="79">
        <v>111.6</v>
      </c>
      <c r="G61" s="79">
        <v>110.9</v>
      </c>
      <c r="H61" s="79">
        <v>113.6</v>
      </c>
      <c r="I61" s="79">
        <v>114.4</v>
      </c>
      <c r="J61" s="81">
        <v>111.7</v>
      </c>
      <c r="K61" s="81">
        <v>111.9</v>
      </c>
    </row>
    <row r="62" spans="1:11" s="624" customFormat="1" ht="13.5" customHeight="1">
      <c r="A62" s="622"/>
      <c r="B62" s="625"/>
      <c r="C62" s="79"/>
      <c r="D62" s="79"/>
      <c r="E62" s="79"/>
      <c r="F62" s="79"/>
      <c r="G62" s="79"/>
      <c r="H62" s="79"/>
      <c r="I62" s="79"/>
      <c r="J62" s="81"/>
      <c r="K62" s="81"/>
    </row>
    <row r="63" spans="1:11" s="624" customFormat="1" ht="13.5" customHeight="1">
      <c r="A63" s="622">
        <v>2019</v>
      </c>
      <c r="B63" s="625" t="s">
        <v>56</v>
      </c>
      <c r="C63" s="79">
        <v>110</v>
      </c>
      <c r="D63" s="79">
        <v>112</v>
      </c>
      <c r="E63" s="79">
        <v>108.9</v>
      </c>
      <c r="F63" s="79">
        <v>113.3</v>
      </c>
      <c r="G63" s="79">
        <v>112.8</v>
      </c>
      <c r="H63" s="79">
        <v>116.2</v>
      </c>
      <c r="I63" s="79">
        <v>117</v>
      </c>
      <c r="J63" s="81">
        <v>113.7</v>
      </c>
      <c r="K63" s="81">
        <v>113.9</v>
      </c>
    </row>
    <row r="64" spans="1:11" s="677" customFormat="1" ht="13.5" customHeight="1">
      <c r="A64" s="675"/>
      <c r="B64" s="679" t="s">
        <v>700</v>
      </c>
      <c r="C64" s="79">
        <v>110.7</v>
      </c>
      <c r="D64" s="79">
        <v>113.6</v>
      </c>
      <c r="E64" s="79">
        <v>109.4</v>
      </c>
      <c r="F64" s="79">
        <v>114.7</v>
      </c>
      <c r="G64" s="79">
        <v>113.8</v>
      </c>
      <c r="H64" s="79">
        <v>117.5</v>
      </c>
      <c r="I64" s="79">
        <v>117.7</v>
      </c>
      <c r="J64" s="81">
        <v>114.6</v>
      </c>
      <c r="K64" s="81">
        <v>114.7</v>
      </c>
    </row>
    <row r="65" spans="1:11" ht="13.5" customHeight="1">
      <c r="A65" s="361"/>
      <c r="B65" s="392"/>
      <c r="C65" s="81"/>
      <c r="D65" s="81"/>
      <c r="E65" s="81"/>
      <c r="F65" s="81"/>
      <c r="G65" s="81"/>
      <c r="H65" s="81"/>
      <c r="I65" s="81"/>
      <c r="J65" s="81"/>
      <c r="K65" s="81"/>
    </row>
    <row r="66" spans="1:11" ht="13.5" customHeight="1">
      <c r="A66" s="1406" t="s">
        <v>69</v>
      </c>
      <c r="B66" s="1406"/>
      <c r="C66" s="1406"/>
      <c r="D66" s="1406"/>
      <c r="E66" s="1406"/>
      <c r="F66" s="1406"/>
      <c r="G66" s="1406"/>
      <c r="H66" s="1406"/>
      <c r="I66" s="1406"/>
      <c r="J66" s="1406"/>
      <c r="K66" s="1406"/>
    </row>
    <row r="67" spans="1:11" ht="13.5" customHeight="1">
      <c r="A67" s="1406"/>
      <c r="B67" s="1406"/>
      <c r="C67" s="1406"/>
      <c r="D67" s="1406"/>
      <c r="E67" s="1406"/>
      <c r="F67" s="1406"/>
      <c r="G67" s="1406"/>
      <c r="H67" s="1406"/>
      <c r="I67" s="1406"/>
      <c r="J67" s="1406"/>
      <c r="K67" s="1406"/>
    </row>
    <row r="68" spans="1:11" ht="13.5" customHeight="1">
      <c r="A68" s="1402" t="s">
        <v>583</v>
      </c>
      <c r="B68" s="1403"/>
      <c r="C68" s="1423" t="s">
        <v>514</v>
      </c>
      <c r="D68" s="1424"/>
      <c r="E68" s="1424"/>
      <c r="F68" s="1424"/>
      <c r="G68" s="1424"/>
      <c r="H68" s="1424"/>
      <c r="I68" s="1424"/>
      <c r="J68" s="1424"/>
      <c r="K68" s="1424"/>
    </row>
    <row r="69" spans="1:11" ht="13.5" customHeight="1">
      <c r="A69" s="1393"/>
      <c r="B69" s="1394"/>
      <c r="C69" s="1404" t="s">
        <v>877</v>
      </c>
      <c r="D69" s="1402"/>
      <c r="E69" s="1403"/>
      <c r="F69" s="1404" t="s">
        <v>1063</v>
      </c>
      <c r="G69" s="1402"/>
      <c r="H69" s="1402"/>
      <c r="I69" s="1404" t="s">
        <v>1064</v>
      </c>
      <c r="J69" s="1402"/>
      <c r="K69" s="1402"/>
    </row>
    <row r="70" spans="1:11" ht="13.5" customHeight="1">
      <c r="A70" s="1393"/>
      <c r="B70" s="1394"/>
      <c r="C70" s="1392"/>
      <c r="D70" s="1393"/>
      <c r="E70" s="1394"/>
      <c r="F70" s="1392"/>
      <c r="G70" s="1393"/>
      <c r="H70" s="1393"/>
      <c r="I70" s="1392"/>
      <c r="J70" s="1393"/>
      <c r="K70" s="1393"/>
    </row>
    <row r="71" spans="1:11" ht="13.5" customHeight="1">
      <c r="A71" s="1396"/>
      <c r="B71" s="1397"/>
      <c r="C71" s="1395"/>
      <c r="D71" s="1396"/>
      <c r="E71" s="1397"/>
      <c r="F71" s="1395"/>
      <c r="G71" s="1396"/>
      <c r="H71" s="1396"/>
      <c r="I71" s="1395"/>
      <c r="J71" s="1396"/>
      <c r="K71" s="1396"/>
    </row>
    <row r="72" spans="1:11" ht="13.5" customHeight="1">
      <c r="A72" s="361"/>
      <c r="C72" s="1421"/>
      <c r="D72" s="1421"/>
      <c r="E72" s="1421"/>
      <c r="F72" s="1421"/>
      <c r="G72" s="1421"/>
      <c r="H72" s="364"/>
      <c r="I72" s="1422"/>
      <c r="J72" s="1422"/>
      <c r="K72" s="1422"/>
    </row>
    <row r="73" spans="1:11" ht="13.5" customHeight="1">
      <c r="A73" s="361">
        <v>2016</v>
      </c>
      <c r="B73" s="392" t="s">
        <v>276</v>
      </c>
      <c r="D73" s="82">
        <v>100.9</v>
      </c>
      <c r="G73" s="82">
        <v>101.1</v>
      </c>
      <c r="H73" s="365"/>
      <c r="I73" s="365"/>
      <c r="J73" s="82">
        <v>101.7</v>
      </c>
      <c r="K73" s="365"/>
    </row>
    <row r="74" spans="1:11" ht="13.5" customHeight="1">
      <c r="A74" s="361">
        <v>2017</v>
      </c>
      <c r="B74" s="392" t="s">
        <v>276</v>
      </c>
      <c r="D74" s="82">
        <v>104.7</v>
      </c>
      <c r="G74" s="82">
        <v>105.2</v>
      </c>
      <c r="H74" s="365"/>
      <c r="I74" s="365"/>
      <c r="J74" s="82">
        <v>105.3</v>
      </c>
      <c r="K74" s="365"/>
    </row>
    <row r="75" spans="1:11" s="531" customFormat="1" ht="13.5" customHeight="1">
      <c r="A75" s="532">
        <v>2018</v>
      </c>
      <c r="B75" s="534" t="s">
        <v>276</v>
      </c>
      <c r="D75" s="82">
        <v>111.1</v>
      </c>
      <c r="G75" s="82">
        <v>111.3</v>
      </c>
      <c r="H75" s="533"/>
      <c r="I75" s="533"/>
      <c r="J75" s="82">
        <v>111.5</v>
      </c>
      <c r="K75" s="533"/>
    </row>
    <row r="76" spans="1:11" ht="13.5" customHeight="1">
      <c r="A76" s="361"/>
      <c r="B76" s="392"/>
      <c r="C76" s="365"/>
      <c r="D76" s="82"/>
      <c r="F76" s="83"/>
      <c r="G76" s="82"/>
      <c r="H76" s="365"/>
      <c r="I76" s="365"/>
      <c r="J76" s="82"/>
      <c r="K76" s="365"/>
    </row>
    <row r="77" spans="1:11" s="461" customFormat="1" ht="13.5" customHeight="1">
      <c r="A77" s="361">
        <v>2018</v>
      </c>
      <c r="B77" s="464" t="s">
        <v>700</v>
      </c>
      <c r="C77" s="462"/>
      <c r="D77" s="83">
        <v>109.9</v>
      </c>
      <c r="F77" s="83"/>
      <c r="G77" s="83">
        <v>110.5</v>
      </c>
      <c r="H77" s="462"/>
      <c r="I77" s="462"/>
      <c r="J77" s="83">
        <v>110.5</v>
      </c>
      <c r="K77" s="462"/>
    </row>
    <row r="78" spans="1:11" ht="13.5" customHeight="1">
      <c r="A78" s="228"/>
      <c r="B78" s="513" t="s">
        <v>217</v>
      </c>
      <c r="C78" s="512"/>
      <c r="D78" s="83">
        <v>112.4</v>
      </c>
      <c r="E78" s="510"/>
      <c r="F78" s="83"/>
      <c r="G78" s="83">
        <v>112.4</v>
      </c>
      <c r="H78" s="512"/>
      <c r="I78" s="512"/>
      <c r="J78" s="83">
        <v>112.8</v>
      </c>
      <c r="K78" s="512"/>
    </row>
    <row r="79" spans="1:11" s="531" customFormat="1" ht="13.5" customHeight="1">
      <c r="A79" s="228"/>
      <c r="B79" s="534" t="s">
        <v>197</v>
      </c>
      <c r="C79" s="533"/>
      <c r="D79" s="83">
        <v>113.7</v>
      </c>
      <c r="F79" s="83"/>
      <c r="G79" s="83">
        <v>113.4</v>
      </c>
      <c r="H79" s="533"/>
      <c r="I79" s="533"/>
      <c r="J79" s="83">
        <v>113.7</v>
      </c>
      <c r="K79" s="533"/>
    </row>
    <row r="80" spans="1:11" s="624" customFormat="1" ht="13.5" customHeight="1">
      <c r="A80" s="228"/>
      <c r="B80" s="625"/>
      <c r="C80" s="623"/>
      <c r="D80" s="83"/>
      <c r="F80" s="83"/>
      <c r="G80" s="83"/>
      <c r="H80" s="623"/>
      <c r="I80" s="623"/>
      <c r="J80" s="83"/>
      <c r="K80" s="623"/>
    </row>
    <row r="81" spans="1:11" s="624" customFormat="1" ht="13.5" customHeight="1">
      <c r="A81" s="622">
        <v>2019</v>
      </c>
      <c r="B81" s="625" t="s">
        <v>56</v>
      </c>
      <c r="C81" s="623"/>
      <c r="D81" s="83">
        <v>116.3</v>
      </c>
      <c r="F81" s="83"/>
      <c r="G81" s="83">
        <v>115.5</v>
      </c>
      <c r="H81" s="623"/>
      <c r="I81" s="623"/>
      <c r="J81" s="83">
        <v>116.1</v>
      </c>
      <c r="K81" s="623"/>
    </row>
    <row r="82" spans="1:11" s="677" customFormat="1" ht="13.5" customHeight="1">
      <c r="A82" s="675"/>
      <c r="B82" s="679" t="s">
        <v>700</v>
      </c>
      <c r="C82" s="676"/>
      <c r="D82" s="83">
        <v>117.6</v>
      </c>
      <c r="F82" s="83"/>
      <c r="G82" s="83">
        <v>116.6</v>
      </c>
      <c r="H82" s="676"/>
      <c r="I82" s="676"/>
      <c r="J82" s="83">
        <v>117.4</v>
      </c>
      <c r="K82" s="676"/>
    </row>
    <row r="83" spans="1:11" s="510" customFormat="1" ht="13.5" customHeight="1">
      <c r="A83" s="228"/>
      <c r="B83" s="513"/>
      <c r="C83" s="512"/>
      <c r="D83" s="83"/>
      <c r="F83" s="83"/>
      <c r="G83" s="83"/>
      <c r="H83" s="512"/>
      <c r="I83" s="512"/>
      <c r="J83" s="83"/>
      <c r="K83" s="512"/>
    </row>
    <row r="84" spans="1:11" ht="13.5" customHeight="1">
      <c r="A84" s="364" t="s">
        <v>1065</v>
      </c>
      <c r="B84" s="364"/>
    </row>
    <row r="85" spans="1:11" ht="15.95" customHeight="1">
      <c r="A85" s="1406" t="s">
        <v>1745</v>
      </c>
      <c r="B85" s="1406"/>
      <c r="C85" s="1406"/>
      <c r="D85" s="1406"/>
      <c r="E85" s="1406"/>
      <c r="F85" s="1406"/>
      <c r="G85" s="1406"/>
      <c r="H85" s="361"/>
      <c r="I85" s="361"/>
      <c r="J85" s="361"/>
      <c r="K85" s="361"/>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8"/>
  <sheetViews>
    <sheetView showGridLines="0" showZeros="0" workbookViewId="0"/>
  </sheetViews>
  <sheetFormatPr baseColWidth="10" defaultColWidth="12.5703125" defaultRowHeight="15"/>
  <cols>
    <col min="1" max="1" width="7.140625" style="339" customWidth="1"/>
    <col min="2" max="2" width="14.7109375" style="339" customWidth="1"/>
    <col min="3" max="3" width="15.7109375" style="339" customWidth="1"/>
    <col min="4" max="5" width="1.7109375" style="339" customWidth="1"/>
    <col min="6" max="6" width="15.7109375" style="339" customWidth="1"/>
    <col min="7" max="8" width="1.7109375" style="339" customWidth="1"/>
    <col min="9" max="9" width="15.7109375" style="339" customWidth="1"/>
    <col min="10" max="11" width="1.7109375" style="339" customWidth="1"/>
    <col min="12" max="12" width="15.7109375" style="339" customWidth="1"/>
    <col min="13" max="14" width="1.7109375" style="339" customWidth="1"/>
    <col min="15" max="15" width="15.7109375" style="339" customWidth="1"/>
    <col min="16" max="17" width="1.7109375" style="339" customWidth="1"/>
    <col min="18" max="18" width="15.7109375" style="339" customWidth="1"/>
    <col min="19" max="20" width="1.7109375" style="339" customWidth="1"/>
    <col min="21" max="256" width="12.5703125" style="339"/>
    <col min="257" max="257" width="7.140625" style="339" customWidth="1"/>
    <col min="258" max="258" width="14.7109375" style="339" customWidth="1"/>
    <col min="259" max="259" width="15.7109375" style="339" customWidth="1"/>
    <col min="260" max="261" width="1.7109375" style="339" customWidth="1"/>
    <col min="262" max="262" width="15.7109375" style="339" customWidth="1"/>
    <col min="263" max="264" width="1.7109375" style="339" customWidth="1"/>
    <col min="265" max="265" width="15.7109375" style="339" customWidth="1"/>
    <col min="266" max="267" width="1.7109375" style="339" customWidth="1"/>
    <col min="268" max="268" width="15.7109375" style="339" customWidth="1"/>
    <col min="269" max="270" width="1.7109375" style="339" customWidth="1"/>
    <col min="271" max="271" width="15.7109375" style="339" customWidth="1"/>
    <col min="272" max="273" width="1.7109375" style="339" customWidth="1"/>
    <col min="274" max="274" width="15.7109375" style="339" customWidth="1"/>
    <col min="275" max="276" width="1.7109375" style="339" customWidth="1"/>
    <col min="277" max="512" width="12.5703125" style="339"/>
    <col min="513" max="513" width="7.140625" style="339" customWidth="1"/>
    <col min="514" max="514" width="14.7109375" style="339" customWidth="1"/>
    <col min="515" max="515" width="15.7109375" style="339" customWidth="1"/>
    <col min="516" max="517" width="1.7109375" style="339" customWidth="1"/>
    <col min="518" max="518" width="15.7109375" style="339" customWidth="1"/>
    <col min="519" max="520" width="1.7109375" style="339" customWidth="1"/>
    <col min="521" max="521" width="15.7109375" style="339" customWidth="1"/>
    <col min="522" max="523" width="1.7109375" style="339" customWidth="1"/>
    <col min="524" max="524" width="15.7109375" style="339" customWidth="1"/>
    <col min="525" max="526" width="1.7109375" style="339" customWidth="1"/>
    <col min="527" max="527" width="15.7109375" style="339" customWidth="1"/>
    <col min="528" max="529" width="1.7109375" style="339" customWidth="1"/>
    <col min="530" max="530" width="15.7109375" style="339" customWidth="1"/>
    <col min="531" max="532" width="1.7109375" style="339" customWidth="1"/>
    <col min="533" max="768" width="12.5703125" style="339"/>
    <col min="769" max="769" width="7.140625" style="339" customWidth="1"/>
    <col min="770" max="770" width="14.7109375" style="339" customWidth="1"/>
    <col min="771" max="771" width="15.7109375" style="339" customWidth="1"/>
    <col min="772" max="773" width="1.7109375" style="339" customWidth="1"/>
    <col min="774" max="774" width="15.7109375" style="339" customWidth="1"/>
    <col min="775" max="776" width="1.7109375" style="339" customWidth="1"/>
    <col min="777" max="777" width="15.7109375" style="339" customWidth="1"/>
    <col min="778" max="779" width="1.7109375" style="339" customWidth="1"/>
    <col min="780" max="780" width="15.7109375" style="339" customWidth="1"/>
    <col min="781" max="782" width="1.7109375" style="339" customWidth="1"/>
    <col min="783" max="783" width="15.7109375" style="339" customWidth="1"/>
    <col min="784" max="785" width="1.7109375" style="339" customWidth="1"/>
    <col min="786" max="786" width="15.7109375" style="339" customWidth="1"/>
    <col min="787" max="788" width="1.7109375" style="339" customWidth="1"/>
    <col min="789" max="1024" width="12.5703125" style="339"/>
    <col min="1025" max="1025" width="7.140625" style="339" customWidth="1"/>
    <col min="1026" max="1026" width="14.7109375" style="339" customWidth="1"/>
    <col min="1027" max="1027" width="15.7109375" style="339" customWidth="1"/>
    <col min="1028" max="1029" width="1.7109375" style="339" customWidth="1"/>
    <col min="1030" max="1030" width="15.7109375" style="339" customWidth="1"/>
    <col min="1031" max="1032" width="1.7109375" style="339" customWidth="1"/>
    <col min="1033" max="1033" width="15.7109375" style="339" customWidth="1"/>
    <col min="1034" max="1035" width="1.7109375" style="339" customWidth="1"/>
    <col min="1036" max="1036" width="15.7109375" style="339" customWidth="1"/>
    <col min="1037" max="1038" width="1.7109375" style="339" customWidth="1"/>
    <col min="1039" max="1039" width="15.7109375" style="339" customWidth="1"/>
    <col min="1040" max="1041" width="1.7109375" style="339" customWidth="1"/>
    <col min="1042" max="1042" width="15.7109375" style="339" customWidth="1"/>
    <col min="1043" max="1044" width="1.7109375" style="339" customWidth="1"/>
    <col min="1045" max="1280" width="12.5703125" style="339"/>
    <col min="1281" max="1281" width="7.140625" style="339" customWidth="1"/>
    <col min="1282" max="1282" width="14.7109375" style="339" customWidth="1"/>
    <col min="1283" max="1283" width="15.7109375" style="339" customWidth="1"/>
    <col min="1284" max="1285" width="1.7109375" style="339" customWidth="1"/>
    <col min="1286" max="1286" width="15.7109375" style="339" customWidth="1"/>
    <col min="1287" max="1288" width="1.7109375" style="339" customWidth="1"/>
    <col min="1289" max="1289" width="15.7109375" style="339" customWidth="1"/>
    <col min="1290" max="1291" width="1.7109375" style="339" customWidth="1"/>
    <col min="1292" max="1292" width="15.7109375" style="339" customWidth="1"/>
    <col min="1293" max="1294" width="1.7109375" style="339" customWidth="1"/>
    <col min="1295" max="1295" width="15.7109375" style="339" customWidth="1"/>
    <col min="1296" max="1297" width="1.7109375" style="339" customWidth="1"/>
    <col min="1298" max="1298" width="15.7109375" style="339" customWidth="1"/>
    <col min="1299" max="1300" width="1.7109375" style="339" customWidth="1"/>
    <col min="1301" max="1536" width="12.5703125" style="339"/>
    <col min="1537" max="1537" width="7.140625" style="339" customWidth="1"/>
    <col min="1538" max="1538" width="14.7109375" style="339" customWidth="1"/>
    <col min="1539" max="1539" width="15.7109375" style="339" customWidth="1"/>
    <col min="1540" max="1541" width="1.7109375" style="339" customWidth="1"/>
    <col min="1542" max="1542" width="15.7109375" style="339" customWidth="1"/>
    <col min="1543" max="1544" width="1.7109375" style="339" customWidth="1"/>
    <col min="1545" max="1545" width="15.7109375" style="339" customWidth="1"/>
    <col min="1546" max="1547" width="1.7109375" style="339" customWidth="1"/>
    <col min="1548" max="1548" width="15.7109375" style="339" customWidth="1"/>
    <col min="1549" max="1550" width="1.7109375" style="339" customWidth="1"/>
    <col min="1551" max="1551" width="15.7109375" style="339" customWidth="1"/>
    <col min="1552" max="1553" width="1.7109375" style="339" customWidth="1"/>
    <col min="1554" max="1554" width="15.7109375" style="339" customWidth="1"/>
    <col min="1555" max="1556" width="1.7109375" style="339" customWidth="1"/>
    <col min="1557" max="1792" width="12.5703125" style="339"/>
    <col min="1793" max="1793" width="7.140625" style="339" customWidth="1"/>
    <col min="1794" max="1794" width="14.7109375" style="339" customWidth="1"/>
    <col min="1795" max="1795" width="15.7109375" style="339" customWidth="1"/>
    <col min="1796" max="1797" width="1.7109375" style="339" customWidth="1"/>
    <col min="1798" max="1798" width="15.7109375" style="339" customWidth="1"/>
    <col min="1799" max="1800" width="1.7109375" style="339" customWidth="1"/>
    <col min="1801" max="1801" width="15.7109375" style="339" customWidth="1"/>
    <col min="1802" max="1803" width="1.7109375" style="339" customWidth="1"/>
    <col min="1804" max="1804" width="15.7109375" style="339" customWidth="1"/>
    <col min="1805" max="1806" width="1.7109375" style="339" customWidth="1"/>
    <col min="1807" max="1807" width="15.7109375" style="339" customWidth="1"/>
    <col min="1808" max="1809" width="1.7109375" style="339" customWidth="1"/>
    <col min="1810" max="1810" width="15.7109375" style="339" customWidth="1"/>
    <col min="1811" max="1812" width="1.7109375" style="339" customWidth="1"/>
    <col min="1813" max="2048" width="12.5703125" style="339"/>
    <col min="2049" max="2049" width="7.140625" style="339" customWidth="1"/>
    <col min="2050" max="2050" width="14.7109375" style="339" customWidth="1"/>
    <col min="2051" max="2051" width="15.7109375" style="339" customWidth="1"/>
    <col min="2052" max="2053" width="1.7109375" style="339" customWidth="1"/>
    <col min="2054" max="2054" width="15.7109375" style="339" customWidth="1"/>
    <col min="2055" max="2056" width="1.7109375" style="339" customWidth="1"/>
    <col min="2057" max="2057" width="15.7109375" style="339" customWidth="1"/>
    <col min="2058" max="2059" width="1.7109375" style="339" customWidth="1"/>
    <col min="2060" max="2060" width="15.7109375" style="339" customWidth="1"/>
    <col min="2061" max="2062" width="1.7109375" style="339" customWidth="1"/>
    <col min="2063" max="2063" width="15.7109375" style="339" customWidth="1"/>
    <col min="2064" max="2065" width="1.7109375" style="339" customWidth="1"/>
    <col min="2066" max="2066" width="15.7109375" style="339" customWidth="1"/>
    <col min="2067" max="2068" width="1.7109375" style="339" customWidth="1"/>
    <col min="2069" max="2304" width="12.5703125" style="339"/>
    <col min="2305" max="2305" width="7.140625" style="339" customWidth="1"/>
    <col min="2306" max="2306" width="14.7109375" style="339" customWidth="1"/>
    <col min="2307" max="2307" width="15.7109375" style="339" customWidth="1"/>
    <col min="2308" max="2309" width="1.7109375" style="339" customWidth="1"/>
    <col min="2310" max="2310" width="15.7109375" style="339" customWidth="1"/>
    <col min="2311" max="2312" width="1.7109375" style="339" customWidth="1"/>
    <col min="2313" max="2313" width="15.7109375" style="339" customWidth="1"/>
    <col min="2314" max="2315" width="1.7109375" style="339" customWidth="1"/>
    <col min="2316" max="2316" width="15.7109375" style="339" customWidth="1"/>
    <col min="2317" max="2318" width="1.7109375" style="339" customWidth="1"/>
    <col min="2319" max="2319" width="15.7109375" style="339" customWidth="1"/>
    <col min="2320" max="2321" width="1.7109375" style="339" customWidth="1"/>
    <col min="2322" max="2322" width="15.7109375" style="339" customWidth="1"/>
    <col min="2323" max="2324" width="1.7109375" style="339" customWidth="1"/>
    <col min="2325" max="2560" width="12.5703125" style="339"/>
    <col min="2561" max="2561" width="7.140625" style="339" customWidth="1"/>
    <col min="2562" max="2562" width="14.7109375" style="339" customWidth="1"/>
    <col min="2563" max="2563" width="15.7109375" style="339" customWidth="1"/>
    <col min="2564" max="2565" width="1.7109375" style="339" customWidth="1"/>
    <col min="2566" max="2566" width="15.7109375" style="339" customWidth="1"/>
    <col min="2567" max="2568" width="1.7109375" style="339" customWidth="1"/>
    <col min="2569" max="2569" width="15.7109375" style="339" customWidth="1"/>
    <col min="2570" max="2571" width="1.7109375" style="339" customWidth="1"/>
    <col min="2572" max="2572" width="15.7109375" style="339" customWidth="1"/>
    <col min="2573" max="2574" width="1.7109375" style="339" customWidth="1"/>
    <col min="2575" max="2575" width="15.7109375" style="339" customWidth="1"/>
    <col min="2576" max="2577" width="1.7109375" style="339" customWidth="1"/>
    <col min="2578" max="2578" width="15.7109375" style="339" customWidth="1"/>
    <col min="2579" max="2580" width="1.7109375" style="339" customWidth="1"/>
    <col min="2581" max="2816" width="12.5703125" style="339"/>
    <col min="2817" max="2817" width="7.140625" style="339" customWidth="1"/>
    <col min="2818" max="2818" width="14.7109375" style="339" customWidth="1"/>
    <col min="2819" max="2819" width="15.7109375" style="339" customWidth="1"/>
    <col min="2820" max="2821" width="1.7109375" style="339" customWidth="1"/>
    <col min="2822" max="2822" width="15.7109375" style="339" customWidth="1"/>
    <col min="2823" max="2824" width="1.7109375" style="339" customWidth="1"/>
    <col min="2825" max="2825" width="15.7109375" style="339" customWidth="1"/>
    <col min="2826" max="2827" width="1.7109375" style="339" customWidth="1"/>
    <col min="2828" max="2828" width="15.7109375" style="339" customWidth="1"/>
    <col min="2829" max="2830" width="1.7109375" style="339" customWidth="1"/>
    <col min="2831" max="2831" width="15.7109375" style="339" customWidth="1"/>
    <col min="2832" max="2833" width="1.7109375" style="339" customWidth="1"/>
    <col min="2834" max="2834" width="15.7109375" style="339" customWidth="1"/>
    <col min="2835" max="2836" width="1.7109375" style="339" customWidth="1"/>
    <col min="2837" max="3072" width="12.5703125" style="339"/>
    <col min="3073" max="3073" width="7.140625" style="339" customWidth="1"/>
    <col min="3074" max="3074" width="14.7109375" style="339" customWidth="1"/>
    <col min="3075" max="3075" width="15.7109375" style="339" customWidth="1"/>
    <col min="3076" max="3077" width="1.7109375" style="339" customWidth="1"/>
    <col min="3078" max="3078" width="15.7109375" style="339" customWidth="1"/>
    <col min="3079" max="3080" width="1.7109375" style="339" customWidth="1"/>
    <col min="3081" max="3081" width="15.7109375" style="339" customWidth="1"/>
    <col min="3082" max="3083" width="1.7109375" style="339" customWidth="1"/>
    <col min="3084" max="3084" width="15.7109375" style="339" customWidth="1"/>
    <col min="3085" max="3086" width="1.7109375" style="339" customWidth="1"/>
    <col min="3087" max="3087" width="15.7109375" style="339" customWidth="1"/>
    <col min="3088" max="3089" width="1.7109375" style="339" customWidth="1"/>
    <col min="3090" max="3090" width="15.7109375" style="339" customWidth="1"/>
    <col min="3091" max="3092" width="1.7109375" style="339" customWidth="1"/>
    <col min="3093" max="3328" width="12.5703125" style="339"/>
    <col min="3329" max="3329" width="7.140625" style="339" customWidth="1"/>
    <col min="3330" max="3330" width="14.7109375" style="339" customWidth="1"/>
    <col min="3331" max="3331" width="15.7109375" style="339" customWidth="1"/>
    <col min="3332" max="3333" width="1.7109375" style="339" customWidth="1"/>
    <col min="3334" max="3334" width="15.7109375" style="339" customWidth="1"/>
    <col min="3335" max="3336" width="1.7109375" style="339" customWidth="1"/>
    <col min="3337" max="3337" width="15.7109375" style="339" customWidth="1"/>
    <col min="3338" max="3339" width="1.7109375" style="339" customWidth="1"/>
    <col min="3340" max="3340" width="15.7109375" style="339" customWidth="1"/>
    <col min="3341" max="3342" width="1.7109375" style="339" customWidth="1"/>
    <col min="3343" max="3343" width="15.7109375" style="339" customWidth="1"/>
    <col min="3344" max="3345" width="1.7109375" style="339" customWidth="1"/>
    <col min="3346" max="3346" width="15.7109375" style="339" customWidth="1"/>
    <col min="3347" max="3348" width="1.7109375" style="339" customWidth="1"/>
    <col min="3349" max="3584" width="12.5703125" style="339"/>
    <col min="3585" max="3585" width="7.140625" style="339" customWidth="1"/>
    <col min="3586" max="3586" width="14.7109375" style="339" customWidth="1"/>
    <col min="3587" max="3587" width="15.7109375" style="339" customWidth="1"/>
    <col min="3588" max="3589" width="1.7109375" style="339" customWidth="1"/>
    <col min="3590" max="3590" width="15.7109375" style="339" customWidth="1"/>
    <col min="3591" max="3592" width="1.7109375" style="339" customWidth="1"/>
    <col min="3593" max="3593" width="15.7109375" style="339" customWidth="1"/>
    <col min="3594" max="3595" width="1.7109375" style="339" customWidth="1"/>
    <col min="3596" max="3596" width="15.7109375" style="339" customWidth="1"/>
    <col min="3597" max="3598" width="1.7109375" style="339" customWidth="1"/>
    <col min="3599" max="3599" width="15.7109375" style="339" customWidth="1"/>
    <col min="3600" max="3601" width="1.7109375" style="339" customWidth="1"/>
    <col min="3602" max="3602" width="15.7109375" style="339" customWidth="1"/>
    <col min="3603" max="3604" width="1.7109375" style="339" customWidth="1"/>
    <col min="3605" max="3840" width="12.5703125" style="339"/>
    <col min="3841" max="3841" width="7.140625" style="339" customWidth="1"/>
    <col min="3842" max="3842" width="14.7109375" style="339" customWidth="1"/>
    <col min="3843" max="3843" width="15.7109375" style="339" customWidth="1"/>
    <col min="3844" max="3845" width="1.7109375" style="339" customWidth="1"/>
    <col min="3846" max="3846" width="15.7109375" style="339" customWidth="1"/>
    <col min="3847" max="3848" width="1.7109375" style="339" customWidth="1"/>
    <col min="3849" max="3849" width="15.7109375" style="339" customWidth="1"/>
    <col min="3850" max="3851" width="1.7109375" style="339" customWidth="1"/>
    <col min="3852" max="3852" width="15.7109375" style="339" customWidth="1"/>
    <col min="3853" max="3854" width="1.7109375" style="339" customWidth="1"/>
    <col min="3855" max="3855" width="15.7109375" style="339" customWidth="1"/>
    <col min="3856" max="3857" width="1.7109375" style="339" customWidth="1"/>
    <col min="3858" max="3858" width="15.7109375" style="339" customWidth="1"/>
    <col min="3859" max="3860" width="1.7109375" style="339" customWidth="1"/>
    <col min="3861" max="4096" width="12.5703125" style="339"/>
    <col min="4097" max="4097" width="7.140625" style="339" customWidth="1"/>
    <col min="4098" max="4098" width="14.7109375" style="339" customWidth="1"/>
    <col min="4099" max="4099" width="15.7109375" style="339" customWidth="1"/>
    <col min="4100" max="4101" width="1.7109375" style="339" customWidth="1"/>
    <col min="4102" max="4102" width="15.7109375" style="339" customWidth="1"/>
    <col min="4103" max="4104" width="1.7109375" style="339" customWidth="1"/>
    <col min="4105" max="4105" width="15.7109375" style="339" customWidth="1"/>
    <col min="4106" max="4107" width="1.7109375" style="339" customWidth="1"/>
    <col min="4108" max="4108" width="15.7109375" style="339" customWidth="1"/>
    <col min="4109" max="4110" width="1.7109375" style="339" customWidth="1"/>
    <col min="4111" max="4111" width="15.7109375" style="339" customWidth="1"/>
    <col min="4112" max="4113" width="1.7109375" style="339" customWidth="1"/>
    <col min="4114" max="4114" width="15.7109375" style="339" customWidth="1"/>
    <col min="4115" max="4116" width="1.7109375" style="339" customWidth="1"/>
    <col min="4117" max="4352" width="12.5703125" style="339"/>
    <col min="4353" max="4353" width="7.140625" style="339" customWidth="1"/>
    <col min="4354" max="4354" width="14.7109375" style="339" customWidth="1"/>
    <col min="4355" max="4355" width="15.7109375" style="339" customWidth="1"/>
    <col min="4356" max="4357" width="1.7109375" style="339" customWidth="1"/>
    <col min="4358" max="4358" width="15.7109375" style="339" customWidth="1"/>
    <col min="4359" max="4360" width="1.7109375" style="339" customWidth="1"/>
    <col min="4361" max="4361" width="15.7109375" style="339" customWidth="1"/>
    <col min="4362" max="4363" width="1.7109375" style="339" customWidth="1"/>
    <col min="4364" max="4364" width="15.7109375" style="339" customWidth="1"/>
    <col min="4365" max="4366" width="1.7109375" style="339" customWidth="1"/>
    <col min="4367" max="4367" width="15.7109375" style="339" customWidth="1"/>
    <col min="4368" max="4369" width="1.7109375" style="339" customWidth="1"/>
    <col min="4370" max="4370" width="15.7109375" style="339" customWidth="1"/>
    <col min="4371" max="4372" width="1.7109375" style="339" customWidth="1"/>
    <col min="4373" max="4608" width="12.5703125" style="339"/>
    <col min="4609" max="4609" width="7.140625" style="339" customWidth="1"/>
    <col min="4610" max="4610" width="14.7109375" style="339" customWidth="1"/>
    <col min="4611" max="4611" width="15.7109375" style="339" customWidth="1"/>
    <col min="4612" max="4613" width="1.7109375" style="339" customWidth="1"/>
    <col min="4614" max="4614" width="15.7109375" style="339" customWidth="1"/>
    <col min="4615" max="4616" width="1.7109375" style="339" customWidth="1"/>
    <col min="4617" max="4617" width="15.7109375" style="339" customWidth="1"/>
    <col min="4618" max="4619" width="1.7109375" style="339" customWidth="1"/>
    <col min="4620" max="4620" width="15.7109375" style="339" customWidth="1"/>
    <col min="4621" max="4622" width="1.7109375" style="339" customWidth="1"/>
    <col min="4623" max="4623" width="15.7109375" style="339" customWidth="1"/>
    <col min="4624" max="4625" width="1.7109375" style="339" customWidth="1"/>
    <col min="4626" max="4626" width="15.7109375" style="339" customWidth="1"/>
    <col min="4627" max="4628" width="1.7109375" style="339" customWidth="1"/>
    <col min="4629" max="4864" width="12.5703125" style="339"/>
    <col min="4865" max="4865" width="7.140625" style="339" customWidth="1"/>
    <col min="4866" max="4866" width="14.7109375" style="339" customWidth="1"/>
    <col min="4867" max="4867" width="15.7109375" style="339" customWidth="1"/>
    <col min="4868" max="4869" width="1.7109375" style="339" customWidth="1"/>
    <col min="4870" max="4870" width="15.7109375" style="339" customWidth="1"/>
    <col min="4871" max="4872" width="1.7109375" style="339" customWidth="1"/>
    <col min="4873" max="4873" width="15.7109375" style="339" customWidth="1"/>
    <col min="4874" max="4875" width="1.7109375" style="339" customWidth="1"/>
    <col min="4876" max="4876" width="15.7109375" style="339" customWidth="1"/>
    <col min="4877" max="4878" width="1.7109375" style="339" customWidth="1"/>
    <col min="4879" max="4879" width="15.7109375" style="339" customWidth="1"/>
    <col min="4880" max="4881" width="1.7109375" style="339" customWidth="1"/>
    <col min="4882" max="4882" width="15.7109375" style="339" customWidth="1"/>
    <col min="4883" max="4884" width="1.7109375" style="339" customWidth="1"/>
    <col min="4885" max="5120" width="12.5703125" style="339"/>
    <col min="5121" max="5121" width="7.140625" style="339" customWidth="1"/>
    <col min="5122" max="5122" width="14.7109375" style="339" customWidth="1"/>
    <col min="5123" max="5123" width="15.7109375" style="339" customWidth="1"/>
    <col min="5124" max="5125" width="1.7109375" style="339" customWidth="1"/>
    <col min="5126" max="5126" width="15.7109375" style="339" customWidth="1"/>
    <col min="5127" max="5128" width="1.7109375" style="339" customWidth="1"/>
    <col min="5129" max="5129" width="15.7109375" style="339" customWidth="1"/>
    <col min="5130" max="5131" width="1.7109375" style="339" customWidth="1"/>
    <col min="5132" max="5132" width="15.7109375" style="339" customWidth="1"/>
    <col min="5133" max="5134" width="1.7109375" style="339" customWidth="1"/>
    <col min="5135" max="5135" width="15.7109375" style="339" customWidth="1"/>
    <col min="5136" max="5137" width="1.7109375" style="339" customWidth="1"/>
    <col min="5138" max="5138" width="15.7109375" style="339" customWidth="1"/>
    <col min="5139" max="5140" width="1.7109375" style="339" customWidth="1"/>
    <col min="5141" max="5376" width="12.5703125" style="339"/>
    <col min="5377" max="5377" width="7.140625" style="339" customWidth="1"/>
    <col min="5378" max="5378" width="14.7109375" style="339" customWidth="1"/>
    <col min="5379" max="5379" width="15.7109375" style="339" customWidth="1"/>
    <col min="5380" max="5381" width="1.7109375" style="339" customWidth="1"/>
    <col min="5382" max="5382" width="15.7109375" style="339" customWidth="1"/>
    <col min="5383" max="5384" width="1.7109375" style="339" customWidth="1"/>
    <col min="5385" max="5385" width="15.7109375" style="339" customWidth="1"/>
    <col min="5386" max="5387" width="1.7109375" style="339" customWidth="1"/>
    <col min="5388" max="5388" width="15.7109375" style="339" customWidth="1"/>
    <col min="5389" max="5390" width="1.7109375" style="339" customWidth="1"/>
    <col min="5391" max="5391" width="15.7109375" style="339" customWidth="1"/>
    <col min="5392" max="5393" width="1.7109375" style="339" customWidth="1"/>
    <col min="5394" max="5394" width="15.7109375" style="339" customWidth="1"/>
    <col min="5395" max="5396" width="1.7109375" style="339" customWidth="1"/>
    <col min="5397" max="5632" width="12.5703125" style="339"/>
    <col min="5633" max="5633" width="7.140625" style="339" customWidth="1"/>
    <col min="5634" max="5634" width="14.7109375" style="339" customWidth="1"/>
    <col min="5635" max="5635" width="15.7109375" style="339" customWidth="1"/>
    <col min="5636" max="5637" width="1.7109375" style="339" customWidth="1"/>
    <col min="5638" max="5638" width="15.7109375" style="339" customWidth="1"/>
    <col min="5639" max="5640" width="1.7109375" style="339" customWidth="1"/>
    <col min="5641" max="5641" width="15.7109375" style="339" customWidth="1"/>
    <col min="5642" max="5643" width="1.7109375" style="339" customWidth="1"/>
    <col min="5644" max="5644" width="15.7109375" style="339" customWidth="1"/>
    <col min="5645" max="5646" width="1.7109375" style="339" customWidth="1"/>
    <col min="5647" max="5647" width="15.7109375" style="339" customWidth="1"/>
    <col min="5648" max="5649" width="1.7109375" style="339" customWidth="1"/>
    <col min="5650" max="5650" width="15.7109375" style="339" customWidth="1"/>
    <col min="5651" max="5652" width="1.7109375" style="339" customWidth="1"/>
    <col min="5653" max="5888" width="12.5703125" style="339"/>
    <col min="5889" max="5889" width="7.140625" style="339" customWidth="1"/>
    <col min="5890" max="5890" width="14.7109375" style="339" customWidth="1"/>
    <col min="5891" max="5891" width="15.7109375" style="339" customWidth="1"/>
    <col min="5892" max="5893" width="1.7109375" style="339" customWidth="1"/>
    <col min="5894" max="5894" width="15.7109375" style="339" customWidth="1"/>
    <col min="5895" max="5896" width="1.7109375" style="339" customWidth="1"/>
    <col min="5897" max="5897" width="15.7109375" style="339" customWidth="1"/>
    <col min="5898" max="5899" width="1.7109375" style="339" customWidth="1"/>
    <col min="5900" max="5900" width="15.7109375" style="339" customWidth="1"/>
    <col min="5901" max="5902" width="1.7109375" style="339" customWidth="1"/>
    <col min="5903" max="5903" width="15.7109375" style="339" customWidth="1"/>
    <col min="5904" max="5905" width="1.7109375" style="339" customWidth="1"/>
    <col min="5906" max="5906" width="15.7109375" style="339" customWidth="1"/>
    <col min="5907" max="5908" width="1.7109375" style="339" customWidth="1"/>
    <col min="5909" max="6144" width="12.5703125" style="339"/>
    <col min="6145" max="6145" width="7.140625" style="339" customWidth="1"/>
    <col min="6146" max="6146" width="14.7109375" style="339" customWidth="1"/>
    <col min="6147" max="6147" width="15.7109375" style="339" customWidth="1"/>
    <col min="6148" max="6149" width="1.7109375" style="339" customWidth="1"/>
    <col min="6150" max="6150" width="15.7109375" style="339" customWidth="1"/>
    <col min="6151" max="6152" width="1.7109375" style="339" customWidth="1"/>
    <col min="6153" max="6153" width="15.7109375" style="339" customWidth="1"/>
    <col min="6154" max="6155" width="1.7109375" style="339" customWidth="1"/>
    <col min="6156" max="6156" width="15.7109375" style="339" customWidth="1"/>
    <col min="6157" max="6158" width="1.7109375" style="339" customWidth="1"/>
    <col min="6159" max="6159" width="15.7109375" style="339" customWidth="1"/>
    <col min="6160" max="6161" width="1.7109375" style="339" customWidth="1"/>
    <col min="6162" max="6162" width="15.7109375" style="339" customWidth="1"/>
    <col min="6163" max="6164" width="1.7109375" style="339" customWidth="1"/>
    <col min="6165" max="6400" width="12.5703125" style="339"/>
    <col min="6401" max="6401" width="7.140625" style="339" customWidth="1"/>
    <col min="6402" max="6402" width="14.7109375" style="339" customWidth="1"/>
    <col min="6403" max="6403" width="15.7109375" style="339" customWidth="1"/>
    <col min="6404" max="6405" width="1.7109375" style="339" customWidth="1"/>
    <col min="6406" max="6406" width="15.7109375" style="339" customWidth="1"/>
    <col min="6407" max="6408" width="1.7109375" style="339" customWidth="1"/>
    <col min="6409" max="6409" width="15.7109375" style="339" customWidth="1"/>
    <col min="6410" max="6411" width="1.7109375" style="339" customWidth="1"/>
    <col min="6412" max="6412" width="15.7109375" style="339" customWidth="1"/>
    <col min="6413" max="6414" width="1.7109375" style="339" customWidth="1"/>
    <col min="6415" max="6415" width="15.7109375" style="339" customWidth="1"/>
    <col min="6416" max="6417" width="1.7109375" style="339" customWidth="1"/>
    <col min="6418" max="6418" width="15.7109375" style="339" customWidth="1"/>
    <col min="6419" max="6420" width="1.7109375" style="339" customWidth="1"/>
    <col min="6421" max="6656" width="12.5703125" style="339"/>
    <col min="6657" max="6657" width="7.140625" style="339" customWidth="1"/>
    <col min="6658" max="6658" width="14.7109375" style="339" customWidth="1"/>
    <col min="6659" max="6659" width="15.7109375" style="339" customWidth="1"/>
    <col min="6660" max="6661" width="1.7109375" style="339" customWidth="1"/>
    <col min="6662" max="6662" width="15.7109375" style="339" customWidth="1"/>
    <col min="6663" max="6664" width="1.7109375" style="339" customWidth="1"/>
    <col min="6665" max="6665" width="15.7109375" style="339" customWidth="1"/>
    <col min="6666" max="6667" width="1.7109375" style="339" customWidth="1"/>
    <col min="6668" max="6668" width="15.7109375" style="339" customWidth="1"/>
    <col min="6669" max="6670" width="1.7109375" style="339" customWidth="1"/>
    <col min="6671" max="6671" width="15.7109375" style="339" customWidth="1"/>
    <col min="6672" max="6673" width="1.7109375" style="339" customWidth="1"/>
    <col min="6674" max="6674" width="15.7109375" style="339" customWidth="1"/>
    <col min="6675" max="6676" width="1.7109375" style="339" customWidth="1"/>
    <col min="6677" max="6912" width="12.5703125" style="339"/>
    <col min="6913" max="6913" width="7.140625" style="339" customWidth="1"/>
    <col min="6914" max="6914" width="14.7109375" style="339" customWidth="1"/>
    <col min="6915" max="6915" width="15.7109375" style="339" customWidth="1"/>
    <col min="6916" max="6917" width="1.7109375" style="339" customWidth="1"/>
    <col min="6918" max="6918" width="15.7109375" style="339" customWidth="1"/>
    <col min="6919" max="6920" width="1.7109375" style="339" customWidth="1"/>
    <col min="6921" max="6921" width="15.7109375" style="339" customWidth="1"/>
    <col min="6922" max="6923" width="1.7109375" style="339" customWidth="1"/>
    <col min="6924" max="6924" width="15.7109375" style="339" customWidth="1"/>
    <col min="6925" max="6926" width="1.7109375" style="339" customWidth="1"/>
    <col min="6927" max="6927" width="15.7109375" style="339" customWidth="1"/>
    <col min="6928" max="6929" width="1.7109375" style="339" customWidth="1"/>
    <col min="6930" max="6930" width="15.7109375" style="339" customWidth="1"/>
    <col min="6931" max="6932" width="1.7109375" style="339" customWidth="1"/>
    <col min="6933" max="7168" width="12.5703125" style="339"/>
    <col min="7169" max="7169" width="7.140625" style="339" customWidth="1"/>
    <col min="7170" max="7170" width="14.7109375" style="339" customWidth="1"/>
    <col min="7171" max="7171" width="15.7109375" style="339" customWidth="1"/>
    <col min="7172" max="7173" width="1.7109375" style="339" customWidth="1"/>
    <col min="7174" max="7174" width="15.7109375" style="339" customWidth="1"/>
    <col min="7175" max="7176" width="1.7109375" style="339" customWidth="1"/>
    <col min="7177" max="7177" width="15.7109375" style="339" customWidth="1"/>
    <col min="7178" max="7179" width="1.7109375" style="339" customWidth="1"/>
    <col min="7180" max="7180" width="15.7109375" style="339" customWidth="1"/>
    <col min="7181" max="7182" width="1.7109375" style="339" customWidth="1"/>
    <col min="7183" max="7183" width="15.7109375" style="339" customWidth="1"/>
    <col min="7184" max="7185" width="1.7109375" style="339" customWidth="1"/>
    <col min="7186" max="7186" width="15.7109375" style="339" customWidth="1"/>
    <col min="7187" max="7188" width="1.7109375" style="339" customWidth="1"/>
    <col min="7189" max="7424" width="12.5703125" style="339"/>
    <col min="7425" max="7425" width="7.140625" style="339" customWidth="1"/>
    <col min="7426" max="7426" width="14.7109375" style="339" customWidth="1"/>
    <col min="7427" max="7427" width="15.7109375" style="339" customWidth="1"/>
    <col min="7428" max="7429" width="1.7109375" style="339" customWidth="1"/>
    <col min="7430" max="7430" width="15.7109375" style="339" customWidth="1"/>
    <col min="7431" max="7432" width="1.7109375" style="339" customWidth="1"/>
    <col min="7433" max="7433" width="15.7109375" style="339" customWidth="1"/>
    <col min="7434" max="7435" width="1.7109375" style="339" customWidth="1"/>
    <col min="7436" max="7436" width="15.7109375" style="339" customWidth="1"/>
    <col min="7437" max="7438" width="1.7109375" style="339" customWidth="1"/>
    <col min="7439" max="7439" width="15.7109375" style="339" customWidth="1"/>
    <col min="7440" max="7441" width="1.7109375" style="339" customWidth="1"/>
    <col min="7442" max="7442" width="15.7109375" style="339" customWidth="1"/>
    <col min="7443" max="7444" width="1.7109375" style="339" customWidth="1"/>
    <col min="7445" max="7680" width="12.5703125" style="339"/>
    <col min="7681" max="7681" width="7.140625" style="339" customWidth="1"/>
    <col min="7682" max="7682" width="14.7109375" style="339" customWidth="1"/>
    <col min="7683" max="7683" width="15.7109375" style="339" customWidth="1"/>
    <col min="7684" max="7685" width="1.7109375" style="339" customWidth="1"/>
    <col min="7686" max="7686" width="15.7109375" style="339" customWidth="1"/>
    <col min="7687" max="7688" width="1.7109375" style="339" customWidth="1"/>
    <col min="7689" max="7689" width="15.7109375" style="339" customWidth="1"/>
    <col min="7690" max="7691" width="1.7109375" style="339" customWidth="1"/>
    <col min="7692" max="7692" width="15.7109375" style="339" customWidth="1"/>
    <col min="7693" max="7694" width="1.7109375" style="339" customWidth="1"/>
    <col min="7695" max="7695" width="15.7109375" style="339" customWidth="1"/>
    <col min="7696" max="7697" width="1.7109375" style="339" customWidth="1"/>
    <col min="7698" max="7698" width="15.7109375" style="339" customWidth="1"/>
    <col min="7699" max="7700" width="1.7109375" style="339" customWidth="1"/>
    <col min="7701" max="7936" width="12.5703125" style="339"/>
    <col min="7937" max="7937" width="7.140625" style="339" customWidth="1"/>
    <col min="7938" max="7938" width="14.7109375" style="339" customWidth="1"/>
    <col min="7939" max="7939" width="15.7109375" style="339" customWidth="1"/>
    <col min="7940" max="7941" width="1.7109375" style="339" customWidth="1"/>
    <col min="7942" max="7942" width="15.7109375" style="339" customWidth="1"/>
    <col min="7943" max="7944" width="1.7109375" style="339" customWidth="1"/>
    <col min="7945" max="7945" width="15.7109375" style="339" customWidth="1"/>
    <col min="7946" max="7947" width="1.7109375" style="339" customWidth="1"/>
    <col min="7948" max="7948" width="15.7109375" style="339" customWidth="1"/>
    <col min="7949" max="7950" width="1.7109375" style="339" customWidth="1"/>
    <col min="7951" max="7951" width="15.7109375" style="339" customWidth="1"/>
    <col min="7952" max="7953" width="1.7109375" style="339" customWidth="1"/>
    <col min="7954" max="7954" width="15.7109375" style="339" customWidth="1"/>
    <col min="7955" max="7956" width="1.7109375" style="339" customWidth="1"/>
    <col min="7957" max="8192" width="12.5703125" style="339"/>
    <col min="8193" max="8193" width="7.140625" style="339" customWidth="1"/>
    <col min="8194" max="8194" width="14.7109375" style="339" customWidth="1"/>
    <col min="8195" max="8195" width="15.7109375" style="339" customWidth="1"/>
    <col min="8196" max="8197" width="1.7109375" style="339" customWidth="1"/>
    <col min="8198" max="8198" width="15.7109375" style="339" customWidth="1"/>
    <col min="8199" max="8200" width="1.7109375" style="339" customWidth="1"/>
    <col min="8201" max="8201" width="15.7109375" style="339" customWidth="1"/>
    <col min="8202" max="8203" width="1.7109375" style="339" customWidth="1"/>
    <col min="8204" max="8204" width="15.7109375" style="339" customWidth="1"/>
    <col min="8205" max="8206" width="1.7109375" style="339" customWidth="1"/>
    <col min="8207" max="8207" width="15.7109375" style="339" customWidth="1"/>
    <col min="8208" max="8209" width="1.7109375" style="339" customWidth="1"/>
    <col min="8210" max="8210" width="15.7109375" style="339" customWidth="1"/>
    <col min="8211" max="8212" width="1.7109375" style="339" customWidth="1"/>
    <col min="8213" max="8448" width="12.5703125" style="339"/>
    <col min="8449" max="8449" width="7.140625" style="339" customWidth="1"/>
    <col min="8450" max="8450" width="14.7109375" style="339" customWidth="1"/>
    <col min="8451" max="8451" width="15.7109375" style="339" customWidth="1"/>
    <col min="8452" max="8453" width="1.7109375" style="339" customWidth="1"/>
    <col min="8454" max="8454" width="15.7109375" style="339" customWidth="1"/>
    <col min="8455" max="8456" width="1.7109375" style="339" customWidth="1"/>
    <col min="8457" max="8457" width="15.7109375" style="339" customWidth="1"/>
    <col min="8458" max="8459" width="1.7109375" style="339" customWidth="1"/>
    <col min="8460" max="8460" width="15.7109375" style="339" customWidth="1"/>
    <col min="8461" max="8462" width="1.7109375" style="339" customWidth="1"/>
    <col min="8463" max="8463" width="15.7109375" style="339" customWidth="1"/>
    <col min="8464" max="8465" width="1.7109375" style="339" customWidth="1"/>
    <col min="8466" max="8466" width="15.7109375" style="339" customWidth="1"/>
    <col min="8467" max="8468" width="1.7109375" style="339" customWidth="1"/>
    <col min="8469" max="8704" width="12.5703125" style="339"/>
    <col min="8705" max="8705" width="7.140625" style="339" customWidth="1"/>
    <col min="8706" max="8706" width="14.7109375" style="339" customWidth="1"/>
    <col min="8707" max="8707" width="15.7109375" style="339" customWidth="1"/>
    <col min="8708" max="8709" width="1.7109375" style="339" customWidth="1"/>
    <col min="8710" max="8710" width="15.7109375" style="339" customWidth="1"/>
    <col min="8711" max="8712" width="1.7109375" style="339" customWidth="1"/>
    <col min="8713" max="8713" width="15.7109375" style="339" customWidth="1"/>
    <col min="8714" max="8715" width="1.7109375" style="339" customWidth="1"/>
    <col min="8716" max="8716" width="15.7109375" style="339" customWidth="1"/>
    <col min="8717" max="8718" width="1.7109375" style="339" customWidth="1"/>
    <col min="8719" max="8719" width="15.7109375" style="339" customWidth="1"/>
    <col min="8720" max="8721" width="1.7109375" style="339" customWidth="1"/>
    <col min="8722" max="8722" width="15.7109375" style="339" customWidth="1"/>
    <col min="8723" max="8724" width="1.7109375" style="339" customWidth="1"/>
    <col min="8725" max="8960" width="12.5703125" style="339"/>
    <col min="8961" max="8961" width="7.140625" style="339" customWidth="1"/>
    <col min="8962" max="8962" width="14.7109375" style="339" customWidth="1"/>
    <col min="8963" max="8963" width="15.7109375" style="339" customWidth="1"/>
    <col min="8964" max="8965" width="1.7109375" style="339" customWidth="1"/>
    <col min="8966" max="8966" width="15.7109375" style="339" customWidth="1"/>
    <col min="8967" max="8968" width="1.7109375" style="339" customWidth="1"/>
    <col min="8969" max="8969" width="15.7109375" style="339" customWidth="1"/>
    <col min="8970" max="8971" width="1.7109375" style="339" customWidth="1"/>
    <col min="8972" max="8972" width="15.7109375" style="339" customWidth="1"/>
    <col min="8973" max="8974" width="1.7109375" style="339" customWidth="1"/>
    <col min="8975" max="8975" width="15.7109375" style="339" customWidth="1"/>
    <col min="8976" max="8977" width="1.7109375" style="339" customWidth="1"/>
    <col min="8978" max="8978" width="15.7109375" style="339" customWidth="1"/>
    <col min="8979" max="8980" width="1.7109375" style="339" customWidth="1"/>
    <col min="8981" max="9216" width="12.5703125" style="339"/>
    <col min="9217" max="9217" width="7.140625" style="339" customWidth="1"/>
    <col min="9218" max="9218" width="14.7109375" style="339" customWidth="1"/>
    <col min="9219" max="9219" width="15.7109375" style="339" customWidth="1"/>
    <col min="9220" max="9221" width="1.7109375" style="339" customWidth="1"/>
    <col min="9222" max="9222" width="15.7109375" style="339" customWidth="1"/>
    <col min="9223" max="9224" width="1.7109375" style="339" customWidth="1"/>
    <col min="9225" max="9225" width="15.7109375" style="339" customWidth="1"/>
    <col min="9226" max="9227" width="1.7109375" style="339" customWidth="1"/>
    <col min="9228" max="9228" width="15.7109375" style="339" customWidth="1"/>
    <col min="9229" max="9230" width="1.7109375" style="339" customWidth="1"/>
    <col min="9231" max="9231" width="15.7109375" style="339" customWidth="1"/>
    <col min="9232" max="9233" width="1.7109375" style="339" customWidth="1"/>
    <col min="9234" max="9234" width="15.7109375" style="339" customWidth="1"/>
    <col min="9235" max="9236" width="1.7109375" style="339" customWidth="1"/>
    <col min="9237" max="9472" width="12.5703125" style="339"/>
    <col min="9473" max="9473" width="7.140625" style="339" customWidth="1"/>
    <col min="9474" max="9474" width="14.7109375" style="339" customWidth="1"/>
    <col min="9475" max="9475" width="15.7109375" style="339" customWidth="1"/>
    <col min="9476" max="9477" width="1.7109375" style="339" customWidth="1"/>
    <col min="9478" max="9478" width="15.7109375" style="339" customWidth="1"/>
    <col min="9479" max="9480" width="1.7109375" style="339" customWidth="1"/>
    <col min="9481" max="9481" width="15.7109375" style="339" customWidth="1"/>
    <col min="9482" max="9483" width="1.7109375" style="339" customWidth="1"/>
    <col min="9484" max="9484" width="15.7109375" style="339" customWidth="1"/>
    <col min="9485" max="9486" width="1.7109375" style="339" customWidth="1"/>
    <col min="9487" max="9487" width="15.7109375" style="339" customWidth="1"/>
    <col min="9488" max="9489" width="1.7109375" style="339" customWidth="1"/>
    <col min="9490" max="9490" width="15.7109375" style="339" customWidth="1"/>
    <col min="9491" max="9492" width="1.7109375" style="339" customWidth="1"/>
    <col min="9493" max="9728" width="12.5703125" style="339"/>
    <col min="9729" max="9729" width="7.140625" style="339" customWidth="1"/>
    <col min="9730" max="9730" width="14.7109375" style="339" customWidth="1"/>
    <col min="9731" max="9731" width="15.7109375" style="339" customWidth="1"/>
    <col min="9732" max="9733" width="1.7109375" style="339" customWidth="1"/>
    <col min="9734" max="9734" width="15.7109375" style="339" customWidth="1"/>
    <col min="9735" max="9736" width="1.7109375" style="339" customWidth="1"/>
    <col min="9737" max="9737" width="15.7109375" style="339" customWidth="1"/>
    <col min="9738" max="9739" width="1.7109375" style="339" customWidth="1"/>
    <col min="9740" max="9740" width="15.7109375" style="339" customWidth="1"/>
    <col min="9741" max="9742" width="1.7109375" style="339" customWidth="1"/>
    <col min="9743" max="9743" width="15.7109375" style="339" customWidth="1"/>
    <col min="9744" max="9745" width="1.7109375" style="339" customWidth="1"/>
    <col min="9746" max="9746" width="15.7109375" style="339" customWidth="1"/>
    <col min="9747" max="9748" width="1.7109375" style="339" customWidth="1"/>
    <col min="9749" max="9984" width="12.5703125" style="339"/>
    <col min="9985" max="9985" width="7.140625" style="339" customWidth="1"/>
    <col min="9986" max="9986" width="14.7109375" style="339" customWidth="1"/>
    <col min="9987" max="9987" width="15.7109375" style="339" customWidth="1"/>
    <col min="9988" max="9989" width="1.7109375" style="339" customWidth="1"/>
    <col min="9990" max="9990" width="15.7109375" style="339" customWidth="1"/>
    <col min="9991" max="9992" width="1.7109375" style="339" customWidth="1"/>
    <col min="9993" max="9993" width="15.7109375" style="339" customWidth="1"/>
    <col min="9994" max="9995" width="1.7109375" style="339" customWidth="1"/>
    <col min="9996" max="9996" width="15.7109375" style="339" customWidth="1"/>
    <col min="9997" max="9998" width="1.7109375" style="339" customWidth="1"/>
    <col min="9999" max="9999" width="15.7109375" style="339" customWidth="1"/>
    <col min="10000" max="10001" width="1.7109375" style="339" customWidth="1"/>
    <col min="10002" max="10002" width="15.7109375" style="339" customWidth="1"/>
    <col min="10003" max="10004" width="1.7109375" style="339" customWidth="1"/>
    <col min="10005" max="10240" width="12.5703125" style="339"/>
    <col min="10241" max="10241" width="7.140625" style="339" customWidth="1"/>
    <col min="10242" max="10242" width="14.7109375" style="339" customWidth="1"/>
    <col min="10243" max="10243" width="15.7109375" style="339" customWidth="1"/>
    <col min="10244" max="10245" width="1.7109375" style="339" customWidth="1"/>
    <col min="10246" max="10246" width="15.7109375" style="339" customWidth="1"/>
    <col min="10247" max="10248" width="1.7109375" style="339" customWidth="1"/>
    <col min="10249" max="10249" width="15.7109375" style="339" customWidth="1"/>
    <col min="10250" max="10251" width="1.7109375" style="339" customWidth="1"/>
    <col min="10252" max="10252" width="15.7109375" style="339" customWidth="1"/>
    <col min="10253" max="10254" width="1.7109375" style="339" customWidth="1"/>
    <col min="10255" max="10255" width="15.7109375" style="339" customWidth="1"/>
    <col min="10256" max="10257" width="1.7109375" style="339" customWidth="1"/>
    <col min="10258" max="10258" width="15.7109375" style="339" customWidth="1"/>
    <col min="10259" max="10260" width="1.7109375" style="339" customWidth="1"/>
    <col min="10261" max="10496" width="12.5703125" style="339"/>
    <col min="10497" max="10497" width="7.140625" style="339" customWidth="1"/>
    <col min="10498" max="10498" width="14.7109375" style="339" customWidth="1"/>
    <col min="10499" max="10499" width="15.7109375" style="339" customWidth="1"/>
    <col min="10500" max="10501" width="1.7109375" style="339" customWidth="1"/>
    <col min="10502" max="10502" width="15.7109375" style="339" customWidth="1"/>
    <col min="10503" max="10504" width="1.7109375" style="339" customWidth="1"/>
    <col min="10505" max="10505" width="15.7109375" style="339" customWidth="1"/>
    <col min="10506" max="10507" width="1.7109375" style="339" customWidth="1"/>
    <col min="10508" max="10508" width="15.7109375" style="339" customWidth="1"/>
    <col min="10509" max="10510" width="1.7109375" style="339" customWidth="1"/>
    <col min="10511" max="10511" width="15.7109375" style="339" customWidth="1"/>
    <col min="10512" max="10513" width="1.7109375" style="339" customWidth="1"/>
    <col min="10514" max="10514" width="15.7109375" style="339" customWidth="1"/>
    <col min="10515" max="10516" width="1.7109375" style="339" customWidth="1"/>
    <col min="10517" max="10752" width="12.5703125" style="339"/>
    <col min="10753" max="10753" width="7.140625" style="339" customWidth="1"/>
    <col min="10754" max="10754" width="14.7109375" style="339" customWidth="1"/>
    <col min="10755" max="10755" width="15.7109375" style="339" customWidth="1"/>
    <col min="10756" max="10757" width="1.7109375" style="339" customWidth="1"/>
    <col min="10758" max="10758" width="15.7109375" style="339" customWidth="1"/>
    <col min="10759" max="10760" width="1.7109375" style="339" customWidth="1"/>
    <col min="10761" max="10761" width="15.7109375" style="339" customWidth="1"/>
    <col min="10762" max="10763" width="1.7109375" style="339" customWidth="1"/>
    <col min="10764" max="10764" width="15.7109375" style="339" customWidth="1"/>
    <col min="10765" max="10766" width="1.7109375" style="339" customWidth="1"/>
    <col min="10767" max="10767" width="15.7109375" style="339" customWidth="1"/>
    <col min="10768" max="10769" width="1.7109375" style="339" customWidth="1"/>
    <col min="10770" max="10770" width="15.7109375" style="339" customWidth="1"/>
    <col min="10771" max="10772" width="1.7109375" style="339" customWidth="1"/>
    <col min="10773" max="11008" width="12.5703125" style="339"/>
    <col min="11009" max="11009" width="7.140625" style="339" customWidth="1"/>
    <col min="11010" max="11010" width="14.7109375" style="339" customWidth="1"/>
    <col min="11011" max="11011" width="15.7109375" style="339" customWidth="1"/>
    <col min="11012" max="11013" width="1.7109375" style="339" customWidth="1"/>
    <col min="11014" max="11014" width="15.7109375" style="339" customWidth="1"/>
    <col min="11015" max="11016" width="1.7109375" style="339" customWidth="1"/>
    <col min="11017" max="11017" width="15.7109375" style="339" customWidth="1"/>
    <col min="11018" max="11019" width="1.7109375" style="339" customWidth="1"/>
    <col min="11020" max="11020" width="15.7109375" style="339" customWidth="1"/>
    <col min="11021" max="11022" width="1.7109375" style="339" customWidth="1"/>
    <col min="11023" max="11023" width="15.7109375" style="339" customWidth="1"/>
    <col min="11024" max="11025" width="1.7109375" style="339" customWidth="1"/>
    <col min="11026" max="11026" width="15.7109375" style="339" customWidth="1"/>
    <col min="11027" max="11028" width="1.7109375" style="339" customWidth="1"/>
    <col min="11029" max="11264" width="12.5703125" style="339"/>
    <col min="11265" max="11265" width="7.140625" style="339" customWidth="1"/>
    <col min="11266" max="11266" width="14.7109375" style="339" customWidth="1"/>
    <col min="11267" max="11267" width="15.7109375" style="339" customWidth="1"/>
    <col min="11268" max="11269" width="1.7109375" style="339" customWidth="1"/>
    <col min="11270" max="11270" width="15.7109375" style="339" customWidth="1"/>
    <col min="11271" max="11272" width="1.7109375" style="339" customWidth="1"/>
    <col min="11273" max="11273" width="15.7109375" style="339" customWidth="1"/>
    <col min="11274" max="11275" width="1.7109375" style="339" customWidth="1"/>
    <col min="11276" max="11276" width="15.7109375" style="339" customWidth="1"/>
    <col min="11277" max="11278" width="1.7109375" style="339" customWidth="1"/>
    <col min="11279" max="11279" width="15.7109375" style="339" customWidth="1"/>
    <col min="11280" max="11281" width="1.7109375" style="339" customWidth="1"/>
    <col min="11282" max="11282" width="15.7109375" style="339" customWidth="1"/>
    <col min="11283" max="11284" width="1.7109375" style="339" customWidth="1"/>
    <col min="11285" max="11520" width="12.5703125" style="339"/>
    <col min="11521" max="11521" width="7.140625" style="339" customWidth="1"/>
    <col min="11522" max="11522" width="14.7109375" style="339" customWidth="1"/>
    <col min="11523" max="11523" width="15.7109375" style="339" customWidth="1"/>
    <col min="11524" max="11525" width="1.7109375" style="339" customWidth="1"/>
    <col min="11526" max="11526" width="15.7109375" style="339" customWidth="1"/>
    <col min="11527" max="11528" width="1.7109375" style="339" customWidth="1"/>
    <col min="11529" max="11529" width="15.7109375" style="339" customWidth="1"/>
    <col min="11530" max="11531" width="1.7109375" style="339" customWidth="1"/>
    <col min="11532" max="11532" width="15.7109375" style="339" customWidth="1"/>
    <col min="11533" max="11534" width="1.7109375" style="339" customWidth="1"/>
    <col min="11535" max="11535" width="15.7109375" style="339" customWidth="1"/>
    <col min="11536" max="11537" width="1.7109375" style="339" customWidth="1"/>
    <col min="11538" max="11538" width="15.7109375" style="339" customWidth="1"/>
    <col min="11539" max="11540" width="1.7109375" style="339" customWidth="1"/>
    <col min="11541" max="11776" width="12.5703125" style="339"/>
    <col min="11777" max="11777" width="7.140625" style="339" customWidth="1"/>
    <col min="11778" max="11778" width="14.7109375" style="339" customWidth="1"/>
    <col min="11779" max="11779" width="15.7109375" style="339" customWidth="1"/>
    <col min="11780" max="11781" width="1.7109375" style="339" customWidth="1"/>
    <col min="11782" max="11782" width="15.7109375" style="339" customWidth="1"/>
    <col min="11783" max="11784" width="1.7109375" style="339" customWidth="1"/>
    <col min="11785" max="11785" width="15.7109375" style="339" customWidth="1"/>
    <col min="11786" max="11787" width="1.7109375" style="339" customWidth="1"/>
    <col min="11788" max="11788" width="15.7109375" style="339" customWidth="1"/>
    <col min="11789" max="11790" width="1.7109375" style="339" customWidth="1"/>
    <col min="11791" max="11791" width="15.7109375" style="339" customWidth="1"/>
    <col min="11792" max="11793" width="1.7109375" style="339" customWidth="1"/>
    <col min="11794" max="11794" width="15.7109375" style="339" customWidth="1"/>
    <col min="11795" max="11796" width="1.7109375" style="339" customWidth="1"/>
    <col min="11797" max="12032" width="12.5703125" style="339"/>
    <col min="12033" max="12033" width="7.140625" style="339" customWidth="1"/>
    <col min="12034" max="12034" width="14.7109375" style="339" customWidth="1"/>
    <col min="12035" max="12035" width="15.7109375" style="339" customWidth="1"/>
    <col min="12036" max="12037" width="1.7109375" style="339" customWidth="1"/>
    <col min="12038" max="12038" width="15.7109375" style="339" customWidth="1"/>
    <col min="12039" max="12040" width="1.7109375" style="339" customWidth="1"/>
    <col min="12041" max="12041" width="15.7109375" style="339" customWidth="1"/>
    <col min="12042" max="12043" width="1.7109375" style="339" customWidth="1"/>
    <col min="12044" max="12044" width="15.7109375" style="339" customWidth="1"/>
    <col min="12045" max="12046" width="1.7109375" style="339" customWidth="1"/>
    <col min="12047" max="12047" width="15.7109375" style="339" customWidth="1"/>
    <col min="12048" max="12049" width="1.7109375" style="339" customWidth="1"/>
    <col min="12050" max="12050" width="15.7109375" style="339" customWidth="1"/>
    <col min="12051" max="12052" width="1.7109375" style="339" customWidth="1"/>
    <col min="12053" max="12288" width="12.5703125" style="339"/>
    <col min="12289" max="12289" width="7.140625" style="339" customWidth="1"/>
    <col min="12290" max="12290" width="14.7109375" style="339" customWidth="1"/>
    <col min="12291" max="12291" width="15.7109375" style="339" customWidth="1"/>
    <col min="12292" max="12293" width="1.7109375" style="339" customWidth="1"/>
    <col min="12294" max="12294" width="15.7109375" style="339" customWidth="1"/>
    <col min="12295" max="12296" width="1.7109375" style="339" customWidth="1"/>
    <col min="12297" max="12297" width="15.7109375" style="339" customWidth="1"/>
    <col min="12298" max="12299" width="1.7109375" style="339" customWidth="1"/>
    <col min="12300" max="12300" width="15.7109375" style="339" customWidth="1"/>
    <col min="12301" max="12302" width="1.7109375" style="339" customWidth="1"/>
    <col min="12303" max="12303" width="15.7109375" style="339" customWidth="1"/>
    <col min="12304" max="12305" width="1.7109375" style="339" customWidth="1"/>
    <col min="12306" max="12306" width="15.7109375" style="339" customWidth="1"/>
    <col min="12307" max="12308" width="1.7109375" style="339" customWidth="1"/>
    <col min="12309" max="12544" width="12.5703125" style="339"/>
    <col min="12545" max="12545" width="7.140625" style="339" customWidth="1"/>
    <col min="12546" max="12546" width="14.7109375" style="339" customWidth="1"/>
    <col min="12547" max="12547" width="15.7109375" style="339" customWidth="1"/>
    <col min="12548" max="12549" width="1.7109375" style="339" customWidth="1"/>
    <col min="12550" max="12550" width="15.7109375" style="339" customWidth="1"/>
    <col min="12551" max="12552" width="1.7109375" style="339" customWidth="1"/>
    <col min="12553" max="12553" width="15.7109375" style="339" customWidth="1"/>
    <col min="12554" max="12555" width="1.7109375" style="339" customWidth="1"/>
    <col min="12556" max="12556" width="15.7109375" style="339" customWidth="1"/>
    <col min="12557" max="12558" width="1.7109375" style="339" customWidth="1"/>
    <col min="12559" max="12559" width="15.7109375" style="339" customWidth="1"/>
    <col min="12560" max="12561" width="1.7109375" style="339" customWidth="1"/>
    <col min="12562" max="12562" width="15.7109375" style="339" customWidth="1"/>
    <col min="12563" max="12564" width="1.7109375" style="339" customWidth="1"/>
    <col min="12565" max="12800" width="12.5703125" style="339"/>
    <col min="12801" max="12801" width="7.140625" style="339" customWidth="1"/>
    <col min="12802" max="12802" width="14.7109375" style="339" customWidth="1"/>
    <col min="12803" max="12803" width="15.7109375" style="339" customWidth="1"/>
    <col min="12804" max="12805" width="1.7109375" style="339" customWidth="1"/>
    <col min="12806" max="12806" width="15.7109375" style="339" customWidth="1"/>
    <col min="12807" max="12808" width="1.7109375" style="339" customWidth="1"/>
    <col min="12809" max="12809" width="15.7109375" style="339" customWidth="1"/>
    <col min="12810" max="12811" width="1.7109375" style="339" customWidth="1"/>
    <col min="12812" max="12812" width="15.7109375" style="339" customWidth="1"/>
    <col min="12813" max="12814" width="1.7109375" style="339" customWidth="1"/>
    <col min="12815" max="12815" width="15.7109375" style="339" customWidth="1"/>
    <col min="12816" max="12817" width="1.7109375" style="339" customWidth="1"/>
    <col min="12818" max="12818" width="15.7109375" style="339" customWidth="1"/>
    <col min="12819" max="12820" width="1.7109375" style="339" customWidth="1"/>
    <col min="12821" max="13056" width="12.5703125" style="339"/>
    <col min="13057" max="13057" width="7.140625" style="339" customWidth="1"/>
    <col min="13058" max="13058" width="14.7109375" style="339" customWidth="1"/>
    <col min="13059" max="13059" width="15.7109375" style="339" customWidth="1"/>
    <col min="13060" max="13061" width="1.7109375" style="339" customWidth="1"/>
    <col min="13062" max="13062" width="15.7109375" style="339" customWidth="1"/>
    <col min="13063" max="13064" width="1.7109375" style="339" customWidth="1"/>
    <col min="13065" max="13065" width="15.7109375" style="339" customWidth="1"/>
    <col min="13066" max="13067" width="1.7109375" style="339" customWidth="1"/>
    <col min="13068" max="13068" width="15.7109375" style="339" customWidth="1"/>
    <col min="13069" max="13070" width="1.7109375" style="339" customWidth="1"/>
    <col min="13071" max="13071" width="15.7109375" style="339" customWidth="1"/>
    <col min="13072" max="13073" width="1.7109375" style="339" customWidth="1"/>
    <col min="13074" max="13074" width="15.7109375" style="339" customWidth="1"/>
    <col min="13075" max="13076" width="1.7109375" style="339" customWidth="1"/>
    <col min="13077" max="13312" width="12.5703125" style="339"/>
    <col min="13313" max="13313" width="7.140625" style="339" customWidth="1"/>
    <col min="13314" max="13314" width="14.7109375" style="339" customWidth="1"/>
    <col min="13315" max="13315" width="15.7109375" style="339" customWidth="1"/>
    <col min="13316" max="13317" width="1.7109375" style="339" customWidth="1"/>
    <col min="13318" max="13318" width="15.7109375" style="339" customWidth="1"/>
    <col min="13319" max="13320" width="1.7109375" style="339" customWidth="1"/>
    <col min="13321" max="13321" width="15.7109375" style="339" customWidth="1"/>
    <col min="13322" max="13323" width="1.7109375" style="339" customWidth="1"/>
    <col min="13324" max="13324" width="15.7109375" style="339" customWidth="1"/>
    <col min="13325" max="13326" width="1.7109375" style="339" customWidth="1"/>
    <col min="13327" max="13327" width="15.7109375" style="339" customWidth="1"/>
    <col min="13328" max="13329" width="1.7109375" style="339" customWidth="1"/>
    <col min="13330" max="13330" width="15.7109375" style="339" customWidth="1"/>
    <col min="13331" max="13332" width="1.7109375" style="339" customWidth="1"/>
    <col min="13333" max="13568" width="12.5703125" style="339"/>
    <col min="13569" max="13569" width="7.140625" style="339" customWidth="1"/>
    <col min="13570" max="13570" width="14.7109375" style="339" customWidth="1"/>
    <col min="13571" max="13571" width="15.7109375" style="339" customWidth="1"/>
    <col min="13572" max="13573" width="1.7109375" style="339" customWidth="1"/>
    <col min="13574" max="13574" width="15.7109375" style="339" customWidth="1"/>
    <col min="13575" max="13576" width="1.7109375" style="339" customWidth="1"/>
    <col min="13577" max="13577" width="15.7109375" style="339" customWidth="1"/>
    <col min="13578" max="13579" width="1.7109375" style="339" customWidth="1"/>
    <col min="13580" max="13580" width="15.7109375" style="339" customWidth="1"/>
    <col min="13581" max="13582" width="1.7109375" style="339" customWidth="1"/>
    <col min="13583" max="13583" width="15.7109375" style="339" customWidth="1"/>
    <col min="13584" max="13585" width="1.7109375" style="339" customWidth="1"/>
    <col min="13586" max="13586" width="15.7109375" style="339" customWidth="1"/>
    <col min="13587" max="13588" width="1.7109375" style="339" customWidth="1"/>
    <col min="13589" max="13824" width="12.5703125" style="339"/>
    <col min="13825" max="13825" width="7.140625" style="339" customWidth="1"/>
    <col min="13826" max="13826" width="14.7109375" style="339" customWidth="1"/>
    <col min="13827" max="13827" width="15.7109375" style="339" customWidth="1"/>
    <col min="13828" max="13829" width="1.7109375" style="339" customWidth="1"/>
    <col min="13830" max="13830" width="15.7109375" style="339" customWidth="1"/>
    <col min="13831" max="13832" width="1.7109375" style="339" customWidth="1"/>
    <col min="13833" max="13833" width="15.7109375" style="339" customWidth="1"/>
    <col min="13834" max="13835" width="1.7109375" style="339" customWidth="1"/>
    <col min="13836" max="13836" width="15.7109375" style="339" customWidth="1"/>
    <col min="13837" max="13838" width="1.7109375" style="339" customWidth="1"/>
    <col min="13839" max="13839" width="15.7109375" style="339" customWidth="1"/>
    <col min="13840" max="13841" width="1.7109375" style="339" customWidth="1"/>
    <col min="13842" max="13842" width="15.7109375" style="339" customWidth="1"/>
    <col min="13843" max="13844" width="1.7109375" style="339" customWidth="1"/>
    <col min="13845" max="14080" width="12.5703125" style="339"/>
    <col min="14081" max="14081" width="7.140625" style="339" customWidth="1"/>
    <col min="14082" max="14082" width="14.7109375" style="339" customWidth="1"/>
    <col min="14083" max="14083" width="15.7109375" style="339" customWidth="1"/>
    <col min="14084" max="14085" width="1.7109375" style="339" customWidth="1"/>
    <col min="14086" max="14086" width="15.7109375" style="339" customWidth="1"/>
    <col min="14087" max="14088" width="1.7109375" style="339" customWidth="1"/>
    <col min="14089" max="14089" width="15.7109375" style="339" customWidth="1"/>
    <col min="14090" max="14091" width="1.7109375" style="339" customWidth="1"/>
    <col min="14092" max="14092" width="15.7109375" style="339" customWidth="1"/>
    <col min="14093" max="14094" width="1.7109375" style="339" customWidth="1"/>
    <col min="14095" max="14095" width="15.7109375" style="339" customWidth="1"/>
    <col min="14096" max="14097" width="1.7109375" style="339" customWidth="1"/>
    <col min="14098" max="14098" width="15.7109375" style="339" customWidth="1"/>
    <col min="14099" max="14100" width="1.7109375" style="339" customWidth="1"/>
    <col min="14101" max="14336" width="12.5703125" style="339"/>
    <col min="14337" max="14337" width="7.140625" style="339" customWidth="1"/>
    <col min="14338" max="14338" width="14.7109375" style="339" customWidth="1"/>
    <col min="14339" max="14339" width="15.7109375" style="339" customWidth="1"/>
    <col min="14340" max="14341" width="1.7109375" style="339" customWidth="1"/>
    <col min="14342" max="14342" width="15.7109375" style="339" customWidth="1"/>
    <col min="14343" max="14344" width="1.7109375" style="339" customWidth="1"/>
    <col min="14345" max="14345" width="15.7109375" style="339" customWidth="1"/>
    <col min="14346" max="14347" width="1.7109375" style="339" customWidth="1"/>
    <col min="14348" max="14348" width="15.7109375" style="339" customWidth="1"/>
    <col min="14349" max="14350" width="1.7109375" style="339" customWidth="1"/>
    <col min="14351" max="14351" width="15.7109375" style="339" customWidth="1"/>
    <col min="14352" max="14353" width="1.7109375" style="339" customWidth="1"/>
    <col min="14354" max="14354" width="15.7109375" style="339" customWidth="1"/>
    <col min="14355" max="14356" width="1.7109375" style="339" customWidth="1"/>
    <col min="14357" max="14592" width="12.5703125" style="339"/>
    <col min="14593" max="14593" width="7.140625" style="339" customWidth="1"/>
    <col min="14594" max="14594" width="14.7109375" style="339" customWidth="1"/>
    <col min="14595" max="14595" width="15.7109375" style="339" customWidth="1"/>
    <col min="14596" max="14597" width="1.7109375" style="339" customWidth="1"/>
    <col min="14598" max="14598" width="15.7109375" style="339" customWidth="1"/>
    <col min="14599" max="14600" width="1.7109375" style="339" customWidth="1"/>
    <col min="14601" max="14601" width="15.7109375" style="339" customWidth="1"/>
    <col min="14602" max="14603" width="1.7109375" style="339" customWidth="1"/>
    <col min="14604" max="14604" width="15.7109375" style="339" customWidth="1"/>
    <col min="14605" max="14606" width="1.7109375" style="339" customWidth="1"/>
    <col min="14607" max="14607" width="15.7109375" style="339" customWidth="1"/>
    <col min="14608" max="14609" width="1.7109375" style="339" customWidth="1"/>
    <col min="14610" max="14610" width="15.7109375" style="339" customWidth="1"/>
    <col min="14611" max="14612" width="1.7109375" style="339" customWidth="1"/>
    <col min="14613" max="14848" width="12.5703125" style="339"/>
    <col min="14849" max="14849" width="7.140625" style="339" customWidth="1"/>
    <col min="14850" max="14850" width="14.7109375" style="339" customWidth="1"/>
    <col min="14851" max="14851" width="15.7109375" style="339" customWidth="1"/>
    <col min="14852" max="14853" width="1.7109375" style="339" customWidth="1"/>
    <col min="14854" max="14854" width="15.7109375" style="339" customWidth="1"/>
    <col min="14855" max="14856" width="1.7109375" style="339" customWidth="1"/>
    <col min="14857" max="14857" width="15.7109375" style="339" customWidth="1"/>
    <col min="14858" max="14859" width="1.7109375" style="339" customWidth="1"/>
    <col min="14860" max="14860" width="15.7109375" style="339" customWidth="1"/>
    <col min="14861" max="14862" width="1.7109375" style="339" customWidth="1"/>
    <col min="14863" max="14863" width="15.7109375" style="339" customWidth="1"/>
    <col min="14864" max="14865" width="1.7109375" style="339" customWidth="1"/>
    <col min="14866" max="14866" width="15.7109375" style="339" customWidth="1"/>
    <col min="14867" max="14868" width="1.7109375" style="339" customWidth="1"/>
    <col min="14869" max="15104" width="12.5703125" style="339"/>
    <col min="15105" max="15105" width="7.140625" style="339" customWidth="1"/>
    <col min="15106" max="15106" width="14.7109375" style="339" customWidth="1"/>
    <col min="15107" max="15107" width="15.7109375" style="339" customWidth="1"/>
    <col min="15108" max="15109" width="1.7109375" style="339" customWidth="1"/>
    <col min="15110" max="15110" width="15.7109375" style="339" customWidth="1"/>
    <col min="15111" max="15112" width="1.7109375" style="339" customWidth="1"/>
    <col min="15113" max="15113" width="15.7109375" style="339" customWidth="1"/>
    <col min="15114" max="15115" width="1.7109375" style="339" customWidth="1"/>
    <col min="15116" max="15116" width="15.7109375" style="339" customWidth="1"/>
    <col min="15117" max="15118" width="1.7109375" style="339" customWidth="1"/>
    <col min="15119" max="15119" width="15.7109375" style="339" customWidth="1"/>
    <col min="15120" max="15121" width="1.7109375" style="339" customWidth="1"/>
    <col min="15122" max="15122" width="15.7109375" style="339" customWidth="1"/>
    <col min="15123" max="15124" width="1.7109375" style="339" customWidth="1"/>
    <col min="15125" max="15360" width="12.5703125" style="339"/>
    <col min="15361" max="15361" width="7.140625" style="339" customWidth="1"/>
    <col min="15362" max="15362" width="14.7109375" style="339" customWidth="1"/>
    <col min="15363" max="15363" width="15.7109375" style="339" customWidth="1"/>
    <col min="15364" max="15365" width="1.7109375" style="339" customWidth="1"/>
    <col min="15366" max="15366" width="15.7109375" style="339" customWidth="1"/>
    <col min="15367" max="15368" width="1.7109375" style="339" customWidth="1"/>
    <col min="15369" max="15369" width="15.7109375" style="339" customWidth="1"/>
    <col min="15370" max="15371" width="1.7109375" style="339" customWidth="1"/>
    <col min="15372" max="15372" width="15.7109375" style="339" customWidth="1"/>
    <col min="15373" max="15374" width="1.7109375" style="339" customWidth="1"/>
    <col min="15375" max="15375" width="15.7109375" style="339" customWidth="1"/>
    <col min="15376" max="15377" width="1.7109375" style="339" customWidth="1"/>
    <col min="15378" max="15378" width="15.7109375" style="339" customWidth="1"/>
    <col min="15379" max="15380" width="1.7109375" style="339" customWidth="1"/>
    <col min="15381" max="15616" width="12.5703125" style="339"/>
    <col min="15617" max="15617" width="7.140625" style="339" customWidth="1"/>
    <col min="15618" max="15618" width="14.7109375" style="339" customWidth="1"/>
    <col min="15619" max="15619" width="15.7109375" style="339" customWidth="1"/>
    <col min="15620" max="15621" width="1.7109375" style="339" customWidth="1"/>
    <col min="15622" max="15622" width="15.7109375" style="339" customWidth="1"/>
    <col min="15623" max="15624" width="1.7109375" style="339" customWidth="1"/>
    <col min="15625" max="15625" width="15.7109375" style="339" customWidth="1"/>
    <col min="15626" max="15627" width="1.7109375" style="339" customWidth="1"/>
    <col min="15628" max="15628" width="15.7109375" style="339" customWidth="1"/>
    <col min="15629" max="15630" width="1.7109375" style="339" customWidth="1"/>
    <col min="15631" max="15631" width="15.7109375" style="339" customWidth="1"/>
    <col min="15632" max="15633" width="1.7109375" style="339" customWidth="1"/>
    <col min="15634" max="15634" width="15.7109375" style="339" customWidth="1"/>
    <col min="15635" max="15636" width="1.7109375" style="339" customWidth="1"/>
    <col min="15637" max="15872" width="12.5703125" style="339"/>
    <col min="15873" max="15873" width="7.140625" style="339" customWidth="1"/>
    <col min="15874" max="15874" width="14.7109375" style="339" customWidth="1"/>
    <col min="15875" max="15875" width="15.7109375" style="339" customWidth="1"/>
    <col min="15876" max="15877" width="1.7109375" style="339" customWidth="1"/>
    <col min="15878" max="15878" width="15.7109375" style="339" customWidth="1"/>
    <col min="15879" max="15880" width="1.7109375" style="339" customWidth="1"/>
    <col min="15881" max="15881" width="15.7109375" style="339" customWidth="1"/>
    <col min="15882" max="15883" width="1.7109375" style="339" customWidth="1"/>
    <col min="15884" max="15884" width="15.7109375" style="339" customWidth="1"/>
    <col min="15885" max="15886" width="1.7109375" style="339" customWidth="1"/>
    <col min="15887" max="15887" width="15.7109375" style="339" customWidth="1"/>
    <col min="15888" max="15889" width="1.7109375" style="339" customWidth="1"/>
    <col min="15890" max="15890" width="15.7109375" style="339" customWidth="1"/>
    <col min="15891" max="15892" width="1.7109375" style="339" customWidth="1"/>
    <col min="15893" max="16128" width="12.5703125" style="339"/>
    <col min="16129" max="16129" width="7.140625" style="339" customWidth="1"/>
    <col min="16130" max="16130" width="14.7109375" style="339" customWidth="1"/>
    <col min="16131" max="16131" width="15.7109375" style="339" customWidth="1"/>
    <col min="16132" max="16133" width="1.7109375" style="339" customWidth="1"/>
    <col min="16134" max="16134" width="15.7109375" style="339" customWidth="1"/>
    <col min="16135" max="16136" width="1.7109375" style="339" customWidth="1"/>
    <col min="16137" max="16137" width="15.7109375" style="339" customWidth="1"/>
    <col min="16138" max="16139" width="1.7109375" style="339" customWidth="1"/>
    <col min="16140" max="16140" width="15.7109375" style="339" customWidth="1"/>
    <col min="16141" max="16142" width="1.7109375" style="339" customWidth="1"/>
    <col min="16143" max="16143" width="15.7109375" style="339" customWidth="1"/>
    <col min="16144" max="16145" width="1.7109375" style="339" customWidth="1"/>
    <col min="16146" max="16146" width="15.7109375" style="339" customWidth="1"/>
    <col min="16147" max="16148" width="1.7109375" style="339" customWidth="1"/>
    <col min="16149" max="16384" width="12.5703125" style="339"/>
  </cols>
  <sheetData>
    <row r="1" spans="1:20" s="906" customFormat="1" ht="15" customHeight="1">
      <c r="A1" s="907" t="s">
        <v>1764</v>
      </c>
    </row>
    <row r="2" spans="1:20" ht="17.100000000000001" customHeight="1">
      <c r="A2" s="596" t="s">
        <v>133</v>
      </c>
      <c r="B2" s="589"/>
      <c r="C2" s="589"/>
      <c r="D2" s="589"/>
      <c r="E2" s="589"/>
      <c r="F2" s="589"/>
      <c r="G2" s="589"/>
      <c r="H2" s="589"/>
      <c r="I2" s="589"/>
      <c r="J2" s="589"/>
      <c r="K2" s="589"/>
      <c r="L2" s="589"/>
      <c r="M2" s="589"/>
      <c r="N2" s="589"/>
      <c r="O2" s="589"/>
      <c r="P2" s="589"/>
      <c r="Q2" s="589"/>
      <c r="R2" s="589"/>
      <c r="S2" s="589"/>
      <c r="T2" s="589"/>
    </row>
    <row r="3" spans="1:20" ht="17.100000000000001" customHeight="1">
      <c r="A3" s="1406" t="s">
        <v>627</v>
      </c>
      <c r="B3" s="1406"/>
      <c r="C3" s="1406"/>
      <c r="D3" s="1406"/>
      <c r="E3" s="1406"/>
      <c r="F3" s="1406"/>
      <c r="G3" s="1406"/>
      <c r="H3" s="1406"/>
      <c r="I3" s="1406"/>
      <c r="J3" s="1406"/>
      <c r="K3" s="1406"/>
      <c r="L3" s="1406"/>
      <c r="M3" s="1406"/>
      <c r="N3" s="1406"/>
      <c r="O3" s="1406"/>
      <c r="P3" s="1406"/>
      <c r="Q3" s="1406"/>
      <c r="R3" s="1406"/>
      <c r="S3" s="1406"/>
      <c r="T3" s="1406"/>
    </row>
    <row r="4" spans="1:20" ht="17.100000000000001" customHeight="1">
      <c r="A4" s="1406" t="s">
        <v>1222</v>
      </c>
      <c r="B4" s="1406"/>
      <c r="C4" s="1406"/>
      <c r="D4" s="1406"/>
      <c r="E4" s="1406"/>
      <c r="F4" s="1406"/>
      <c r="G4" s="1406"/>
      <c r="H4" s="1406"/>
      <c r="I4" s="1406"/>
      <c r="J4" s="1406"/>
      <c r="K4" s="1406"/>
      <c r="L4" s="1406"/>
      <c r="M4" s="1406"/>
      <c r="N4" s="1406"/>
      <c r="O4" s="1406"/>
      <c r="P4" s="1406"/>
      <c r="Q4" s="1406"/>
      <c r="R4" s="1406"/>
      <c r="S4" s="1406"/>
      <c r="T4" s="1406"/>
    </row>
    <row r="5" spans="1:20" ht="17.100000000000001" customHeight="1">
      <c r="A5" s="1406" t="s">
        <v>1422</v>
      </c>
      <c r="B5" s="1406"/>
      <c r="C5" s="1406"/>
      <c r="D5" s="1406"/>
      <c r="E5" s="1406"/>
      <c r="F5" s="1406"/>
      <c r="G5" s="1406"/>
      <c r="H5" s="1406"/>
      <c r="I5" s="1406"/>
      <c r="J5" s="1406"/>
      <c r="K5" s="1406"/>
      <c r="L5" s="1406"/>
      <c r="M5" s="1406"/>
      <c r="N5" s="1406"/>
      <c r="O5" s="1406"/>
      <c r="P5" s="1406"/>
      <c r="Q5" s="1406"/>
      <c r="R5" s="1406"/>
      <c r="S5" s="1406"/>
      <c r="T5" s="1406"/>
    </row>
    <row r="6" spans="1:20" ht="14.1" customHeight="1"/>
    <row r="7" spans="1:20" ht="3" customHeight="1">
      <c r="A7" s="364"/>
      <c r="B7" s="375"/>
      <c r="C7" s="364"/>
      <c r="D7" s="364"/>
      <c r="E7" s="364"/>
      <c r="F7" s="364"/>
      <c r="G7" s="364"/>
      <c r="H7" s="364"/>
      <c r="I7" s="364"/>
      <c r="J7" s="364"/>
      <c r="K7" s="375"/>
      <c r="L7" s="364"/>
      <c r="M7" s="364"/>
      <c r="N7" s="364"/>
      <c r="O7" s="364"/>
      <c r="P7" s="364"/>
      <c r="Q7" s="364"/>
      <c r="R7" s="364"/>
      <c r="S7" s="364"/>
      <c r="T7" s="364"/>
    </row>
    <row r="8" spans="1:20" ht="12" customHeight="1">
      <c r="A8" s="1393" t="s">
        <v>1421</v>
      </c>
      <c r="B8" s="1394"/>
      <c r="C8" s="1398" t="s">
        <v>862</v>
      </c>
      <c r="D8" s="1398"/>
      <c r="E8" s="1398"/>
      <c r="F8" s="1398"/>
      <c r="G8" s="1398"/>
      <c r="H8" s="1398"/>
      <c r="I8" s="1398"/>
      <c r="J8" s="1398"/>
      <c r="K8" s="1433"/>
      <c r="L8" s="1434" t="s">
        <v>984</v>
      </c>
      <c r="M8" s="1398"/>
      <c r="N8" s="1398"/>
      <c r="O8" s="1398"/>
      <c r="P8" s="1398"/>
      <c r="Q8" s="1398"/>
      <c r="R8" s="1398"/>
      <c r="S8" s="1398"/>
      <c r="T8" s="1398"/>
    </row>
    <row r="9" spans="1:20" ht="3" customHeight="1">
      <c r="A9" s="1393"/>
      <c r="B9" s="1394"/>
      <c r="C9" s="84"/>
      <c r="D9" s="84"/>
      <c r="E9" s="84"/>
      <c r="F9" s="84"/>
      <c r="G9" s="84"/>
      <c r="H9" s="84"/>
      <c r="I9" s="84"/>
      <c r="J9" s="84"/>
      <c r="K9" s="85"/>
      <c r="L9" s="84"/>
      <c r="M9" s="84"/>
      <c r="N9" s="84"/>
      <c r="O9" s="84"/>
      <c r="P9" s="84"/>
      <c r="Q9" s="84"/>
      <c r="R9" s="84"/>
      <c r="S9" s="84"/>
      <c r="T9" s="84"/>
    </row>
    <row r="10" spans="1:20" ht="3" customHeight="1">
      <c r="A10" s="1393"/>
      <c r="B10" s="1394"/>
      <c r="C10" s="1437"/>
      <c r="D10" s="1437"/>
      <c r="E10" s="1438"/>
      <c r="F10" s="1439"/>
      <c r="G10" s="1437"/>
      <c r="H10" s="367"/>
      <c r="I10" s="1439"/>
      <c r="J10" s="1437"/>
      <c r="K10" s="1440"/>
      <c r="L10" s="1441"/>
      <c r="M10" s="1437"/>
      <c r="N10" s="1438"/>
      <c r="O10" s="1439"/>
      <c r="P10" s="1437"/>
      <c r="Q10" s="367"/>
      <c r="R10" s="1439"/>
      <c r="S10" s="1437"/>
      <c r="T10" s="1437"/>
    </row>
    <row r="11" spans="1:20" ht="6" customHeight="1">
      <c r="A11" s="1393"/>
      <c r="B11" s="1394"/>
      <c r="C11" s="1393" t="s">
        <v>985</v>
      </c>
      <c r="D11" s="1393"/>
      <c r="E11" s="1435"/>
      <c r="F11" s="1436" t="s">
        <v>828</v>
      </c>
      <c r="G11" s="1393"/>
      <c r="H11" s="1435"/>
      <c r="I11" s="1436" t="s">
        <v>829</v>
      </c>
      <c r="J11" s="1393"/>
      <c r="K11" s="1435"/>
      <c r="L11" s="1436" t="s">
        <v>985</v>
      </c>
      <c r="M11" s="1393"/>
      <c r="N11" s="1435"/>
      <c r="O11" s="1436" t="s">
        <v>828</v>
      </c>
      <c r="P11" s="1393"/>
      <c r="Q11" s="1435"/>
      <c r="R11" s="1436" t="s">
        <v>829</v>
      </c>
      <c r="S11" s="1393"/>
      <c r="T11" s="1393"/>
    </row>
    <row r="12" spans="1:20" ht="6" customHeight="1">
      <c r="A12" s="1393"/>
      <c r="B12" s="1394"/>
      <c r="C12" s="1393"/>
      <c r="D12" s="1393"/>
      <c r="E12" s="1435"/>
      <c r="F12" s="1436"/>
      <c r="G12" s="1393"/>
      <c r="H12" s="1435"/>
      <c r="I12" s="1436"/>
      <c r="J12" s="1393"/>
      <c r="K12" s="1435"/>
      <c r="L12" s="1436"/>
      <c r="M12" s="1393"/>
      <c r="N12" s="1435"/>
      <c r="O12" s="1436"/>
      <c r="P12" s="1393"/>
      <c r="Q12" s="1435"/>
      <c r="R12" s="1436"/>
      <c r="S12" s="1393"/>
      <c r="T12" s="1393"/>
    </row>
    <row r="13" spans="1:20" ht="6" customHeight="1">
      <c r="A13" s="1393"/>
      <c r="B13" s="1394"/>
      <c r="C13" s="1393"/>
      <c r="D13" s="1393"/>
      <c r="E13" s="1435"/>
      <c r="F13" s="1436" t="s">
        <v>830</v>
      </c>
      <c r="G13" s="1393"/>
      <c r="H13" s="1435"/>
      <c r="I13" s="1436"/>
      <c r="J13" s="1393"/>
      <c r="K13" s="1435"/>
      <c r="L13" s="1436"/>
      <c r="M13" s="1393"/>
      <c r="N13" s="1435"/>
      <c r="O13" s="1436" t="s">
        <v>830</v>
      </c>
      <c r="P13" s="1393"/>
      <c r="Q13" s="1435"/>
      <c r="R13" s="1436"/>
      <c r="S13" s="1393"/>
      <c r="T13" s="1393"/>
    </row>
    <row r="14" spans="1:20" ht="6" customHeight="1">
      <c r="A14" s="1393"/>
      <c r="B14" s="1394"/>
      <c r="C14" s="1393"/>
      <c r="D14" s="1393"/>
      <c r="E14" s="1435"/>
      <c r="F14" s="1436"/>
      <c r="G14" s="1393"/>
      <c r="H14" s="1435"/>
      <c r="I14" s="1436"/>
      <c r="J14" s="1393"/>
      <c r="K14" s="1435"/>
      <c r="L14" s="1436"/>
      <c r="M14" s="1393"/>
      <c r="N14" s="1435"/>
      <c r="O14" s="1436"/>
      <c r="P14" s="1393"/>
      <c r="Q14" s="1435"/>
      <c r="R14" s="1436"/>
      <c r="S14" s="1393"/>
      <c r="T14" s="1393"/>
    </row>
    <row r="15" spans="1:20" ht="3" customHeight="1">
      <c r="A15" s="1393"/>
      <c r="B15" s="1394"/>
      <c r="C15" s="1396"/>
      <c r="D15" s="1396"/>
      <c r="E15" s="1429"/>
      <c r="F15" s="1430"/>
      <c r="G15" s="1396"/>
      <c r="H15" s="371"/>
      <c r="I15" s="1430"/>
      <c r="J15" s="1396"/>
      <c r="K15" s="1397"/>
      <c r="L15" s="1395"/>
      <c r="M15" s="1396"/>
      <c r="N15" s="1429"/>
      <c r="O15" s="1430"/>
      <c r="P15" s="1396"/>
      <c r="Q15" s="371"/>
      <c r="R15" s="1430"/>
      <c r="S15" s="1396"/>
      <c r="T15" s="1396"/>
    </row>
    <row r="16" spans="1:20" ht="3" customHeight="1">
      <c r="A16" s="1393"/>
      <c r="B16" s="1394"/>
      <c r="C16" s="350"/>
      <c r="D16" s="341"/>
      <c r="E16" s="342"/>
      <c r="F16" s="343"/>
      <c r="G16" s="343"/>
      <c r="H16" s="368"/>
      <c r="I16" s="369"/>
      <c r="J16" s="343"/>
      <c r="K16" s="344"/>
      <c r="L16" s="354"/>
      <c r="M16" s="343"/>
      <c r="N16" s="368"/>
      <c r="O16" s="369"/>
      <c r="P16" s="343"/>
      <c r="Q16" s="368"/>
      <c r="R16" s="369"/>
      <c r="S16" s="343"/>
      <c r="T16" s="343"/>
    </row>
    <row r="17" spans="1:20" ht="12" customHeight="1">
      <c r="A17" s="1393"/>
      <c r="B17" s="1394"/>
      <c r="C17" s="1051" t="s">
        <v>182</v>
      </c>
      <c r="D17" s="1398"/>
      <c r="E17" s="1071"/>
      <c r="F17" s="1051" t="s">
        <v>810</v>
      </c>
      <c r="G17" s="1398"/>
      <c r="H17" s="366"/>
      <c r="I17" s="1431" t="s">
        <v>866</v>
      </c>
      <c r="J17" s="1432"/>
      <c r="K17" s="1071"/>
      <c r="L17" s="1051" t="s">
        <v>182</v>
      </c>
      <c r="M17" s="1398"/>
      <c r="N17" s="1433"/>
      <c r="O17" s="1434" t="s">
        <v>810</v>
      </c>
      <c r="P17" s="1398"/>
      <c r="Q17" s="366"/>
      <c r="R17" s="1431" t="s">
        <v>866</v>
      </c>
      <c r="S17" s="1432"/>
      <c r="T17" s="1398"/>
    </row>
    <row r="18" spans="1:20" ht="3" customHeight="1">
      <c r="A18" s="345"/>
      <c r="B18" s="346"/>
      <c r="C18" s="349"/>
      <c r="D18" s="349"/>
      <c r="E18" s="334"/>
      <c r="F18" s="349"/>
      <c r="G18" s="349"/>
      <c r="H18" s="334"/>
      <c r="I18" s="86"/>
      <c r="J18" s="86"/>
      <c r="K18" s="334"/>
      <c r="L18" s="349"/>
      <c r="M18" s="349"/>
      <c r="N18" s="334"/>
      <c r="O18" s="349"/>
      <c r="P18" s="349"/>
      <c r="Q18" s="334"/>
      <c r="R18" s="86"/>
      <c r="S18" s="86"/>
      <c r="T18" s="349"/>
    </row>
    <row r="19" spans="1:20" ht="14.45" customHeight="1">
      <c r="A19" s="343"/>
      <c r="B19" s="343"/>
      <c r="C19" s="348"/>
      <c r="D19" s="348"/>
      <c r="E19" s="348"/>
      <c r="F19" s="348"/>
      <c r="G19" s="348"/>
      <c r="H19" s="348"/>
      <c r="I19" s="370"/>
      <c r="J19" s="370"/>
      <c r="K19" s="348"/>
      <c r="L19" s="348"/>
      <c r="M19" s="348"/>
      <c r="N19" s="348"/>
      <c r="O19" s="348"/>
      <c r="P19" s="348"/>
      <c r="Q19" s="348"/>
      <c r="R19" s="370"/>
      <c r="S19" s="370"/>
      <c r="T19" s="348"/>
    </row>
    <row r="20" spans="1:20" s="468" customFormat="1" ht="14.45" customHeight="1">
      <c r="A20" s="469">
        <v>2010</v>
      </c>
      <c r="B20" s="75" t="s">
        <v>712</v>
      </c>
      <c r="C20" s="87">
        <v>81823</v>
      </c>
      <c r="D20" s="87"/>
      <c r="F20" s="87">
        <v>110084</v>
      </c>
      <c r="G20" s="87"/>
      <c r="H20" s="469"/>
      <c r="I20" s="88">
        <v>90.76</v>
      </c>
      <c r="J20" s="88"/>
      <c r="K20" s="469"/>
      <c r="L20" s="87">
        <v>71532</v>
      </c>
      <c r="M20" s="87"/>
      <c r="N20" s="87"/>
      <c r="O20" s="87">
        <v>65429</v>
      </c>
      <c r="P20" s="87"/>
      <c r="Q20" s="469"/>
      <c r="R20" s="88">
        <v>129.66999999999999</v>
      </c>
      <c r="S20" s="470"/>
      <c r="T20" s="467"/>
    </row>
    <row r="21" spans="1:20" s="468" customFormat="1" ht="14.45" customHeight="1">
      <c r="A21" s="469">
        <v>2011</v>
      </c>
      <c r="B21" s="75" t="s">
        <v>712</v>
      </c>
      <c r="C21" s="87">
        <v>86262</v>
      </c>
      <c r="D21" s="87"/>
      <c r="F21" s="87">
        <v>123222</v>
      </c>
      <c r="G21" s="87"/>
      <c r="H21" s="469"/>
      <c r="I21" s="88">
        <v>90.92</v>
      </c>
      <c r="J21" s="88"/>
      <c r="K21" s="469"/>
      <c r="L21" s="87">
        <v>75062</v>
      </c>
      <c r="M21" s="87"/>
      <c r="N21" s="87"/>
      <c r="O21" s="87">
        <v>74079</v>
      </c>
      <c r="P21" s="87"/>
      <c r="Q21" s="469"/>
      <c r="R21" s="88">
        <v>128.19</v>
      </c>
      <c r="S21" s="470"/>
      <c r="T21" s="467"/>
    </row>
    <row r="22" spans="1:20" s="468" customFormat="1" ht="14.45" customHeight="1">
      <c r="A22" s="469">
        <v>2012</v>
      </c>
      <c r="B22" s="75" t="s">
        <v>712</v>
      </c>
      <c r="C22" s="87">
        <v>89853</v>
      </c>
      <c r="D22" s="87"/>
      <c r="F22" s="87">
        <v>125912</v>
      </c>
      <c r="G22" s="87"/>
      <c r="H22" s="469"/>
      <c r="I22" s="88">
        <v>94.14</v>
      </c>
      <c r="J22" s="88"/>
      <c r="K22" s="469"/>
      <c r="L22" s="87">
        <v>79248</v>
      </c>
      <c r="M22" s="87"/>
      <c r="N22" s="87"/>
      <c r="O22" s="87">
        <v>77638</v>
      </c>
      <c r="P22" s="87"/>
      <c r="Q22" s="469"/>
      <c r="R22" s="88">
        <v>128.76</v>
      </c>
      <c r="S22" s="470"/>
      <c r="T22" s="467"/>
    </row>
    <row r="23" spans="1:20" ht="14.45" customHeight="1">
      <c r="A23" s="361">
        <v>2013</v>
      </c>
      <c r="B23" s="75" t="s">
        <v>712</v>
      </c>
      <c r="C23" s="87">
        <v>84816</v>
      </c>
      <c r="D23" s="87"/>
      <c r="F23" s="87">
        <v>121702</v>
      </c>
      <c r="G23" s="87"/>
      <c r="H23" s="361"/>
      <c r="I23" s="88">
        <v>98.61</v>
      </c>
      <c r="J23" s="88"/>
      <c r="K23" s="361"/>
      <c r="L23" s="87">
        <v>74873</v>
      </c>
      <c r="M23" s="87"/>
      <c r="N23" s="87"/>
      <c r="O23" s="87">
        <v>73908</v>
      </c>
      <c r="P23" s="87"/>
      <c r="Q23" s="361"/>
      <c r="R23" s="88">
        <v>134.34</v>
      </c>
      <c r="S23" s="88"/>
      <c r="T23" s="89"/>
    </row>
    <row r="24" spans="1:20" ht="14.45" customHeight="1">
      <c r="A24" s="361">
        <v>2014</v>
      </c>
      <c r="B24" s="75" t="s">
        <v>712</v>
      </c>
      <c r="C24" s="87">
        <v>86205</v>
      </c>
      <c r="D24" s="87"/>
      <c r="F24" s="87">
        <v>119103</v>
      </c>
      <c r="G24" s="87"/>
      <c r="H24" s="361"/>
      <c r="I24" s="88">
        <v>106.04</v>
      </c>
      <c r="J24" s="87"/>
      <c r="K24" s="361"/>
      <c r="L24" s="87">
        <v>76381</v>
      </c>
      <c r="M24" s="87"/>
      <c r="N24" s="87"/>
      <c r="O24" s="87">
        <v>76072</v>
      </c>
      <c r="P24" s="87"/>
      <c r="Q24" s="361"/>
      <c r="R24" s="88">
        <v>138.63999999999999</v>
      </c>
      <c r="S24" s="87"/>
      <c r="T24" s="89"/>
    </row>
    <row r="25" spans="1:20" ht="14.45" customHeight="1">
      <c r="A25" s="361">
        <v>2015</v>
      </c>
      <c r="B25" s="75" t="s">
        <v>712</v>
      </c>
      <c r="C25" s="87">
        <v>89961</v>
      </c>
      <c r="D25" s="87"/>
      <c r="F25" s="87">
        <v>127043</v>
      </c>
      <c r="G25" s="87"/>
      <c r="H25" s="361"/>
      <c r="I25" s="88">
        <v>110.13</v>
      </c>
      <c r="J25" s="87"/>
      <c r="K25" s="361"/>
      <c r="L25" s="87">
        <v>79980</v>
      </c>
      <c r="M25" s="87"/>
      <c r="N25" s="87"/>
      <c r="O25" s="87">
        <v>81032</v>
      </c>
      <c r="P25" s="87"/>
      <c r="Q25" s="361"/>
      <c r="R25" s="88">
        <v>144.08000000000001</v>
      </c>
      <c r="S25" s="87"/>
      <c r="T25" s="89"/>
    </row>
    <row r="26" spans="1:20" ht="14.45" customHeight="1">
      <c r="A26" s="361">
        <v>2016</v>
      </c>
      <c r="B26" s="75" t="s">
        <v>712</v>
      </c>
      <c r="C26" s="87">
        <v>93605</v>
      </c>
      <c r="D26" s="87"/>
      <c r="F26" s="87">
        <v>137061</v>
      </c>
      <c r="G26" s="87"/>
      <c r="H26" s="361"/>
      <c r="I26" s="88">
        <v>119.38</v>
      </c>
      <c r="J26" s="87"/>
      <c r="K26" s="361"/>
      <c r="L26" s="87">
        <v>83057</v>
      </c>
      <c r="M26" s="87"/>
      <c r="N26" s="87"/>
      <c r="O26" s="87">
        <v>86153</v>
      </c>
      <c r="P26" s="87"/>
      <c r="Q26" s="361"/>
      <c r="R26" s="88">
        <v>156.63</v>
      </c>
      <c r="S26" s="87"/>
      <c r="T26" s="89"/>
    </row>
    <row r="27" spans="1:20" s="468" customFormat="1" ht="14.45" customHeight="1">
      <c r="A27" s="469">
        <v>2017</v>
      </c>
      <c r="B27" s="75" t="s">
        <v>712</v>
      </c>
      <c r="C27" s="87">
        <v>86866</v>
      </c>
      <c r="D27" s="87"/>
      <c r="F27" s="87">
        <v>127201</v>
      </c>
      <c r="G27" s="87"/>
      <c r="H27" s="469"/>
      <c r="I27" s="88">
        <v>131.25</v>
      </c>
      <c r="J27" s="88"/>
      <c r="K27" s="469"/>
      <c r="L27" s="87">
        <v>77130</v>
      </c>
      <c r="M27" s="87"/>
      <c r="N27" s="87"/>
      <c r="O27" s="87">
        <v>80475</v>
      </c>
      <c r="P27" s="87"/>
      <c r="Q27" s="469"/>
      <c r="R27" s="88">
        <v>174.94</v>
      </c>
      <c r="S27" s="88"/>
      <c r="T27" s="89"/>
    </row>
    <row r="28" spans="1:20" s="833" customFormat="1" ht="14.45" customHeight="1">
      <c r="A28" s="832">
        <v>2018</v>
      </c>
      <c r="B28" s="75" t="s">
        <v>712</v>
      </c>
      <c r="C28" s="87">
        <v>84272</v>
      </c>
      <c r="D28" s="87"/>
      <c r="F28" s="87">
        <v>130011</v>
      </c>
      <c r="G28" s="87"/>
      <c r="H28" s="832"/>
      <c r="I28" s="88">
        <v>137.66999999999999</v>
      </c>
      <c r="J28" s="88"/>
      <c r="K28" s="832"/>
      <c r="L28" s="87">
        <v>74692</v>
      </c>
      <c r="M28" s="87"/>
      <c r="N28" s="87"/>
      <c r="O28" s="87">
        <v>77147</v>
      </c>
      <c r="P28" s="87"/>
      <c r="Q28" s="832"/>
      <c r="R28" s="88">
        <v>188.92</v>
      </c>
      <c r="S28" s="88"/>
      <c r="T28" s="89"/>
    </row>
    <row r="29" spans="1:20" ht="14.45" customHeight="1">
      <c r="A29" s="361"/>
      <c r="B29" s="75"/>
      <c r="C29" s="87"/>
      <c r="D29" s="87"/>
      <c r="F29" s="87"/>
      <c r="G29" s="87"/>
      <c r="H29" s="361"/>
      <c r="I29" s="88"/>
      <c r="J29" s="88"/>
      <c r="K29" s="361"/>
      <c r="L29" s="87"/>
      <c r="M29" s="87"/>
      <c r="N29" s="87"/>
      <c r="O29" s="87"/>
      <c r="P29" s="87"/>
      <c r="Q29" s="361"/>
      <c r="R29" s="88"/>
      <c r="S29" s="88"/>
      <c r="T29" s="89"/>
    </row>
    <row r="30" spans="1:20" ht="14.45" customHeight="1">
      <c r="A30" s="361">
        <v>2009</v>
      </c>
      <c r="B30" s="75" t="s">
        <v>637</v>
      </c>
      <c r="C30" s="90">
        <v>9341</v>
      </c>
      <c r="D30" s="90"/>
      <c r="E30" s="90"/>
      <c r="F30" s="91">
        <v>11622</v>
      </c>
      <c r="G30" s="91"/>
      <c r="H30" s="87"/>
      <c r="I30" s="88">
        <v>84.52</v>
      </c>
      <c r="J30" s="88"/>
      <c r="K30" s="88"/>
      <c r="L30" s="90">
        <v>8126</v>
      </c>
      <c r="M30" s="90"/>
      <c r="N30" s="90"/>
      <c r="O30" s="90">
        <v>6985</v>
      </c>
      <c r="P30" s="90"/>
      <c r="Q30" s="87"/>
      <c r="R30" s="88">
        <v>118.2</v>
      </c>
      <c r="S30" s="88"/>
      <c r="T30" s="89"/>
    </row>
    <row r="31" spans="1:20" ht="14.45" customHeight="1">
      <c r="A31" s="361"/>
      <c r="B31" s="75" t="s">
        <v>638</v>
      </c>
      <c r="C31" s="90">
        <v>14648</v>
      </c>
      <c r="D31" s="90"/>
      <c r="E31" s="90"/>
      <c r="F31" s="91">
        <v>16374</v>
      </c>
      <c r="G31" s="91"/>
      <c r="H31" s="87"/>
      <c r="I31" s="88">
        <v>95.8</v>
      </c>
      <c r="J31" s="88"/>
      <c r="K31" s="88"/>
      <c r="L31" s="90">
        <v>13001</v>
      </c>
      <c r="M31" s="90"/>
      <c r="N31" s="90"/>
      <c r="O31" s="90">
        <v>10759</v>
      </c>
      <c r="P31" s="90"/>
      <c r="Q31" s="87"/>
      <c r="R31" s="88">
        <v>130.19</v>
      </c>
      <c r="S31" s="88"/>
      <c r="T31" s="89"/>
    </row>
    <row r="32" spans="1:20" ht="14.45" customHeight="1">
      <c r="A32" s="361"/>
      <c r="B32" s="75" t="s">
        <v>823</v>
      </c>
      <c r="C32" s="90">
        <v>16326</v>
      </c>
      <c r="D32" s="90"/>
      <c r="E32" s="90"/>
      <c r="F32" s="91">
        <v>19321</v>
      </c>
      <c r="G32" s="91"/>
      <c r="H32" s="87"/>
      <c r="I32" s="88">
        <v>88.83</v>
      </c>
      <c r="J32" s="88"/>
      <c r="K32" s="88"/>
      <c r="L32" s="90">
        <v>14542</v>
      </c>
      <c r="M32" s="90"/>
      <c r="N32" s="90"/>
      <c r="O32" s="90">
        <v>12238</v>
      </c>
      <c r="P32" s="90"/>
      <c r="Q32" s="87"/>
      <c r="R32" s="88">
        <v>123.14</v>
      </c>
      <c r="S32" s="88"/>
      <c r="T32" s="89"/>
    </row>
    <row r="33" spans="1:20" ht="14.45" customHeight="1">
      <c r="A33" s="361"/>
      <c r="B33" s="75" t="s">
        <v>636</v>
      </c>
      <c r="C33" s="90">
        <v>15874</v>
      </c>
      <c r="D33" s="90"/>
      <c r="E33" s="90"/>
      <c r="F33" s="91">
        <v>28051</v>
      </c>
      <c r="G33" s="91"/>
      <c r="H33" s="87"/>
      <c r="I33" s="88">
        <v>67.39</v>
      </c>
      <c r="J33" s="88"/>
      <c r="K33" s="88"/>
      <c r="L33" s="90">
        <v>13666</v>
      </c>
      <c r="M33" s="90"/>
      <c r="N33" s="90"/>
      <c r="O33" s="90">
        <v>13569</v>
      </c>
      <c r="P33" s="90"/>
      <c r="Q33" s="87"/>
      <c r="R33" s="88">
        <v>116.39</v>
      </c>
      <c r="S33" s="88"/>
      <c r="T33" s="89"/>
    </row>
    <row r="34" spans="1:20" ht="14.45" customHeight="1">
      <c r="A34" s="361"/>
      <c r="B34" s="75"/>
      <c r="C34" s="90"/>
      <c r="D34" s="90"/>
      <c r="E34" s="90"/>
      <c r="F34" s="91"/>
      <c r="G34" s="91"/>
      <c r="H34" s="87"/>
      <c r="I34" s="88"/>
      <c r="J34" s="88"/>
      <c r="K34" s="88"/>
      <c r="L34" s="90"/>
      <c r="M34" s="90"/>
      <c r="N34" s="90"/>
      <c r="O34" s="90"/>
      <c r="P34" s="90"/>
      <c r="Q34" s="87"/>
      <c r="R34" s="88"/>
      <c r="S34" s="88"/>
      <c r="T34" s="89"/>
    </row>
    <row r="35" spans="1:20" ht="14.45" customHeight="1">
      <c r="A35" s="361">
        <v>2010</v>
      </c>
      <c r="B35" s="75" t="s">
        <v>637</v>
      </c>
      <c r="C35" s="90">
        <v>12459</v>
      </c>
      <c r="D35" s="90"/>
      <c r="E35" s="90"/>
      <c r="F35" s="91">
        <v>16614</v>
      </c>
      <c r="G35" s="91"/>
      <c r="H35" s="87"/>
      <c r="I35" s="88">
        <v>83.94</v>
      </c>
      <c r="J35" s="88"/>
      <c r="K35" s="88"/>
      <c r="L35" s="90">
        <v>10648</v>
      </c>
      <c r="M35" s="90"/>
      <c r="N35" s="90"/>
      <c r="O35" s="90">
        <v>9013</v>
      </c>
      <c r="P35" s="90"/>
      <c r="Q35" s="87"/>
      <c r="R35" s="88">
        <v>128.1</v>
      </c>
      <c r="S35" s="88"/>
      <c r="T35" s="89"/>
    </row>
    <row r="36" spans="1:20" ht="14.45" customHeight="1">
      <c r="A36" s="361"/>
      <c r="B36" s="75" t="s">
        <v>638</v>
      </c>
      <c r="C36" s="90">
        <v>17035</v>
      </c>
      <c r="D36" s="90"/>
      <c r="E36" s="90"/>
      <c r="F36" s="91">
        <v>21767</v>
      </c>
      <c r="G36" s="91"/>
      <c r="H36" s="87"/>
      <c r="I36" s="88">
        <v>88.15</v>
      </c>
      <c r="J36" s="88"/>
      <c r="K36" s="88"/>
      <c r="L36" s="90">
        <v>15283</v>
      </c>
      <c r="M36" s="90"/>
      <c r="N36" s="90"/>
      <c r="O36" s="90">
        <v>13614</v>
      </c>
      <c r="P36" s="90"/>
      <c r="Q36" s="87"/>
      <c r="R36" s="88">
        <v>122.03</v>
      </c>
      <c r="S36" s="88"/>
      <c r="T36" s="89"/>
    </row>
    <row r="37" spans="1:20" ht="14.45" customHeight="1">
      <c r="A37" s="361"/>
      <c r="B37" s="75" t="s">
        <v>823</v>
      </c>
      <c r="C37" s="90">
        <v>18763</v>
      </c>
      <c r="D37" s="90"/>
      <c r="E37" s="90"/>
      <c r="F37" s="91">
        <v>24776</v>
      </c>
      <c r="G37" s="91"/>
      <c r="H37" s="87"/>
      <c r="I37" s="88">
        <v>85.03</v>
      </c>
      <c r="J37" s="88"/>
      <c r="K37" s="88"/>
      <c r="L37" s="90">
        <v>16922</v>
      </c>
      <c r="M37" s="90"/>
      <c r="N37" s="90"/>
      <c r="O37" s="90">
        <v>16591</v>
      </c>
      <c r="P37" s="90"/>
      <c r="Q37" s="87"/>
      <c r="R37" s="88">
        <v>109.48</v>
      </c>
      <c r="S37" s="88"/>
      <c r="T37" s="89"/>
    </row>
    <row r="38" spans="1:20" ht="14.45" customHeight="1">
      <c r="A38" s="361"/>
      <c r="B38" s="75" t="s">
        <v>636</v>
      </c>
      <c r="C38" s="90">
        <v>22557</v>
      </c>
      <c r="D38" s="90"/>
      <c r="E38" s="90"/>
      <c r="F38" s="91">
        <v>31924</v>
      </c>
      <c r="G38" s="91"/>
      <c r="H38" s="87"/>
      <c r="I38" s="88">
        <v>94.05</v>
      </c>
      <c r="J38" s="88"/>
      <c r="K38" s="88"/>
      <c r="L38" s="90">
        <v>19939</v>
      </c>
      <c r="M38" s="90"/>
      <c r="N38" s="90"/>
      <c r="O38" s="90">
        <v>18901</v>
      </c>
      <c r="P38" s="90"/>
      <c r="Q38" s="87"/>
      <c r="R38" s="88">
        <v>136.58000000000001</v>
      </c>
      <c r="S38" s="88"/>
      <c r="T38" s="89"/>
    </row>
    <row r="39" spans="1:20" ht="14.45" customHeight="1">
      <c r="A39" s="361"/>
      <c r="B39" s="75"/>
      <c r="C39" s="90"/>
      <c r="D39" s="90"/>
      <c r="E39" s="90"/>
      <c r="F39" s="91"/>
      <c r="G39" s="91"/>
      <c r="H39" s="87"/>
      <c r="I39" s="88"/>
      <c r="J39" s="88"/>
      <c r="K39" s="88"/>
      <c r="L39" s="90"/>
      <c r="M39" s="90"/>
      <c r="N39" s="90"/>
      <c r="O39" s="90"/>
      <c r="P39" s="90"/>
      <c r="Q39" s="87"/>
      <c r="R39" s="88"/>
      <c r="S39" s="88"/>
      <c r="T39" s="89"/>
    </row>
    <row r="40" spans="1:20" ht="14.45" customHeight="1">
      <c r="A40" s="361">
        <v>2011</v>
      </c>
      <c r="B40" s="75" t="s">
        <v>637</v>
      </c>
      <c r="C40" s="90">
        <v>13965</v>
      </c>
      <c r="D40" s="90"/>
      <c r="E40" s="90"/>
      <c r="F40" s="91">
        <v>17576</v>
      </c>
      <c r="G40" s="91"/>
      <c r="H40" s="87"/>
      <c r="I40" s="88">
        <v>96.34</v>
      </c>
      <c r="J40" s="88"/>
      <c r="K40" s="88"/>
      <c r="L40" s="90">
        <v>12482</v>
      </c>
      <c r="M40" s="90"/>
      <c r="N40" s="90"/>
      <c r="O40" s="90">
        <v>11354</v>
      </c>
      <c r="P40" s="90"/>
      <c r="Q40" s="87"/>
      <c r="R40" s="88">
        <v>129.91999999999999</v>
      </c>
      <c r="S40" s="88"/>
      <c r="T40" s="89"/>
    </row>
    <row r="41" spans="1:20" ht="14.45" customHeight="1">
      <c r="A41" s="361"/>
      <c r="B41" s="75" t="s">
        <v>638</v>
      </c>
      <c r="C41" s="90">
        <v>18227</v>
      </c>
      <c r="D41" s="90"/>
      <c r="E41" s="90"/>
      <c r="F41" s="91">
        <v>22862</v>
      </c>
      <c r="G41" s="91"/>
      <c r="H41" s="87"/>
      <c r="I41" s="88">
        <v>97.97</v>
      </c>
      <c r="J41" s="88"/>
      <c r="K41" s="88"/>
      <c r="L41" s="90">
        <v>16341</v>
      </c>
      <c r="M41" s="90"/>
      <c r="N41" s="90"/>
      <c r="O41" s="90">
        <v>14768</v>
      </c>
      <c r="P41" s="90"/>
      <c r="Q41" s="87"/>
      <c r="R41" s="88">
        <v>132.51</v>
      </c>
      <c r="S41" s="88"/>
      <c r="T41" s="89"/>
    </row>
    <row r="42" spans="1:20" ht="14.45" customHeight="1">
      <c r="A42" s="361"/>
      <c r="B42" s="75" t="s">
        <v>823</v>
      </c>
      <c r="C42" s="90">
        <v>24698</v>
      </c>
      <c r="D42" s="90"/>
      <c r="E42" s="90"/>
      <c r="F42" s="91">
        <v>35212</v>
      </c>
      <c r="G42" s="91"/>
      <c r="H42" s="87"/>
      <c r="I42" s="88">
        <v>90.38</v>
      </c>
      <c r="J42" s="88"/>
      <c r="K42" s="88"/>
      <c r="L42" s="90">
        <v>21561</v>
      </c>
      <c r="M42" s="90"/>
      <c r="N42" s="90"/>
      <c r="O42" s="90">
        <v>20889</v>
      </c>
      <c r="P42" s="90"/>
      <c r="Q42" s="87"/>
      <c r="R42" s="88">
        <v>130.03</v>
      </c>
      <c r="S42" s="88"/>
      <c r="T42" s="89"/>
    </row>
    <row r="43" spans="1:20" ht="14.45" customHeight="1">
      <c r="A43" s="361"/>
      <c r="B43" s="75" t="s">
        <v>636</v>
      </c>
      <c r="C43" s="90">
        <v>17290</v>
      </c>
      <c r="D43" s="90"/>
      <c r="E43" s="90"/>
      <c r="F43" s="91">
        <v>26509</v>
      </c>
      <c r="G43" s="91"/>
      <c r="H43" s="87"/>
      <c r="I43" s="88">
        <v>81.96</v>
      </c>
      <c r="J43" s="88"/>
      <c r="K43" s="88"/>
      <c r="L43" s="90">
        <v>15381</v>
      </c>
      <c r="M43" s="90"/>
      <c r="N43" s="90"/>
      <c r="O43" s="90">
        <v>16994</v>
      </c>
      <c r="P43" s="90"/>
      <c r="Q43" s="87"/>
      <c r="R43" s="88">
        <v>107.85</v>
      </c>
      <c r="S43" s="88"/>
      <c r="T43" s="89"/>
    </row>
    <row r="44" spans="1:20" ht="14.45" customHeight="1">
      <c r="A44" s="361"/>
      <c r="B44" s="75"/>
      <c r="C44" s="90"/>
      <c r="D44" s="90"/>
      <c r="E44" s="90"/>
      <c r="F44" s="91"/>
      <c r="G44" s="91"/>
      <c r="H44" s="87"/>
      <c r="I44" s="88"/>
      <c r="J44" s="88"/>
      <c r="K44" s="88"/>
      <c r="L44" s="90"/>
      <c r="M44" s="90"/>
      <c r="N44" s="90"/>
      <c r="O44" s="90"/>
      <c r="P44" s="90"/>
      <c r="Q44" s="87"/>
      <c r="R44" s="88"/>
      <c r="S44" s="88"/>
      <c r="T44" s="89"/>
    </row>
    <row r="45" spans="1:20" ht="14.45" customHeight="1">
      <c r="A45" s="361">
        <v>2012</v>
      </c>
      <c r="B45" s="75" t="s">
        <v>637</v>
      </c>
      <c r="C45" s="90">
        <v>14778</v>
      </c>
      <c r="D45" s="90"/>
      <c r="E45" s="90"/>
      <c r="F45" s="91">
        <v>20862</v>
      </c>
      <c r="G45" s="91"/>
      <c r="H45" s="87"/>
      <c r="I45" s="88">
        <v>81.64</v>
      </c>
      <c r="J45" s="88"/>
      <c r="K45" s="88"/>
      <c r="L45" s="90">
        <v>13225</v>
      </c>
      <c r="M45" s="90"/>
      <c r="N45" s="90"/>
      <c r="O45" s="90">
        <v>12311</v>
      </c>
      <c r="P45" s="90"/>
      <c r="Q45" s="87"/>
      <c r="R45" s="88">
        <v>116.92</v>
      </c>
      <c r="S45" s="88"/>
      <c r="T45" s="89"/>
    </row>
    <row r="46" spans="1:20" ht="14.45" customHeight="1">
      <c r="A46" s="361"/>
      <c r="B46" s="75" t="s">
        <v>638</v>
      </c>
      <c r="C46" s="90">
        <v>21772</v>
      </c>
      <c r="D46" s="90"/>
      <c r="E46" s="90"/>
      <c r="F46" s="91">
        <v>28956</v>
      </c>
      <c r="G46" s="91"/>
      <c r="H46" s="87"/>
      <c r="I46" s="88">
        <v>89.4</v>
      </c>
      <c r="J46" s="88"/>
      <c r="K46" s="88"/>
      <c r="L46" s="90">
        <v>19291</v>
      </c>
      <c r="M46" s="90"/>
      <c r="N46" s="90"/>
      <c r="O46" s="90">
        <v>17576</v>
      </c>
      <c r="P46" s="90"/>
      <c r="Q46" s="87"/>
      <c r="R46" s="88">
        <v>125.95</v>
      </c>
      <c r="S46" s="88"/>
      <c r="T46" s="89"/>
    </row>
    <row r="47" spans="1:20" ht="14.45" customHeight="1">
      <c r="A47" s="361"/>
      <c r="B47" s="75" t="s">
        <v>823</v>
      </c>
      <c r="C47" s="90">
        <v>21779</v>
      </c>
      <c r="D47" s="90"/>
      <c r="E47" s="90"/>
      <c r="F47" s="91">
        <v>28571</v>
      </c>
      <c r="G47" s="91"/>
      <c r="H47" s="87"/>
      <c r="I47" s="88">
        <v>103.58</v>
      </c>
      <c r="J47" s="88"/>
      <c r="K47" s="88"/>
      <c r="L47" s="90">
        <v>19553</v>
      </c>
      <c r="M47" s="90"/>
      <c r="N47" s="90"/>
      <c r="O47" s="90">
        <v>18529</v>
      </c>
      <c r="P47" s="90"/>
      <c r="Q47" s="87"/>
      <c r="R47" s="88">
        <v>135.77000000000001</v>
      </c>
      <c r="S47" s="88"/>
      <c r="T47" s="89"/>
    </row>
    <row r="48" spans="1:20" ht="14.45" customHeight="1">
      <c r="A48" s="361"/>
      <c r="B48" s="75" t="s">
        <v>636</v>
      </c>
      <c r="C48" s="90">
        <v>26678</v>
      </c>
      <c r="D48" s="90"/>
      <c r="E48" s="90"/>
      <c r="F48" s="91">
        <v>37519</v>
      </c>
      <c r="G48" s="91"/>
      <c r="H48" s="87"/>
      <c r="I48" s="88">
        <v>104.75</v>
      </c>
      <c r="J48" s="88"/>
      <c r="K48" s="88"/>
      <c r="L48" s="90">
        <v>22974</v>
      </c>
      <c r="M48" s="90"/>
      <c r="N48" s="90"/>
      <c r="O48" s="90">
        <v>22841</v>
      </c>
      <c r="P48" s="90"/>
      <c r="Q48" s="87"/>
      <c r="R48" s="88">
        <v>145.74</v>
      </c>
      <c r="S48" s="88"/>
      <c r="T48" s="89"/>
    </row>
    <row r="49" spans="1:20" ht="14.45" customHeight="1">
      <c r="A49" s="361"/>
      <c r="B49" s="75"/>
      <c r="C49" s="90"/>
      <c r="D49" s="90"/>
      <c r="E49" s="90"/>
      <c r="F49" s="91"/>
      <c r="G49" s="91"/>
      <c r="H49" s="87"/>
      <c r="I49" s="88"/>
      <c r="J49" s="88"/>
      <c r="K49" s="88"/>
      <c r="L49" s="90"/>
      <c r="M49" s="90"/>
      <c r="N49" s="90"/>
      <c r="O49" s="90"/>
      <c r="P49" s="90"/>
      <c r="Q49" s="87"/>
      <c r="R49" s="88"/>
      <c r="S49" s="88"/>
      <c r="T49" s="89"/>
    </row>
    <row r="50" spans="1:20" ht="14.45" customHeight="1">
      <c r="A50" s="361">
        <v>2013</v>
      </c>
      <c r="B50" s="75" t="s">
        <v>637</v>
      </c>
      <c r="C50" s="90">
        <v>12399</v>
      </c>
      <c r="D50" s="90"/>
      <c r="E50" s="90"/>
      <c r="F50" s="91">
        <v>17001</v>
      </c>
      <c r="G50" s="91"/>
      <c r="H50" s="87"/>
      <c r="I50" s="88">
        <v>93.76</v>
      </c>
      <c r="J50" s="88"/>
      <c r="K50" s="88"/>
      <c r="L50" s="90">
        <v>11042</v>
      </c>
      <c r="M50" s="90"/>
      <c r="N50" s="90"/>
      <c r="O50" s="90">
        <v>10959</v>
      </c>
      <c r="P50" s="90"/>
      <c r="Q50" s="87"/>
      <c r="R50" s="88">
        <v>122.34</v>
      </c>
      <c r="S50" s="88"/>
      <c r="T50" s="89"/>
    </row>
    <row r="51" spans="1:20" ht="14.45" customHeight="1">
      <c r="A51" s="361"/>
      <c r="B51" s="75" t="s">
        <v>638</v>
      </c>
      <c r="C51" s="90">
        <v>20391</v>
      </c>
      <c r="D51" s="90"/>
      <c r="E51" s="90"/>
      <c r="F51" s="91">
        <v>26681</v>
      </c>
      <c r="G51" s="91"/>
      <c r="H51" s="87"/>
      <c r="I51" s="88">
        <v>106.65</v>
      </c>
      <c r="J51" s="88"/>
      <c r="K51" s="88"/>
      <c r="L51" s="90">
        <v>18224</v>
      </c>
      <c r="M51" s="90"/>
      <c r="N51" s="90"/>
      <c r="O51" s="90">
        <v>17296</v>
      </c>
      <c r="P51" s="90"/>
      <c r="Q51" s="87"/>
      <c r="R51" s="88">
        <v>141.53</v>
      </c>
      <c r="S51" s="88"/>
      <c r="T51" s="89"/>
    </row>
    <row r="52" spans="1:20" ht="14.45" customHeight="1">
      <c r="A52" s="361"/>
      <c r="B52" s="75" t="s">
        <v>823</v>
      </c>
      <c r="C52" s="90">
        <v>24154</v>
      </c>
      <c r="D52" s="90"/>
      <c r="E52" s="90"/>
      <c r="F52" s="91">
        <v>33372</v>
      </c>
      <c r="G52" s="91"/>
      <c r="H52" s="87"/>
      <c r="I52" s="88">
        <v>94.11</v>
      </c>
      <c r="J52" s="88"/>
      <c r="K52" s="88"/>
      <c r="L52" s="90">
        <v>21418</v>
      </c>
      <c r="M52" s="90"/>
      <c r="N52" s="90"/>
      <c r="O52" s="90">
        <v>20183</v>
      </c>
      <c r="P52" s="90"/>
      <c r="Q52" s="87"/>
      <c r="R52" s="88">
        <v>126.56</v>
      </c>
      <c r="S52" s="88"/>
      <c r="T52" s="89"/>
    </row>
    <row r="53" spans="1:20" ht="14.45" customHeight="1">
      <c r="A53" s="361"/>
      <c r="B53" s="75" t="s">
        <v>636</v>
      </c>
      <c r="C53" s="90">
        <v>25000</v>
      </c>
      <c r="D53" s="90"/>
      <c r="E53" s="90"/>
      <c r="F53" s="91">
        <v>36739</v>
      </c>
      <c r="G53" s="91"/>
      <c r="H53" s="87"/>
      <c r="I53" s="88">
        <v>106.48</v>
      </c>
      <c r="J53" s="88"/>
      <c r="K53" s="88"/>
      <c r="L53" s="90">
        <v>21832</v>
      </c>
      <c r="M53" s="90"/>
      <c r="N53" s="90"/>
      <c r="O53" s="90">
        <v>21934</v>
      </c>
      <c r="P53" s="90"/>
      <c r="Q53" s="87"/>
      <c r="R53" s="88">
        <v>145.33000000000001</v>
      </c>
      <c r="S53" s="88"/>
      <c r="T53" s="89"/>
    </row>
    <row r="54" spans="1:20" ht="14.45" customHeight="1">
      <c r="A54" s="361"/>
      <c r="B54" s="75"/>
      <c r="C54" s="90"/>
      <c r="D54" s="90"/>
      <c r="E54" s="90"/>
      <c r="F54" s="91"/>
      <c r="G54" s="91"/>
      <c r="H54" s="87"/>
      <c r="I54" s="88"/>
      <c r="J54" s="88"/>
      <c r="K54" s="88"/>
      <c r="L54" s="90"/>
      <c r="M54" s="90"/>
      <c r="N54" s="90"/>
      <c r="O54" s="90"/>
      <c r="P54" s="90"/>
      <c r="Q54" s="87"/>
      <c r="R54" s="88"/>
      <c r="S54" s="88"/>
      <c r="T54" s="89"/>
    </row>
    <row r="55" spans="1:20" ht="14.45" customHeight="1">
      <c r="A55" s="361">
        <v>2014</v>
      </c>
      <c r="B55" s="75" t="s">
        <v>637</v>
      </c>
      <c r="C55" s="90">
        <v>16000</v>
      </c>
      <c r="D55" s="87"/>
      <c r="E55" s="90"/>
      <c r="F55" s="91">
        <v>21295</v>
      </c>
      <c r="G55" s="87"/>
      <c r="H55" s="87"/>
      <c r="I55" s="88">
        <v>105.88</v>
      </c>
      <c r="J55" s="87"/>
      <c r="K55" s="88"/>
      <c r="L55" s="90">
        <v>14007</v>
      </c>
      <c r="M55" s="87"/>
      <c r="N55" s="90"/>
      <c r="O55" s="90">
        <v>12841</v>
      </c>
      <c r="P55" s="87"/>
      <c r="Q55" s="87"/>
      <c r="R55" s="88">
        <v>145.21</v>
      </c>
      <c r="S55" s="87"/>
      <c r="T55" s="89"/>
    </row>
    <row r="56" spans="1:20" ht="14.45" customHeight="1">
      <c r="A56" s="361"/>
      <c r="B56" s="75" t="s">
        <v>638</v>
      </c>
      <c r="C56" s="90">
        <v>21408</v>
      </c>
      <c r="D56" s="87"/>
      <c r="E56" s="90"/>
      <c r="F56" s="91">
        <v>27657</v>
      </c>
      <c r="G56" s="87"/>
      <c r="H56" s="87"/>
      <c r="I56" s="88">
        <v>104.12</v>
      </c>
      <c r="J56" s="87"/>
      <c r="K56" s="88"/>
      <c r="L56" s="90">
        <v>19055</v>
      </c>
      <c r="M56" s="87"/>
      <c r="N56" s="90"/>
      <c r="O56" s="90">
        <v>18516</v>
      </c>
      <c r="P56" s="87"/>
      <c r="Q56" s="87"/>
      <c r="R56" s="88">
        <v>130.09</v>
      </c>
      <c r="S56" s="87"/>
      <c r="T56" s="89"/>
    </row>
    <row r="57" spans="1:20" ht="14.45" customHeight="1">
      <c r="A57" s="361"/>
      <c r="B57" s="75" t="s">
        <v>823</v>
      </c>
      <c r="C57" s="90">
        <v>21032</v>
      </c>
      <c r="D57" s="87"/>
      <c r="E57" s="90"/>
      <c r="F57" s="91">
        <v>30129</v>
      </c>
      <c r="G57" s="87"/>
      <c r="H57" s="87"/>
      <c r="I57" s="88">
        <v>103.81</v>
      </c>
      <c r="J57" s="87"/>
      <c r="K57" s="88"/>
      <c r="L57" s="90">
        <v>18565</v>
      </c>
      <c r="M57" s="87"/>
      <c r="N57" s="90"/>
      <c r="O57" s="90">
        <v>19737</v>
      </c>
      <c r="P57" s="87"/>
      <c r="Q57" s="87"/>
      <c r="R57" s="88">
        <v>135.26</v>
      </c>
      <c r="S57" s="87"/>
      <c r="T57" s="89"/>
    </row>
    <row r="58" spans="1:20" ht="14.45" customHeight="1">
      <c r="A58" s="361"/>
      <c r="B58" s="75" t="s">
        <v>636</v>
      </c>
      <c r="C58" s="90">
        <v>24907</v>
      </c>
      <c r="D58" s="87"/>
      <c r="E58" s="90"/>
      <c r="F58" s="91">
        <v>37824</v>
      </c>
      <c r="G58" s="87"/>
      <c r="H58" s="87"/>
      <c r="I58" s="88">
        <v>106.72</v>
      </c>
      <c r="J58" s="87"/>
      <c r="K58" s="88"/>
      <c r="L58" s="90">
        <v>22082</v>
      </c>
      <c r="M58" s="87"/>
      <c r="N58" s="90"/>
      <c r="O58" s="90">
        <v>23664</v>
      </c>
      <c r="P58" s="87"/>
      <c r="Q58" s="87"/>
      <c r="R58" s="88">
        <v>139.66999999999999</v>
      </c>
      <c r="S58" s="87"/>
      <c r="T58" s="89"/>
    </row>
    <row r="59" spans="1:20" ht="14.45" customHeight="1">
      <c r="A59" s="361"/>
      <c r="B59" s="75"/>
      <c r="C59" s="90"/>
      <c r="D59" s="90"/>
      <c r="E59" s="90"/>
      <c r="F59" s="91"/>
      <c r="G59" s="90"/>
      <c r="H59" s="87"/>
      <c r="I59" s="88"/>
      <c r="J59" s="90"/>
      <c r="K59" s="88"/>
      <c r="L59" s="90"/>
      <c r="M59" s="90"/>
      <c r="N59" s="90"/>
      <c r="O59" s="90"/>
      <c r="P59" s="90"/>
      <c r="Q59" s="87"/>
      <c r="R59" s="88"/>
      <c r="S59" s="90"/>
      <c r="T59" s="89"/>
    </row>
    <row r="60" spans="1:20" ht="14.45" customHeight="1">
      <c r="A60" s="361">
        <v>2015</v>
      </c>
      <c r="B60" s="75" t="s">
        <v>637</v>
      </c>
      <c r="C60" s="90">
        <v>15139</v>
      </c>
      <c r="D60" s="87"/>
      <c r="E60" s="90"/>
      <c r="F60" s="91">
        <v>20985</v>
      </c>
      <c r="G60" s="87"/>
      <c r="H60" s="87"/>
      <c r="I60" s="88">
        <v>107.45</v>
      </c>
      <c r="J60" s="87"/>
      <c r="K60" s="88"/>
      <c r="L60" s="90">
        <v>13568</v>
      </c>
      <c r="M60" s="87"/>
      <c r="N60" s="90"/>
      <c r="O60" s="90">
        <v>13142</v>
      </c>
      <c r="P60" s="87"/>
      <c r="Q60" s="87"/>
      <c r="R60" s="88">
        <v>144.99</v>
      </c>
      <c r="S60" s="87"/>
      <c r="T60" s="89"/>
    </row>
    <row r="61" spans="1:20" ht="14.45" customHeight="1">
      <c r="A61" s="361"/>
      <c r="B61" s="75" t="s">
        <v>638</v>
      </c>
      <c r="C61" s="90">
        <v>21722</v>
      </c>
      <c r="D61" s="87"/>
      <c r="E61" s="90"/>
      <c r="F61" s="91">
        <v>29230</v>
      </c>
      <c r="G61" s="87"/>
      <c r="H61" s="87"/>
      <c r="I61" s="88">
        <v>99.92</v>
      </c>
      <c r="J61" s="87"/>
      <c r="K61" s="88"/>
      <c r="L61" s="90">
        <v>19479</v>
      </c>
      <c r="M61" s="87"/>
      <c r="N61" s="90"/>
      <c r="O61" s="90">
        <v>18614</v>
      </c>
      <c r="P61" s="87"/>
      <c r="Q61" s="87"/>
      <c r="R61" s="88">
        <v>132.04</v>
      </c>
      <c r="S61" s="87"/>
      <c r="T61" s="89"/>
    </row>
    <row r="62" spans="1:20" ht="14.45" customHeight="1">
      <c r="A62" s="361"/>
      <c r="B62" s="75" t="s">
        <v>823</v>
      </c>
      <c r="C62" s="90">
        <v>24527</v>
      </c>
      <c r="D62" s="87"/>
      <c r="E62" s="90"/>
      <c r="F62" s="91">
        <v>33909</v>
      </c>
      <c r="G62" s="87"/>
      <c r="H62" s="87"/>
      <c r="I62" s="88">
        <v>117.08</v>
      </c>
      <c r="J62" s="87"/>
      <c r="K62" s="88"/>
      <c r="L62" s="90">
        <v>21911</v>
      </c>
      <c r="M62" s="87"/>
      <c r="N62" s="90"/>
      <c r="O62" s="90">
        <v>21898</v>
      </c>
      <c r="P62" s="87"/>
      <c r="Q62" s="87"/>
      <c r="R62" s="88">
        <v>149.52000000000001</v>
      </c>
      <c r="S62" s="87"/>
      <c r="T62" s="89"/>
    </row>
    <row r="63" spans="1:20" ht="14.45" customHeight="1">
      <c r="A63" s="361"/>
      <c r="B63" s="75" t="s">
        <v>636</v>
      </c>
      <c r="C63" s="90">
        <v>25264</v>
      </c>
      <c r="D63" s="87"/>
      <c r="E63" s="90"/>
      <c r="F63" s="91">
        <v>36732</v>
      </c>
      <c r="G63" s="87"/>
      <c r="H63" s="87"/>
      <c r="I63" s="88">
        <v>116.81</v>
      </c>
      <c r="J63" s="87"/>
      <c r="K63" s="88"/>
      <c r="L63" s="90">
        <v>22167</v>
      </c>
      <c r="M63" s="87"/>
      <c r="N63" s="90"/>
      <c r="O63" s="90">
        <v>23271</v>
      </c>
      <c r="P63" s="87"/>
      <c r="Q63" s="87"/>
      <c r="R63" s="88">
        <v>154.44999999999999</v>
      </c>
      <c r="S63" s="87"/>
      <c r="T63" s="89"/>
    </row>
    <row r="64" spans="1:20" ht="14.45" customHeight="1">
      <c r="A64" s="361"/>
      <c r="B64" s="75"/>
      <c r="C64" s="90"/>
      <c r="D64" s="90"/>
      <c r="E64" s="90"/>
      <c r="F64" s="91"/>
      <c r="G64" s="90"/>
      <c r="H64" s="87"/>
      <c r="I64" s="88"/>
      <c r="J64" s="90"/>
      <c r="K64" s="88"/>
      <c r="L64" s="90"/>
      <c r="M64" s="90"/>
      <c r="N64" s="90"/>
      <c r="O64" s="90"/>
      <c r="P64" s="90"/>
      <c r="Q64" s="87"/>
      <c r="R64" s="88"/>
      <c r="S64" s="90"/>
      <c r="T64" s="89"/>
    </row>
    <row r="65" spans="1:20" ht="14.45" customHeight="1">
      <c r="A65" s="361">
        <v>2016</v>
      </c>
      <c r="B65" s="75" t="s">
        <v>637</v>
      </c>
      <c r="C65" s="90">
        <v>17052</v>
      </c>
      <c r="D65" s="87"/>
      <c r="E65" s="90"/>
      <c r="F65" s="91">
        <v>25718</v>
      </c>
      <c r="G65" s="87"/>
      <c r="H65" s="87"/>
      <c r="I65" s="88">
        <v>109.84</v>
      </c>
      <c r="J65" s="87"/>
      <c r="K65" s="88"/>
      <c r="L65" s="90">
        <v>15099</v>
      </c>
      <c r="M65" s="87"/>
      <c r="N65" s="90"/>
      <c r="O65" s="90">
        <v>15794</v>
      </c>
      <c r="P65" s="87"/>
      <c r="Q65" s="87"/>
      <c r="R65" s="88">
        <v>146.74</v>
      </c>
      <c r="S65" s="87"/>
      <c r="T65" s="89"/>
    </row>
    <row r="66" spans="1:20" ht="14.45" customHeight="1">
      <c r="A66" s="361"/>
      <c r="B66" s="75" t="s">
        <v>638</v>
      </c>
      <c r="C66" s="90">
        <v>22858</v>
      </c>
      <c r="D66" s="87"/>
      <c r="E66" s="90"/>
      <c r="F66" s="91">
        <v>30656</v>
      </c>
      <c r="G66" s="87"/>
      <c r="H66" s="87"/>
      <c r="I66" s="88">
        <v>118.29</v>
      </c>
      <c r="J66" s="87"/>
      <c r="K66" s="88"/>
      <c r="L66" s="90">
        <v>20428</v>
      </c>
      <c r="M66" s="87"/>
      <c r="N66" s="90"/>
      <c r="O66" s="90">
        <v>20499</v>
      </c>
      <c r="P66" s="87"/>
      <c r="Q66" s="87"/>
      <c r="R66" s="88">
        <v>146.57</v>
      </c>
      <c r="S66" s="87"/>
      <c r="T66" s="89"/>
    </row>
    <row r="67" spans="1:20" ht="14.45" customHeight="1">
      <c r="A67" s="361"/>
      <c r="B67" s="75" t="s">
        <v>823</v>
      </c>
      <c r="C67" s="90">
        <v>24741</v>
      </c>
      <c r="D67" s="87"/>
      <c r="E67" s="90"/>
      <c r="F67" s="91">
        <v>35473</v>
      </c>
      <c r="G67" s="87"/>
      <c r="H67" s="87"/>
      <c r="I67" s="88">
        <v>117.49</v>
      </c>
      <c r="J67" s="87"/>
      <c r="K67" s="88"/>
      <c r="L67" s="90">
        <v>21970</v>
      </c>
      <c r="M67" s="87"/>
      <c r="N67" s="90"/>
      <c r="O67" s="90">
        <v>22972</v>
      </c>
      <c r="P67" s="87"/>
      <c r="Q67" s="87"/>
      <c r="R67" s="88">
        <v>150.94</v>
      </c>
      <c r="S67" s="87"/>
      <c r="T67" s="89"/>
    </row>
    <row r="68" spans="1:20" ht="14.45" customHeight="1">
      <c r="A68" s="361"/>
      <c r="B68" s="75" t="s">
        <v>636</v>
      </c>
      <c r="C68" s="90">
        <v>27402</v>
      </c>
      <c r="D68" s="87"/>
      <c r="E68" s="90"/>
      <c r="F68" s="91">
        <v>42280</v>
      </c>
      <c r="G68" s="87"/>
      <c r="H68" s="87"/>
      <c r="I68" s="88">
        <v>128.06</v>
      </c>
      <c r="J68" s="87"/>
      <c r="K68" s="88"/>
      <c r="L68" s="90">
        <v>24216</v>
      </c>
      <c r="M68" s="87"/>
      <c r="N68" s="90"/>
      <c r="O68" s="90">
        <v>25233</v>
      </c>
      <c r="P68" s="87"/>
      <c r="Q68" s="87"/>
      <c r="R68" s="88">
        <v>177.24</v>
      </c>
      <c r="S68" s="87"/>
      <c r="T68" s="89"/>
    </row>
    <row r="69" spans="1:20" ht="14.45" customHeight="1">
      <c r="A69" s="361"/>
      <c r="B69" s="75"/>
      <c r="C69" s="90"/>
      <c r="D69" s="90"/>
      <c r="E69" s="90"/>
      <c r="F69" s="91"/>
      <c r="G69" s="91"/>
      <c r="H69" s="87"/>
      <c r="I69" s="88"/>
      <c r="J69" s="88"/>
      <c r="K69" s="88"/>
      <c r="L69" s="90"/>
      <c r="M69" s="90"/>
      <c r="N69" s="90"/>
      <c r="O69" s="90"/>
      <c r="P69" s="90"/>
      <c r="Q69" s="87"/>
      <c r="R69" s="88"/>
      <c r="S69" s="88"/>
      <c r="T69" s="89"/>
    </row>
    <row r="70" spans="1:20" ht="14.45" customHeight="1">
      <c r="A70" s="361">
        <v>2017</v>
      </c>
      <c r="B70" s="75" t="s">
        <v>637</v>
      </c>
      <c r="C70" s="90">
        <v>14803</v>
      </c>
      <c r="D70" s="87"/>
      <c r="E70" s="90"/>
      <c r="F70" s="91">
        <v>19758</v>
      </c>
      <c r="G70" s="87"/>
      <c r="H70" s="87"/>
      <c r="I70" s="88">
        <v>119</v>
      </c>
      <c r="J70" s="87"/>
      <c r="K70" s="88"/>
      <c r="L70" s="90">
        <v>13380</v>
      </c>
      <c r="M70" s="87"/>
      <c r="N70" s="90"/>
      <c r="O70" s="90">
        <v>13637</v>
      </c>
      <c r="P70" s="87"/>
      <c r="Q70" s="87"/>
      <c r="R70" s="88">
        <v>147.38</v>
      </c>
      <c r="S70" s="87"/>
      <c r="T70" s="89"/>
    </row>
    <row r="71" spans="1:20" ht="14.45" customHeight="1">
      <c r="A71" s="361"/>
      <c r="B71" s="75" t="s">
        <v>638</v>
      </c>
      <c r="C71" s="90">
        <v>21430</v>
      </c>
      <c r="D71" s="87"/>
      <c r="E71" s="90"/>
      <c r="F71" s="91">
        <v>30522</v>
      </c>
      <c r="G71" s="87"/>
      <c r="H71" s="87"/>
      <c r="I71" s="88">
        <v>134.21</v>
      </c>
      <c r="J71" s="87"/>
      <c r="K71" s="88"/>
      <c r="L71" s="90">
        <v>19114</v>
      </c>
      <c r="M71" s="87"/>
      <c r="N71" s="90"/>
      <c r="O71" s="90">
        <v>19803</v>
      </c>
      <c r="P71" s="87"/>
      <c r="Q71" s="87"/>
      <c r="R71" s="88">
        <v>177.31</v>
      </c>
      <c r="S71" s="87"/>
      <c r="T71" s="89"/>
    </row>
    <row r="72" spans="1:20" ht="14.45" customHeight="1">
      <c r="A72" s="361"/>
      <c r="B72" s="75" t="s">
        <v>823</v>
      </c>
      <c r="C72" s="90">
        <v>23086</v>
      </c>
      <c r="D72" s="87"/>
      <c r="E72" s="90"/>
      <c r="F72" s="91">
        <v>32885</v>
      </c>
      <c r="G72" s="87"/>
      <c r="H72" s="87"/>
      <c r="I72" s="88">
        <v>128.54</v>
      </c>
      <c r="J72" s="87"/>
      <c r="K72" s="88"/>
      <c r="L72" s="90">
        <v>20490</v>
      </c>
      <c r="M72" s="87"/>
      <c r="N72" s="90"/>
      <c r="O72" s="90">
        <v>20325</v>
      </c>
      <c r="P72" s="87"/>
      <c r="Q72" s="87"/>
      <c r="R72" s="88">
        <v>176.05</v>
      </c>
      <c r="S72" s="87"/>
      <c r="T72" s="89"/>
    </row>
    <row r="73" spans="1:20" s="441" customFormat="1" ht="14.45" customHeight="1">
      <c r="A73" s="442"/>
      <c r="B73" s="75" t="s">
        <v>636</v>
      </c>
      <c r="C73" s="90">
        <v>23440</v>
      </c>
      <c r="D73" s="87"/>
      <c r="E73" s="90"/>
      <c r="F73" s="91">
        <v>36855</v>
      </c>
      <c r="G73" s="87"/>
      <c r="H73" s="87"/>
      <c r="I73" s="88">
        <v>143.76</v>
      </c>
      <c r="J73" s="87"/>
      <c r="K73" s="88"/>
      <c r="L73" s="90">
        <v>20625</v>
      </c>
      <c r="M73" s="87"/>
      <c r="N73" s="90"/>
      <c r="O73" s="90">
        <v>22737</v>
      </c>
      <c r="P73" s="87"/>
      <c r="Q73" s="87"/>
      <c r="R73" s="88">
        <v>194.86</v>
      </c>
      <c r="S73" s="87"/>
      <c r="T73" s="89"/>
    </row>
    <row r="74" spans="1:20" s="468" customFormat="1" ht="14.45" customHeight="1">
      <c r="A74" s="469"/>
      <c r="B74" s="75"/>
      <c r="C74" s="90"/>
      <c r="D74" s="90"/>
      <c r="E74" s="90"/>
      <c r="F74" s="91"/>
      <c r="G74" s="91"/>
      <c r="H74" s="87"/>
      <c r="I74" s="88"/>
      <c r="J74" s="88"/>
      <c r="K74" s="88"/>
      <c r="L74" s="90"/>
      <c r="M74" s="90"/>
      <c r="N74" s="90"/>
      <c r="O74" s="90"/>
      <c r="P74" s="90"/>
      <c r="Q74" s="87"/>
      <c r="R74" s="88"/>
      <c r="S74" s="88"/>
      <c r="T74" s="89"/>
    </row>
    <row r="75" spans="1:20" s="468" customFormat="1" ht="14.45" customHeight="1">
      <c r="A75" s="469">
        <v>2018</v>
      </c>
      <c r="B75" s="75" t="s">
        <v>637</v>
      </c>
      <c r="C75" s="90">
        <v>16783</v>
      </c>
      <c r="D75" s="90"/>
      <c r="E75" s="90"/>
      <c r="F75" s="91">
        <v>23821</v>
      </c>
      <c r="G75" s="91"/>
      <c r="H75" s="87"/>
      <c r="I75" s="88">
        <v>139.82</v>
      </c>
      <c r="J75" s="88"/>
      <c r="K75" s="88"/>
      <c r="L75" s="90">
        <v>14836</v>
      </c>
      <c r="M75" s="90"/>
      <c r="N75" s="90"/>
      <c r="O75" s="90">
        <v>14805</v>
      </c>
      <c r="P75" s="90"/>
      <c r="Q75" s="87"/>
      <c r="R75" s="88">
        <v>184.03</v>
      </c>
      <c r="S75" s="88"/>
      <c r="T75" s="89"/>
    </row>
    <row r="76" spans="1:20" s="514" customFormat="1" ht="14.45" customHeight="1">
      <c r="A76" s="515"/>
      <c r="B76" s="75" t="s">
        <v>638</v>
      </c>
      <c r="C76" s="90">
        <v>20879</v>
      </c>
      <c r="D76" s="90"/>
      <c r="E76" s="90"/>
      <c r="F76" s="91">
        <v>30913</v>
      </c>
      <c r="G76" s="91"/>
      <c r="H76" s="87"/>
      <c r="I76" s="88">
        <v>134.37</v>
      </c>
      <c r="J76" s="88"/>
      <c r="K76" s="88"/>
      <c r="L76" s="90">
        <v>18497</v>
      </c>
      <c r="M76" s="90"/>
      <c r="N76" s="90"/>
      <c r="O76" s="90">
        <v>19215</v>
      </c>
      <c r="P76" s="90"/>
      <c r="Q76" s="87"/>
      <c r="R76" s="88">
        <v>178.72</v>
      </c>
      <c r="S76" s="88"/>
      <c r="T76" s="89"/>
    </row>
    <row r="77" spans="1:20" s="535" customFormat="1" ht="14.45" customHeight="1">
      <c r="A77" s="537"/>
      <c r="B77" s="75" t="s">
        <v>823</v>
      </c>
      <c r="C77" s="90">
        <v>22169</v>
      </c>
      <c r="D77" s="87"/>
      <c r="E77" s="90"/>
      <c r="F77" s="91">
        <v>33721</v>
      </c>
      <c r="G77" s="87"/>
      <c r="H77" s="87"/>
      <c r="I77" s="88">
        <v>130.83000000000001</v>
      </c>
      <c r="J77" s="87"/>
      <c r="K77" s="88"/>
      <c r="L77" s="90">
        <v>19774</v>
      </c>
      <c r="M77" s="87"/>
      <c r="N77" s="90"/>
      <c r="O77" s="90">
        <v>20217</v>
      </c>
      <c r="P77" s="87"/>
      <c r="Q77" s="87"/>
      <c r="R77" s="88">
        <v>178.87</v>
      </c>
      <c r="S77" s="88"/>
      <c r="T77" s="89"/>
    </row>
    <row r="78" spans="1:20" s="631" customFormat="1" ht="14.45" customHeight="1">
      <c r="A78" s="630"/>
      <c r="B78" s="75" t="s">
        <v>636</v>
      </c>
      <c r="C78" s="90">
        <v>22498</v>
      </c>
      <c r="D78" s="87"/>
      <c r="E78" s="90"/>
      <c r="F78" s="91">
        <v>38461</v>
      </c>
      <c r="G78" s="87"/>
      <c r="H78" s="87"/>
      <c r="I78" s="88">
        <v>147.72999999999999</v>
      </c>
      <c r="J78" s="87"/>
      <c r="K78" s="88"/>
      <c r="L78" s="90">
        <v>19834</v>
      </c>
      <c r="M78" s="87"/>
      <c r="N78" s="90"/>
      <c r="O78" s="90">
        <v>21290</v>
      </c>
      <c r="P78" s="87"/>
      <c r="Q78" s="87"/>
      <c r="R78" s="88">
        <v>211.82</v>
      </c>
      <c r="S78" s="88"/>
      <c r="T78" s="89"/>
    </row>
    <row r="79" spans="1:20" s="693" customFormat="1" ht="14.45" customHeight="1">
      <c r="A79" s="692"/>
      <c r="B79" s="75"/>
      <c r="C79" s="90"/>
      <c r="D79" s="87"/>
      <c r="E79" s="90"/>
      <c r="F79" s="91"/>
      <c r="G79" s="87"/>
      <c r="H79" s="87"/>
      <c r="I79" s="88"/>
      <c r="J79" s="87"/>
      <c r="K79" s="88"/>
      <c r="L79" s="90"/>
      <c r="M79" s="87"/>
      <c r="N79" s="90"/>
      <c r="O79" s="90"/>
      <c r="P79" s="87"/>
      <c r="Q79" s="87"/>
      <c r="R79" s="88"/>
      <c r="S79" s="88"/>
      <c r="T79" s="89"/>
    </row>
    <row r="80" spans="1:20" s="693" customFormat="1" ht="14.45" customHeight="1">
      <c r="A80" s="692">
        <v>2019</v>
      </c>
      <c r="B80" s="75" t="s">
        <v>637</v>
      </c>
      <c r="C80" s="90">
        <v>14883</v>
      </c>
      <c r="D80" s="90"/>
      <c r="E80" s="90"/>
      <c r="F80" s="91">
        <v>21789</v>
      </c>
      <c r="G80" s="91"/>
      <c r="H80" s="87"/>
      <c r="I80" s="88">
        <v>119.99</v>
      </c>
      <c r="J80" s="88"/>
      <c r="K80" s="88"/>
      <c r="L80" s="90">
        <v>13178</v>
      </c>
      <c r="M80" s="90"/>
      <c r="N80" s="90"/>
      <c r="O80" s="90">
        <v>13312</v>
      </c>
      <c r="P80" s="90"/>
      <c r="Q80" s="87"/>
      <c r="R80" s="88">
        <v>166.71</v>
      </c>
      <c r="S80" s="88"/>
      <c r="T80" s="89"/>
    </row>
    <row r="81" spans="1:20" ht="14.45" customHeight="1">
      <c r="A81" s="377"/>
      <c r="B81" s="70"/>
      <c r="C81" s="90"/>
      <c r="D81" s="90"/>
      <c r="E81" s="90"/>
      <c r="F81" s="90"/>
      <c r="G81" s="90"/>
      <c r="H81" s="90"/>
      <c r="I81" s="88"/>
      <c r="J81" s="90"/>
      <c r="K81" s="90"/>
      <c r="L81" s="90"/>
      <c r="M81" s="90"/>
      <c r="N81" s="90"/>
      <c r="O81" s="90"/>
      <c r="P81" s="90"/>
      <c r="Q81" s="90"/>
      <c r="R81" s="88"/>
      <c r="S81" s="92"/>
      <c r="T81" s="89"/>
    </row>
    <row r="82" spans="1:20" ht="15.95" customHeight="1">
      <c r="A82" s="339" t="s">
        <v>1420</v>
      </c>
      <c r="C82" s="90"/>
      <c r="D82" s="90"/>
      <c r="E82" s="89"/>
      <c r="F82" s="90"/>
      <c r="G82" s="89"/>
      <c r="H82" s="89"/>
      <c r="I82" s="93"/>
      <c r="J82" s="93"/>
      <c r="K82" s="89"/>
      <c r="L82" s="90"/>
      <c r="M82" s="90"/>
      <c r="N82" s="89"/>
      <c r="O82" s="90"/>
      <c r="P82" s="89"/>
      <c r="Q82" s="89"/>
      <c r="R82" s="92"/>
      <c r="S82" s="92"/>
      <c r="T82" s="89"/>
    </row>
    <row r="83" spans="1:20" ht="15.95" customHeight="1">
      <c r="A83" s="340" t="s">
        <v>1223</v>
      </c>
      <c r="C83" s="90"/>
      <c r="D83" s="90"/>
      <c r="E83" s="89"/>
      <c r="F83" s="90"/>
      <c r="G83" s="89"/>
      <c r="H83" s="89"/>
      <c r="I83" s="93"/>
      <c r="J83" s="93"/>
      <c r="K83" s="89"/>
      <c r="L83" s="90"/>
      <c r="M83" s="90"/>
      <c r="N83" s="89"/>
      <c r="O83" s="90"/>
      <c r="P83" s="89"/>
      <c r="Q83" s="89"/>
      <c r="R83" s="92"/>
      <c r="S83" s="92"/>
      <c r="T83" s="89"/>
    </row>
    <row r="84" spans="1:20" ht="15.95" customHeight="1">
      <c r="A84" s="340" t="s">
        <v>1419</v>
      </c>
      <c r="C84" s="90"/>
      <c r="D84" s="90"/>
      <c r="E84" s="89"/>
      <c r="F84" s="90"/>
      <c r="G84" s="89"/>
      <c r="H84" s="89"/>
      <c r="I84" s="93"/>
      <c r="J84" s="93"/>
      <c r="K84" s="89"/>
      <c r="L84" s="90"/>
      <c r="M84" s="90"/>
      <c r="N84" s="89"/>
      <c r="O84" s="90"/>
      <c r="P84" s="89"/>
      <c r="Q84" s="89"/>
      <c r="R84" s="92"/>
      <c r="S84" s="92"/>
      <c r="T84" s="89"/>
    </row>
    <row r="85" spans="1:20" ht="24.95" customHeight="1">
      <c r="A85" s="340" t="s">
        <v>1745</v>
      </c>
      <c r="B85" s="340"/>
      <c r="C85" s="340"/>
      <c r="D85" s="340"/>
      <c r="E85" s="340"/>
      <c r="G85" s="361"/>
      <c r="H85" s="361"/>
      <c r="I85" s="361"/>
      <c r="J85" s="361"/>
      <c r="K85" s="361"/>
      <c r="L85" s="361"/>
      <c r="M85" s="361"/>
      <c r="N85" s="361"/>
      <c r="O85" s="361"/>
      <c r="P85" s="361"/>
      <c r="Q85" s="361"/>
      <c r="R85" s="1408"/>
      <c r="S85" s="1408"/>
      <c r="T85" s="1408"/>
    </row>
    <row r="86" spans="1:20" ht="15" customHeight="1"/>
    <row r="88"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5:T85"/>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9" customWidth="1"/>
    <col min="2" max="2" width="11.7109375" style="339" customWidth="1"/>
    <col min="3" max="3" width="12.28515625" style="339" customWidth="1"/>
    <col min="4" max="4" width="1.7109375" style="339" customWidth="1"/>
    <col min="5" max="5" width="10.7109375" style="339" customWidth="1"/>
    <col min="6" max="6" width="1.7109375" style="339" customWidth="1"/>
    <col min="7" max="7" width="10.7109375" style="339" customWidth="1"/>
    <col min="8" max="8" width="1.85546875" style="339" customWidth="1"/>
    <col min="9" max="9" width="12.5703125" style="339" customWidth="1"/>
    <col min="10" max="10" width="1.85546875" style="339" customWidth="1"/>
    <col min="11" max="11" width="12.5703125" style="339" customWidth="1"/>
    <col min="12" max="12" width="1.85546875" style="339" customWidth="1"/>
    <col min="13" max="13" width="10.7109375" style="339" customWidth="1"/>
    <col min="14" max="14" width="1.7109375" style="339" customWidth="1"/>
    <col min="15" max="15" width="12.28515625" style="339" customWidth="1"/>
    <col min="16" max="16" width="1.7109375" style="339" customWidth="1"/>
    <col min="17" max="17" width="10.7109375" style="339" customWidth="1"/>
    <col min="18" max="18" width="1.7109375" style="339" customWidth="1"/>
    <col min="19" max="19" width="10.7109375" style="339" customWidth="1"/>
    <col min="20" max="20" width="1.85546875" style="339" customWidth="1"/>
    <col min="21" max="256" width="12.5703125" style="339"/>
    <col min="257" max="257" width="5.7109375" style="339" customWidth="1"/>
    <col min="258" max="258" width="11.7109375" style="339" customWidth="1"/>
    <col min="259" max="259" width="12.28515625" style="339" customWidth="1"/>
    <col min="260" max="260" width="1.7109375" style="339" customWidth="1"/>
    <col min="261" max="261" width="10.7109375" style="339" customWidth="1"/>
    <col min="262" max="262" width="1.7109375" style="339" customWidth="1"/>
    <col min="263" max="263" width="10.7109375" style="339" customWidth="1"/>
    <col min="264" max="264" width="1.85546875" style="339" customWidth="1"/>
    <col min="265" max="265" width="12.5703125" style="339" customWidth="1"/>
    <col min="266" max="266" width="1.85546875" style="339" customWidth="1"/>
    <col min="267" max="267" width="12.5703125" style="339" customWidth="1"/>
    <col min="268" max="268" width="1.85546875" style="339" customWidth="1"/>
    <col min="269" max="269" width="10.7109375" style="339" customWidth="1"/>
    <col min="270" max="270" width="1.7109375" style="339" customWidth="1"/>
    <col min="271" max="271" width="12.28515625" style="339" customWidth="1"/>
    <col min="272" max="272" width="1.7109375" style="339" customWidth="1"/>
    <col min="273" max="273" width="10.7109375" style="339" customWidth="1"/>
    <col min="274" max="274" width="1.7109375" style="339" customWidth="1"/>
    <col min="275" max="275" width="10.7109375" style="339" customWidth="1"/>
    <col min="276" max="276" width="1.85546875" style="339" customWidth="1"/>
    <col min="277" max="512" width="12.5703125" style="339"/>
    <col min="513" max="513" width="5.7109375" style="339" customWidth="1"/>
    <col min="514" max="514" width="11.7109375" style="339" customWidth="1"/>
    <col min="515" max="515" width="12.28515625" style="339" customWidth="1"/>
    <col min="516" max="516" width="1.7109375" style="339" customWidth="1"/>
    <col min="517" max="517" width="10.7109375" style="339" customWidth="1"/>
    <col min="518" max="518" width="1.7109375" style="339" customWidth="1"/>
    <col min="519" max="519" width="10.7109375" style="339" customWidth="1"/>
    <col min="520" max="520" width="1.85546875" style="339" customWidth="1"/>
    <col min="521" max="521" width="12.5703125" style="339" customWidth="1"/>
    <col min="522" max="522" width="1.85546875" style="339" customWidth="1"/>
    <col min="523" max="523" width="12.5703125" style="339" customWidth="1"/>
    <col min="524" max="524" width="1.85546875" style="339" customWidth="1"/>
    <col min="525" max="525" width="10.7109375" style="339" customWidth="1"/>
    <col min="526" max="526" width="1.7109375" style="339" customWidth="1"/>
    <col min="527" max="527" width="12.28515625" style="339" customWidth="1"/>
    <col min="528" max="528" width="1.7109375" style="339" customWidth="1"/>
    <col min="529" max="529" width="10.7109375" style="339" customWidth="1"/>
    <col min="530" max="530" width="1.7109375" style="339" customWidth="1"/>
    <col min="531" max="531" width="10.7109375" style="339" customWidth="1"/>
    <col min="532" max="532" width="1.85546875" style="339" customWidth="1"/>
    <col min="533" max="768" width="12.5703125" style="339"/>
    <col min="769" max="769" width="5.7109375" style="339" customWidth="1"/>
    <col min="770" max="770" width="11.7109375" style="339" customWidth="1"/>
    <col min="771" max="771" width="12.28515625" style="339" customWidth="1"/>
    <col min="772" max="772" width="1.7109375" style="339" customWidth="1"/>
    <col min="773" max="773" width="10.7109375" style="339" customWidth="1"/>
    <col min="774" max="774" width="1.7109375" style="339" customWidth="1"/>
    <col min="775" max="775" width="10.7109375" style="339" customWidth="1"/>
    <col min="776" max="776" width="1.85546875" style="339" customWidth="1"/>
    <col min="777" max="777" width="12.5703125" style="339" customWidth="1"/>
    <col min="778" max="778" width="1.85546875" style="339" customWidth="1"/>
    <col min="779" max="779" width="12.5703125" style="339" customWidth="1"/>
    <col min="780" max="780" width="1.85546875" style="339" customWidth="1"/>
    <col min="781" max="781" width="10.7109375" style="339" customWidth="1"/>
    <col min="782" max="782" width="1.7109375" style="339" customWidth="1"/>
    <col min="783" max="783" width="12.28515625" style="339" customWidth="1"/>
    <col min="784" max="784" width="1.7109375" style="339" customWidth="1"/>
    <col min="785" max="785" width="10.7109375" style="339" customWidth="1"/>
    <col min="786" max="786" width="1.7109375" style="339" customWidth="1"/>
    <col min="787" max="787" width="10.7109375" style="339" customWidth="1"/>
    <col min="788" max="788" width="1.85546875" style="339" customWidth="1"/>
    <col min="789" max="1024" width="12.5703125" style="339"/>
    <col min="1025" max="1025" width="5.7109375" style="339" customWidth="1"/>
    <col min="1026" max="1026" width="11.7109375" style="339" customWidth="1"/>
    <col min="1027" max="1027" width="12.28515625" style="339" customWidth="1"/>
    <col min="1028" max="1028" width="1.7109375" style="339" customWidth="1"/>
    <col min="1029" max="1029" width="10.7109375" style="339" customWidth="1"/>
    <col min="1030" max="1030" width="1.7109375" style="339" customWidth="1"/>
    <col min="1031" max="1031" width="10.7109375" style="339" customWidth="1"/>
    <col min="1032" max="1032" width="1.85546875" style="339" customWidth="1"/>
    <col min="1033" max="1033" width="12.5703125" style="339" customWidth="1"/>
    <col min="1034" max="1034" width="1.85546875" style="339" customWidth="1"/>
    <col min="1035" max="1035" width="12.5703125" style="339" customWidth="1"/>
    <col min="1036" max="1036" width="1.85546875" style="339" customWidth="1"/>
    <col min="1037" max="1037" width="10.7109375" style="339" customWidth="1"/>
    <col min="1038" max="1038" width="1.7109375" style="339" customWidth="1"/>
    <col min="1039" max="1039" width="12.28515625" style="339" customWidth="1"/>
    <col min="1040" max="1040" width="1.7109375" style="339" customWidth="1"/>
    <col min="1041" max="1041" width="10.7109375" style="339" customWidth="1"/>
    <col min="1042" max="1042" width="1.7109375" style="339" customWidth="1"/>
    <col min="1043" max="1043" width="10.7109375" style="339" customWidth="1"/>
    <col min="1044" max="1044" width="1.85546875" style="339" customWidth="1"/>
    <col min="1045" max="1280" width="12.5703125" style="339"/>
    <col min="1281" max="1281" width="5.7109375" style="339" customWidth="1"/>
    <col min="1282" max="1282" width="11.7109375" style="339" customWidth="1"/>
    <col min="1283" max="1283" width="12.28515625" style="339" customWidth="1"/>
    <col min="1284" max="1284" width="1.7109375" style="339" customWidth="1"/>
    <col min="1285" max="1285" width="10.7109375" style="339" customWidth="1"/>
    <col min="1286" max="1286" width="1.7109375" style="339" customWidth="1"/>
    <col min="1287" max="1287" width="10.7109375" style="339" customWidth="1"/>
    <col min="1288" max="1288" width="1.85546875" style="339" customWidth="1"/>
    <col min="1289" max="1289" width="12.5703125" style="339" customWidth="1"/>
    <col min="1290" max="1290" width="1.85546875" style="339" customWidth="1"/>
    <col min="1291" max="1291" width="12.5703125" style="339" customWidth="1"/>
    <col min="1292" max="1292" width="1.85546875" style="339" customWidth="1"/>
    <col min="1293" max="1293" width="10.7109375" style="339" customWidth="1"/>
    <col min="1294" max="1294" width="1.7109375" style="339" customWidth="1"/>
    <col min="1295" max="1295" width="12.28515625" style="339" customWidth="1"/>
    <col min="1296" max="1296" width="1.7109375" style="339" customWidth="1"/>
    <col min="1297" max="1297" width="10.7109375" style="339" customWidth="1"/>
    <col min="1298" max="1298" width="1.7109375" style="339" customWidth="1"/>
    <col min="1299" max="1299" width="10.7109375" style="339" customWidth="1"/>
    <col min="1300" max="1300" width="1.85546875" style="339" customWidth="1"/>
    <col min="1301" max="1536" width="12.5703125" style="339"/>
    <col min="1537" max="1537" width="5.7109375" style="339" customWidth="1"/>
    <col min="1538" max="1538" width="11.7109375" style="339" customWidth="1"/>
    <col min="1539" max="1539" width="12.28515625" style="339" customWidth="1"/>
    <col min="1540" max="1540" width="1.7109375" style="339" customWidth="1"/>
    <col min="1541" max="1541" width="10.7109375" style="339" customWidth="1"/>
    <col min="1542" max="1542" width="1.7109375" style="339" customWidth="1"/>
    <col min="1543" max="1543" width="10.7109375" style="339" customWidth="1"/>
    <col min="1544" max="1544" width="1.85546875" style="339" customWidth="1"/>
    <col min="1545" max="1545" width="12.5703125" style="339" customWidth="1"/>
    <col min="1546" max="1546" width="1.85546875" style="339" customWidth="1"/>
    <col min="1547" max="1547" width="12.5703125" style="339" customWidth="1"/>
    <col min="1548" max="1548" width="1.85546875" style="339" customWidth="1"/>
    <col min="1549" max="1549" width="10.7109375" style="339" customWidth="1"/>
    <col min="1550" max="1550" width="1.7109375" style="339" customWidth="1"/>
    <col min="1551" max="1551" width="12.28515625" style="339" customWidth="1"/>
    <col min="1552" max="1552" width="1.7109375" style="339" customWidth="1"/>
    <col min="1553" max="1553" width="10.7109375" style="339" customWidth="1"/>
    <col min="1554" max="1554" width="1.7109375" style="339" customWidth="1"/>
    <col min="1555" max="1555" width="10.7109375" style="339" customWidth="1"/>
    <col min="1556" max="1556" width="1.85546875" style="339" customWidth="1"/>
    <col min="1557" max="1792" width="12.5703125" style="339"/>
    <col min="1793" max="1793" width="5.7109375" style="339" customWidth="1"/>
    <col min="1794" max="1794" width="11.7109375" style="339" customWidth="1"/>
    <col min="1795" max="1795" width="12.28515625" style="339" customWidth="1"/>
    <col min="1796" max="1796" width="1.7109375" style="339" customWidth="1"/>
    <col min="1797" max="1797" width="10.7109375" style="339" customWidth="1"/>
    <col min="1798" max="1798" width="1.7109375" style="339" customWidth="1"/>
    <col min="1799" max="1799" width="10.7109375" style="339" customWidth="1"/>
    <col min="1800" max="1800" width="1.85546875" style="339" customWidth="1"/>
    <col min="1801" max="1801" width="12.5703125" style="339" customWidth="1"/>
    <col min="1802" max="1802" width="1.85546875" style="339" customWidth="1"/>
    <col min="1803" max="1803" width="12.5703125" style="339" customWidth="1"/>
    <col min="1804" max="1804" width="1.85546875" style="339" customWidth="1"/>
    <col min="1805" max="1805" width="10.7109375" style="339" customWidth="1"/>
    <col min="1806" max="1806" width="1.7109375" style="339" customWidth="1"/>
    <col min="1807" max="1807" width="12.28515625" style="339" customWidth="1"/>
    <col min="1808" max="1808" width="1.7109375" style="339" customWidth="1"/>
    <col min="1809" max="1809" width="10.7109375" style="339" customWidth="1"/>
    <col min="1810" max="1810" width="1.7109375" style="339" customWidth="1"/>
    <col min="1811" max="1811" width="10.7109375" style="339" customWidth="1"/>
    <col min="1812" max="1812" width="1.85546875" style="339" customWidth="1"/>
    <col min="1813" max="2048" width="12.5703125" style="339"/>
    <col min="2049" max="2049" width="5.7109375" style="339" customWidth="1"/>
    <col min="2050" max="2050" width="11.7109375" style="339" customWidth="1"/>
    <col min="2051" max="2051" width="12.28515625" style="339" customWidth="1"/>
    <col min="2052" max="2052" width="1.7109375" style="339" customWidth="1"/>
    <col min="2053" max="2053" width="10.7109375" style="339" customWidth="1"/>
    <col min="2054" max="2054" width="1.7109375" style="339" customWidth="1"/>
    <col min="2055" max="2055" width="10.7109375" style="339" customWidth="1"/>
    <col min="2056" max="2056" width="1.85546875" style="339" customWidth="1"/>
    <col min="2057" max="2057" width="12.5703125" style="339" customWidth="1"/>
    <col min="2058" max="2058" width="1.85546875" style="339" customWidth="1"/>
    <col min="2059" max="2059" width="12.5703125" style="339" customWidth="1"/>
    <col min="2060" max="2060" width="1.85546875" style="339" customWidth="1"/>
    <col min="2061" max="2061" width="10.7109375" style="339" customWidth="1"/>
    <col min="2062" max="2062" width="1.7109375" style="339" customWidth="1"/>
    <col min="2063" max="2063" width="12.28515625" style="339" customWidth="1"/>
    <col min="2064" max="2064" width="1.7109375" style="339" customWidth="1"/>
    <col min="2065" max="2065" width="10.7109375" style="339" customWidth="1"/>
    <col min="2066" max="2066" width="1.7109375" style="339" customWidth="1"/>
    <col min="2067" max="2067" width="10.7109375" style="339" customWidth="1"/>
    <col min="2068" max="2068" width="1.85546875" style="339" customWidth="1"/>
    <col min="2069" max="2304" width="12.5703125" style="339"/>
    <col min="2305" max="2305" width="5.7109375" style="339" customWidth="1"/>
    <col min="2306" max="2306" width="11.7109375" style="339" customWidth="1"/>
    <col min="2307" max="2307" width="12.28515625" style="339" customWidth="1"/>
    <col min="2308" max="2308" width="1.7109375" style="339" customWidth="1"/>
    <col min="2309" max="2309" width="10.7109375" style="339" customWidth="1"/>
    <col min="2310" max="2310" width="1.7109375" style="339" customWidth="1"/>
    <col min="2311" max="2311" width="10.7109375" style="339" customWidth="1"/>
    <col min="2312" max="2312" width="1.85546875" style="339" customWidth="1"/>
    <col min="2313" max="2313" width="12.5703125" style="339" customWidth="1"/>
    <col min="2314" max="2314" width="1.85546875" style="339" customWidth="1"/>
    <col min="2315" max="2315" width="12.5703125" style="339" customWidth="1"/>
    <col min="2316" max="2316" width="1.85546875" style="339" customWidth="1"/>
    <col min="2317" max="2317" width="10.7109375" style="339" customWidth="1"/>
    <col min="2318" max="2318" width="1.7109375" style="339" customWidth="1"/>
    <col min="2319" max="2319" width="12.28515625" style="339" customWidth="1"/>
    <col min="2320" max="2320" width="1.7109375" style="339" customWidth="1"/>
    <col min="2321" max="2321" width="10.7109375" style="339" customWidth="1"/>
    <col min="2322" max="2322" width="1.7109375" style="339" customWidth="1"/>
    <col min="2323" max="2323" width="10.7109375" style="339" customWidth="1"/>
    <col min="2324" max="2324" width="1.85546875" style="339" customWidth="1"/>
    <col min="2325" max="2560" width="12.5703125" style="339"/>
    <col min="2561" max="2561" width="5.7109375" style="339" customWidth="1"/>
    <col min="2562" max="2562" width="11.7109375" style="339" customWidth="1"/>
    <col min="2563" max="2563" width="12.28515625" style="339" customWidth="1"/>
    <col min="2564" max="2564" width="1.7109375" style="339" customWidth="1"/>
    <col min="2565" max="2565" width="10.7109375" style="339" customWidth="1"/>
    <col min="2566" max="2566" width="1.7109375" style="339" customWidth="1"/>
    <col min="2567" max="2567" width="10.7109375" style="339" customWidth="1"/>
    <col min="2568" max="2568" width="1.85546875" style="339" customWidth="1"/>
    <col min="2569" max="2569" width="12.5703125" style="339" customWidth="1"/>
    <col min="2570" max="2570" width="1.85546875" style="339" customWidth="1"/>
    <col min="2571" max="2571" width="12.5703125" style="339" customWidth="1"/>
    <col min="2572" max="2572" width="1.85546875" style="339" customWidth="1"/>
    <col min="2573" max="2573" width="10.7109375" style="339" customWidth="1"/>
    <col min="2574" max="2574" width="1.7109375" style="339" customWidth="1"/>
    <col min="2575" max="2575" width="12.28515625" style="339" customWidth="1"/>
    <col min="2576" max="2576" width="1.7109375" style="339" customWidth="1"/>
    <col min="2577" max="2577" width="10.7109375" style="339" customWidth="1"/>
    <col min="2578" max="2578" width="1.7109375" style="339" customWidth="1"/>
    <col min="2579" max="2579" width="10.7109375" style="339" customWidth="1"/>
    <col min="2580" max="2580" width="1.85546875" style="339" customWidth="1"/>
    <col min="2581" max="2816" width="12.5703125" style="339"/>
    <col min="2817" max="2817" width="5.7109375" style="339" customWidth="1"/>
    <col min="2818" max="2818" width="11.7109375" style="339" customWidth="1"/>
    <col min="2819" max="2819" width="12.28515625" style="339" customWidth="1"/>
    <col min="2820" max="2820" width="1.7109375" style="339" customWidth="1"/>
    <col min="2821" max="2821" width="10.7109375" style="339" customWidth="1"/>
    <col min="2822" max="2822" width="1.7109375" style="339" customWidth="1"/>
    <col min="2823" max="2823" width="10.7109375" style="339" customWidth="1"/>
    <col min="2824" max="2824" width="1.85546875" style="339" customWidth="1"/>
    <col min="2825" max="2825" width="12.5703125" style="339" customWidth="1"/>
    <col min="2826" max="2826" width="1.85546875" style="339" customWidth="1"/>
    <col min="2827" max="2827" width="12.5703125" style="339" customWidth="1"/>
    <col min="2828" max="2828" width="1.85546875" style="339" customWidth="1"/>
    <col min="2829" max="2829" width="10.7109375" style="339" customWidth="1"/>
    <col min="2830" max="2830" width="1.7109375" style="339" customWidth="1"/>
    <col min="2831" max="2831" width="12.28515625" style="339" customWidth="1"/>
    <col min="2832" max="2832" width="1.7109375" style="339" customWidth="1"/>
    <col min="2833" max="2833" width="10.7109375" style="339" customWidth="1"/>
    <col min="2834" max="2834" width="1.7109375" style="339" customWidth="1"/>
    <col min="2835" max="2835" width="10.7109375" style="339" customWidth="1"/>
    <col min="2836" max="2836" width="1.85546875" style="339" customWidth="1"/>
    <col min="2837" max="3072" width="12.5703125" style="339"/>
    <col min="3073" max="3073" width="5.7109375" style="339" customWidth="1"/>
    <col min="3074" max="3074" width="11.7109375" style="339" customWidth="1"/>
    <col min="3075" max="3075" width="12.28515625" style="339" customWidth="1"/>
    <col min="3076" max="3076" width="1.7109375" style="339" customWidth="1"/>
    <col min="3077" max="3077" width="10.7109375" style="339" customWidth="1"/>
    <col min="3078" max="3078" width="1.7109375" style="339" customWidth="1"/>
    <col min="3079" max="3079" width="10.7109375" style="339" customWidth="1"/>
    <col min="3080" max="3080" width="1.85546875" style="339" customWidth="1"/>
    <col min="3081" max="3081" width="12.5703125" style="339" customWidth="1"/>
    <col min="3082" max="3082" width="1.85546875" style="339" customWidth="1"/>
    <col min="3083" max="3083" width="12.5703125" style="339" customWidth="1"/>
    <col min="3084" max="3084" width="1.85546875" style="339" customWidth="1"/>
    <col min="3085" max="3085" width="10.7109375" style="339" customWidth="1"/>
    <col min="3086" max="3086" width="1.7109375" style="339" customWidth="1"/>
    <col min="3087" max="3087" width="12.28515625" style="339" customWidth="1"/>
    <col min="3088" max="3088" width="1.7109375" style="339" customWidth="1"/>
    <col min="3089" max="3089" width="10.7109375" style="339" customWidth="1"/>
    <col min="3090" max="3090" width="1.7109375" style="339" customWidth="1"/>
    <col min="3091" max="3091" width="10.7109375" style="339" customWidth="1"/>
    <col min="3092" max="3092" width="1.85546875" style="339" customWidth="1"/>
    <col min="3093" max="3328" width="12.5703125" style="339"/>
    <col min="3329" max="3329" width="5.7109375" style="339" customWidth="1"/>
    <col min="3330" max="3330" width="11.7109375" style="339" customWidth="1"/>
    <col min="3331" max="3331" width="12.28515625" style="339" customWidth="1"/>
    <col min="3332" max="3332" width="1.7109375" style="339" customWidth="1"/>
    <col min="3333" max="3333" width="10.7109375" style="339" customWidth="1"/>
    <col min="3334" max="3334" width="1.7109375" style="339" customWidth="1"/>
    <col min="3335" max="3335" width="10.7109375" style="339" customWidth="1"/>
    <col min="3336" max="3336" width="1.85546875" style="339" customWidth="1"/>
    <col min="3337" max="3337" width="12.5703125" style="339" customWidth="1"/>
    <col min="3338" max="3338" width="1.85546875" style="339" customWidth="1"/>
    <col min="3339" max="3339" width="12.5703125" style="339" customWidth="1"/>
    <col min="3340" max="3340" width="1.85546875" style="339" customWidth="1"/>
    <col min="3341" max="3341" width="10.7109375" style="339" customWidth="1"/>
    <col min="3342" max="3342" width="1.7109375" style="339" customWidth="1"/>
    <col min="3343" max="3343" width="12.28515625" style="339" customWidth="1"/>
    <col min="3344" max="3344" width="1.7109375" style="339" customWidth="1"/>
    <col min="3345" max="3345" width="10.7109375" style="339" customWidth="1"/>
    <col min="3346" max="3346" width="1.7109375" style="339" customWidth="1"/>
    <col min="3347" max="3347" width="10.7109375" style="339" customWidth="1"/>
    <col min="3348" max="3348" width="1.85546875" style="339" customWidth="1"/>
    <col min="3349" max="3584" width="12.5703125" style="339"/>
    <col min="3585" max="3585" width="5.7109375" style="339" customWidth="1"/>
    <col min="3586" max="3586" width="11.7109375" style="339" customWidth="1"/>
    <col min="3587" max="3587" width="12.28515625" style="339" customWidth="1"/>
    <col min="3588" max="3588" width="1.7109375" style="339" customWidth="1"/>
    <col min="3589" max="3589" width="10.7109375" style="339" customWidth="1"/>
    <col min="3590" max="3590" width="1.7109375" style="339" customWidth="1"/>
    <col min="3591" max="3591" width="10.7109375" style="339" customWidth="1"/>
    <col min="3592" max="3592" width="1.85546875" style="339" customWidth="1"/>
    <col min="3593" max="3593" width="12.5703125" style="339" customWidth="1"/>
    <col min="3594" max="3594" width="1.85546875" style="339" customWidth="1"/>
    <col min="3595" max="3595" width="12.5703125" style="339" customWidth="1"/>
    <col min="3596" max="3596" width="1.85546875" style="339" customWidth="1"/>
    <col min="3597" max="3597" width="10.7109375" style="339" customWidth="1"/>
    <col min="3598" max="3598" width="1.7109375" style="339" customWidth="1"/>
    <col min="3599" max="3599" width="12.28515625" style="339" customWidth="1"/>
    <col min="3600" max="3600" width="1.7109375" style="339" customWidth="1"/>
    <col min="3601" max="3601" width="10.7109375" style="339" customWidth="1"/>
    <col min="3602" max="3602" width="1.7109375" style="339" customWidth="1"/>
    <col min="3603" max="3603" width="10.7109375" style="339" customWidth="1"/>
    <col min="3604" max="3604" width="1.85546875" style="339" customWidth="1"/>
    <col min="3605" max="3840" width="12.5703125" style="339"/>
    <col min="3841" max="3841" width="5.7109375" style="339" customWidth="1"/>
    <col min="3842" max="3842" width="11.7109375" style="339" customWidth="1"/>
    <col min="3843" max="3843" width="12.28515625" style="339" customWidth="1"/>
    <col min="3844" max="3844" width="1.7109375" style="339" customWidth="1"/>
    <col min="3845" max="3845" width="10.7109375" style="339" customWidth="1"/>
    <col min="3846" max="3846" width="1.7109375" style="339" customWidth="1"/>
    <col min="3847" max="3847" width="10.7109375" style="339" customWidth="1"/>
    <col min="3848" max="3848" width="1.85546875" style="339" customWidth="1"/>
    <col min="3849" max="3849" width="12.5703125" style="339" customWidth="1"/>
    <col min="3850" max="3850" width="1.85546875" style="339" customWidth="1"/>
    <col min="3851" max="3851" width="12.5703125" style="339" customWidth="1"/>
    <col min="3852" max="3852" width="1.85546875" style="339" customWidth="1"/>
    <col min="3853" max="3853" width="10.7109375" style="339" customWidth="1"/>
    <col min="3854" max="3854" width="1.7109375" style="339" customWidth="1"/>
    <col min="3855" max="3855" width="12.28515625" style="339" customWidth="1"/>
    <col min="3856" max="3856" width="1.7109375" style="339" customWidth="1"/>
    <col min="3857" max="3857" width="10.7109375" style="339" customWidth="1"/>
    <col min="3858" max="3858" width="1.7109375" style="339" customWidth="1"/>
    <col min="3859" max="3859" width="10.7109375" style="339" customWidth="1"/>
    <col min="3860" max="3860" width="1.85546875" style="339" customWidth="1"/>
    <col min="3861" max="4096" width="12.5703125" style="339"/>
    <col min="4097" max="4097" width="5.7109375" style="339" customWidth="1"/>
    <col min="4098" max="4098" width="11.7109375" style="339" customWidth="1"/>
    <col min="4099" max="4099" width="12.28515625" style="339" customWidth="1"/>
    <col min="4100" max="4100" width="1.7109375" style="339" customWidth="1"/>
    <col min="4101" max="4101" width="10.7109375" style="339" customWidth="1"/>
    <col min="4102" max="4102" width="1.7109375" style="339" customWidth="1"/>
    <col min="4103" max="4103" width="10.7109375" style="339" customWidth="1"/>
    <col min="4104" max="4104" width="1.85546875" style="339" customWidth="1"/>
    <col min="4105" max="4105" width="12.5703125" style="339" customWidth="1"/>
    <col min="4106" max="4106" width="1.85546875" style="339" customWidth="1"/>
    <col min="4107" max="4107" width="12.5703125" style="339" customWidth="1"/>
    <col min="4108" max="4108" width="1.85546875" style="339" customWidth="1"/>
    <col min="4109" max="4109" width="10.7109375" style="339" customWidth="1"/>
    <col min="4110" max="4110" width="1.7109375" style="339" customWidth="1"/>
    <col min="4111" max="4111" width="12.28515625" style="339" customWidth="1"/>
    <col min="4112" max="4112" width="1.7109375" style="339" customWidth="1"/>
    <col min="4113" max="4113" width="10.7109375" style="339" customWidth="1"/>
    <col min="4114" max="4114" width="1.7109375" style="339" customWidth="1"/>
    <col min="4115" max="4115" width="10.7109375" style="339" customWidth="1"/>
    <col min="4116" max="4116" width="1.85546875" style="339" customWidth="1"/>
    <col min="4117" max="4352" width="12.5703125" style="339"/>
    <col min="4353" max="4353" width="5.7109375" style="339" customWidth="1"/>
    <col min="4354" max="4354" width="11.7109375" style="339" customWidth="1"/>
    <col min="4355" max="4355" width="12.28515625" style="339" customWidth="1"/>
    <col min="4356" max="4356" width="1.7109375" style="339" customWidth="1"/>
    <col min="4357" max="4357" width="10.7109375" style="339" customWidth="1"/>
    <col min="4358" max="4358" width="1.7109375" style="339" customWidth="1"/>
    <col min="4359" max="4359" width="10.7109375" style="339" customWidth="1"/>
    <col min="4360" max="4360" width="1.85546875" style="339" customWidth="1"/>
    <col min="4361" max="4361" width="12.5703125" style="339" customWidth="1"/>
    <col min="4362" max="4362" width="1.85546875" style="339" customWidth="1"/>
    <col min="4363" max="4363" width="12.5703125" style="339" customWidth="1"/>
    <col min="4364" max="4364" width="1.85546875" style="339" customWidth="1"/>
    <col min="4365" max="4365" width="10.7109375" style="339" customWidth="1"/>
    <col min="4366" max="4366" width="1.7109375" style="339" customWidth="1"/>
    <col min="4367" max="4367" width="12.28515625" style="339" customWidth="1"/>
    <col min="4368" max="4368" width="1.7109375" style="339" customWidth="1"/>
    <col min="4369" max="4369" width="10.7109375" style="339" customWidth="1"/>
    <col min="4370" max="4370" width="1.7109375" style="339" customWidth="1"/>
    <col min="4371" max="4371" width="10.7109375" style="339" customWidth="1"/>
    <col min="4372" max="4372" width="1.85546875" style="339" customWidth="1"/>
    <col min="4373" max="4608" width="12.5703125" style="339"/>
    <col min="4609" max="4609" width="5.7109375" style="339" customWidth="1"/>
    <col min="4610" max="4610" width="11.7109375" style="339" customWidth="1"/>
    <col min="4611" max="4611" width="12.28515625" style="339" customWidth="1"/>
    <col min="4612" max="4612" width="1.7109375" style="339" customWidth="1"/>
    <col min="4613" max="4613" width="10.7109375" style="339" customWidth="1"/>
    <col min="4614" max="4614" width="1.7109375" style="339" customWidth="1"/>
    <col min="4615" max="4615" width="10.7109375" style="339" customWidth="1"/>
    <col min="4616" max="4616" width="1.85546875" style="339" customWidth="1"/>
    <col min="4617" max="4617" width="12.5703125" style="339" customWidth="1"/>
    <col min="4618" max="4618" width="1.85546875" style="339" customWidth="1"/>
    <col min="4619" max="4619" width="12.5703125" style="339" customWidth="1"/>
    <col min="4620" max="4620" width="1.85546875" style="339" customWidth="1"/>
    <col min="4621" max="4621" width="10.7109375" style="339" customWidth="1"/>
    <col min="4622" max="4622" width="1.7109375" style="339" customWidth="1"/>
    <col min="4623" max="4623" width="12.28515625" style="339" customWidth="1"/>
    <col min="4624" max="4624" width="1.7109375" style="339" customWidth="1"/>
    <col min="4625" max="4625" width="10.7109375" style="339" customWidth="1"/>
    <col min="4626" max="4626" width="1.7109375" style="339" customWidth="1"/>
    <col min="4627" max="4627" width="10.7109375" style="339" customWidth="1"/>
    <col min="4628" max="4628" width="1.85546875" style="339" customWidth="1"/>
    <col min="4629" max="4864" width="12.5703125" style="339"/>
    <col min="4865" max="4865" width="5.7109375" style="339" customWidth="1"/>
    <col min="4866" max="4866" width="11.7109375" style="339" customWidth="1"/>
    <col min="4867" max="4867" width="12.28515625" style="339" customWidth="1"/>
    <col min="4868" max="4868" width="1.7109375" style="339" customWidth="1"/>
    <col min="4869" max="4869" width="10.7109375" style="339" customWidth="1"/>
    <col min="4870" max="4870" width="1.7109375" style="339" customWidth="1"/>
    <col min="4871" max="4871" width="10.7109375" style="339" customWidth="1"/>
    <col min="4872" max="4872" width="1.85546875" style="339" customWidth="1"/>
    <col min="4873" max="4873" width="12.5703125" style="339" customWidth="1"/>
    <col min="4874" max="4874" width="1.85546875" style="339" customWidth="1"/>
    <col min="4875" max="4875" width="12.5703125" style="339" customWidth="1"/>
    <col min="4876" max="4876" width="1.85546875" style="339" customWidth="1"/>
    <col min="4877" max="4877" width="10.7109375" style="339" customWidth="1"/>
    <col min="4878" max="4878" width="1.7109375" style="339" customWidth="1"/>
    <col min="4879" max="4879" width="12.28515625" style="339" customWidth="1"/>
    <col min="4880" max="4880" width="1.7109375" style="339" customWidth="1"/>
    <col min="4881" max="4881" width="10.7109375" style="339" customWidth="1"/>
    <col min="4882" max="4882" width="1.7109375" style="339" customWidth="1"/>
    <col min="4883" max="4883" width="10.7109375" style="339" customWidth="1"/>
    <col min="4884" max="4884" width="1.85546875" style="339" customWidth="1"/>
    <col min="4885" max="5120" width="12.5703125" style="339"/>
    <col min="5121" max="5121" width="5.7109375" style="339" customWidth="1"/>
    <col min="5122" max="5122" width="11.7109375" style="339" customWidth="1"/>
    <col min="5123" max="5123" width="12.28515625" style="339" customWidth="1"/>
    <col min="5124" max="5124" width="1.7109375" style="339" customWidth="1"/>
    <col min="5125" max="5125" width="10.7109375" style="339" customWidth="1"/>
    <col min="5126" max="5126" width="1.7109375" style="339" customWidth="1"/>
    <col min="5127" max="5127" width="10.7109375" style="339" customWidth="1"/>
    <col min="5128" max="5128" width="1.85546875" style="339" customWidth="1"/>
    <col min="5129" max="5129" width="12.5703125" style="339" customWidth="1"/>
    <col min="5130" max="5130" width="1.85546875" style="339" customWidth="1"/>
    <col min="5131" max="5131" width="12.5703125" style="339" customWidth="1"/>
    <col min="5132" max="5132" width="1.85546875" style="339" customWidth="1"/>
    <col min="5133" max="5133" width="10.7109375" style="339" customWidth="1"/>
    <col min="5134" max="5134" width="1.7109375" style="339" customWidth="1"/>
    <col min="5135" max="5135" width="12.28515625" style="339" customWidth="1"/>
    <col min="5136" max="5136" width="1.7109375" style="339" customWidth="1"/>
    <col min="5137" max="5137" width="10.7109375" style="339" customWidth="1"/>
    <col min="5138" max="5138" width="1.7109375" style="339" customWidth="1"/>
    <col min="5139" max="5139" width="10.7109375" style="339" customWidth="1"/>
    <col min="5140" max="5140" width="1.85546875" style="339" customWidth="1"/>
    <col min="5141" max="5376" width="12.5703125" style="339"/>
    <col min="5377" max="5377" width="5.7109375" style="339" customWidth="1"/>
    <col min="5378" max="5378" width="11.7109375" style="339" customWidth="1"/>
    <col min="5379" max="5379" width="12.28515625" style="339" customWidth="1"/>
    <col min="5380" max="5380" width="1.7109375" style="339" customWidth="1"/>
    <col min="5381" max="5381" width="10.7109375" style="339" customWidth="1"/>
    <col min="5382" max="5382" width="1.7109375" style="339" customWidth="1"/>
    <col min="5383" max="5383" width="10.7109375" style="339" customWidth="1"/>
    <col min="5384" max="5384" width="1.85546875" style="339" customWidth="1"/>
    <col min="5385" max="5385" width="12.5703125" style="339" customWidth="1"/>
    <col min="5386" max="5386" width="1.85546875" style="339" customWidth="1"/>
    <col min="5387" max="5387" width="12.5703125" style="339" customWidth="1"/>
    <col min="5388" max="5388" width="1.85546875" style="339" customWidth="1"/>
    <col min="5389" max="5389" width="10.7109375" style="339" customWidth="1"/>
    <col min="5390" max="5390" width="1.7109375" style="339" customWidth="1"/>
    <col min="5391" max="5391" width="12.28515625" style="339" customWidth="1"/>
    <col min="5392" max="5392" width="1.7109375" style="339" customWidth="1"/>
    <col min="5393" max="5393" width="10.7109375" style="339" customWidth="1"/>
    <col min="5394" max="5394" width="1.7109375" style="339" customWidth="1"/>
    <col min="5395" max="5395" width="10.7109375" style="339" customWidth="1"/>
    <col min="5396" max="5396" width="1.85546875" style="339" customWidth="1"/>
    <col min="5397" max="5632" width="12.5703125" style="339"/>
    <col min="5633" max="5633" width="5.7109375" style="339" customWidth="1"/>
    <col min="5634" max="5634" width="11.7109375" style="339" customWidth="1"/>
    <col min="5635" max="5635" width="12.28515625" style="339" customWidth="1"/>
    <col min="5636" max="5636" width="1.7109375" style="339" customWidth="1"/>
    <col min="5637" max="5637" width="10.7109375" style="339" customWidth="1"/>
    <col min="5638" max="5638" width="1.7109375" style="339" customWidth="1"/>
    <col min="5639" max="5639" width="10.7109375" style="339" customWidth="1"/>
    <col min="5640" max="5640" width="1.85546875" style="339" customWidth="1"/>
    <col min="5641" max="5641" width="12.5703125" style="339" customWidth="1"/>
    <col min="5642" max="5642" width="1.85546875" style="339" customWidth="1"/>
    <col min="5643" max="5643" width="12.5703125" style="339" customWidth="1"/>
    <col min="5644" max="5644" width="1.85546875" style="339" customWidth="1"/>
    <col min="5645" max="5645" width="10.7109375" style="339" customWidth="1"/>
    <col min="5646" max="5646" width="1.7109375" style="339" customWidth="1"/>
    <col min="5647" max="5647" width="12.28515625" style="339" customWidth="1"/>
    <col min="5648" max="5648" width="1.7109375" style="339" customWidth="1"/>
    <col min="5649" max="5649" width="10.7109375" style="339" customWidth="1"/>
    <col min="5650" max="5650" width="1.7109375" style="339" customWidth="1"/>
    <col min="5651" max="5651" width="10.7109375" style="339" customWidth="1"/>
    <col min="5652" max="5652" width="1.85546875" style="339" customWidth="1"/>
    <col min="5653" max="5888" width="12.5703125" style="339"/>
    <col min="5889" max="5889" width="5.7109375" style="339" customWidth="1"/>
    <col min="5890" max="5890" width="11.7109375" style="339" customWidth="1"/>
    <col min="5891" max="5891" width="12.28515625" style="339" customWidth="1"/>
    <col min="5892" max="5892" width="1.7109375" style="339" customWidth="1"/>
    <col min="5893" max="5893" width="10.7109375" style="339" customWidth="1"/>
    <col min="5894" max="5894" width="1.7109375" style="339" customWidth="1"/>
    <col min="5895" max="5895" width="10.7109375" style="339" customWidth="1"/>
    <col min="5896" max="5896" width="1.85546875" style="339" customWidth="1"/>
    <col min="5897" max="5897" width="12.5703125" style="339" customWidth="1"/>
    <col min="5898" max="5898" width="1.85546875" style="339" customWidth="1"/>
    <col min="5899" max="5899" width="12.5703125" style="339" customWidth="1"/>
    <col min="5900" max="5900" width="1.85546875" style="339" customWidth="1"/>
    <col min="5901" max="5901" width="10.7109375" style="339" customWidth="1"/>
    <col min="5902" max="5902" width="1.7109375" style="339" customWidth="1"/>
    <col min="5903" max="5903" width="12.28515625" style="339" customWidth="1"/>
    <col min="5904" max="5904" width="1.7109375" style="339" customWidth="1"/>
    <col min="5905" max="5905" width="10.7109375" style="339" customWidth="1"/>
    <col min="5906" max="5906" width="1.7109375" style="339" customWidth="1"/>
    <col min="5907" max="5907" width="10.7109375" style="339" customWidth="1"/>
    <col min="5908" max="5908" width="1.85546875" style="339" customWidth="1"/>
    <col min="5909" max="6144" width="12.5703125" style="339"/>
    <col min="6145" max="6145" width="5.7109375" style="339" customWidth="1"/>
    <col min="6146" max="6146" width="11.7109375" style="339" customWidth="1"/>
    <col min="6147" max="6147" width="12.28515625" style="339" customWidth="1"/>
    <col min="6148" max="6148" width="1.7109375" style="339" customWidth="1"/>
    <col min="6149" max="6149" width="10.7109375" style="339" customWidth="1"/>
    <col min="6150" max="6150" width="1.7109375" style="339" customWidth="1"/>
    <col min="6151" max="6151" width="10.7109375" style="339" customWidth="1"/>
    <col min="6152" max="6152" width="1.85546875" style="339" customWidth="1"/>
    <col min="6153" max="6153" width="12.5703125" style="339" customWidth="1"/>
    <col min="6154" max="6154" width="1.85546875" style="339" customWidth="1"/>
    <col min="6155" max="6155" width="12.5703125" style="339" customWidth="1"/>
    <col min="6156" max="6156" width="1.85546875" style="339" customWidth="1"/>
    <col min="6157" max="6157" width="10.7109375" style="339" customWidth="1"/>
    <col min="6158" max="6158" width="1.7109375" style="339" customWidth="1"/>
    <col min="6159" max="6159" width="12.28515625" style="339" customWidth="1"/>
    <col min="6160" max="6160" width="1.7109375" style="339" customWidth="1"/>
    <col min="6161" max="6161" width="10.7109375" style="339" customWidth="1"/>
    <col min="6162" max="6162" width="1.7109375" style="339" customWidth="1"/>
    <col min="6163" max="6163" width="10.7109375" style="339" customWidth="1"/>
    <col min="6164" max="6164" width="1.85546875" style="339" customWidth="1"/>
    <col min="6165" max="6400" width="12.5703125" style="339"/>
    <col min="6401" max="6401" width="5.7109375" style="339" customWidth="1"/>
    <col min="6402" max="6402" width="11.7109375" style="339" customWidth="1"/>
    <col min="6403" max="6403" width="12.28515625" style="339" customWidth="1"/>
    <col min="6404" max="6404" width="1.7109375" style="339" customWidth="1"/>
    <col min="6405" max="6405" width="10.7109375" style="339" customWidth="1"/>
    <col min="6406" max="6406" width="1.7109375" style="339" customWidth="1"/>
    <col min="6407" max="6407" width="10.7109375" style="339" customWidth="1"/>
    <col min="6408" max="6408" width="1.85546875" style="339" customWidth="1"/>
    <col min="6409" max="6409" width="12.5703125" style="339" customWidth="1"/>
    <col min="6410" max="6410" width="1.85546875" style="339" customWidth="1"/>
    <col min="6411" max="6411" width="12.5703125" style="339" customWidth="1"/>
    <col min="6412" max="6412" width="1.85546875" style="339" customWidth="1"/>
    <col min="6413" max="6413" width="10.7109375" style="339" customWidth="1"/>
    <col min="6414" max="6414" width="1.7109375" style="339" customWidth="1"/>
    <col min="6415" max="6415" width="12.28515625" style="339" customWidth="1"/>
    <col min="6416" max="6416" width="1.7109375" style="339" customWidth="1"/>
    <col min="6417" max="6417" width="10.7109375" style="339" customWidth="1"/>
    <col min="6418" max="6418" width="1.7109375" style="339" customWidth="1"/>
    <col min="6419" max="6419" width="10.7109375" style="339" customWidth="1"/>
    <col min="6420" max="6420" width="1.85546875" style="339" customWidth="1"/>
    <col min="6421" max="6656" width="12.5703125" style="339"/>
    <col min="6657" max="6657" width="5.7109375" style="339" customWidth="1"/>
    <col min="6658" max="6658" width="11.7109375" style="339" customWidth="1"/>
    <col min="6659" max="6659" width="12.28515625" style="339" customWidth="1"/>
    <col min="6660" max="6660" width="1.7109375" style="339" customWidth="1"/>
    <col min="6661" max="6661" width="10.7109375" style="339" customWidth="1"/>
    <col min="6662" max="6662" width="1.7109375" style="339" customWidth="1"/>
    <col min="6663" max="6663" width="10.7109375" style="339" customWidth="1"/>
    <col min="6664" max="6664" width="1.85546875" style="339" customWidth="1"/>
    <col min="6665" max="6665" width="12.5703125" style="339" customWidth="1"/>
    <col min="6666" max="6666" width="1.85546875" style="339" customWidth="1"/>
    <col min="6667" max="6667" width="12.5703125" style="339" customWidth="1"/>
    <col min="6668" max="6668" width="1.85546875" style="339" customWidth="1"/>
    <col min="6669" max="6669" width="10.7109375" style="339" customWidth="1"/>
    <col min="6670" max="6670" width="1.7109375" style="339" customWidth="1"/>
    <col min="6671" max="6671" width="12.28515625" style="339" customWidth="1"/>
    <col min="6672" max="6672" width="1.7109375" style="339" customWidth="1"/>
    <col min="6673" max="6673" width="10.7109375" style="339" customWidth="1"/>
    <col min="6674" max="6674" width="1.7109375" style="339" customWidth="1"/>
    <col min="6675" max="6675" width="10.7109375" style="339" customWidth="1"/>
    <col min="6676" max="6676" width="1.85546875" style="339" customWidth="1"/>
    <col min="6677" max="6912" width="12.5703125" style="339"/>
    <col min="6913" max="6913" width="5.7109375" style="339" customWidth="1"/>
    <col min="6914" max="6914" width="11.7109375" style="339" customWidth="1"/>
    <col min="6915" max="6915" width="12.28515625" style="339" customWidth="1"/>
    <col min="6916" max="6916" width="1.7109375" style="339" customWidth="1"/>
    <col min="6917" max="6917" width="10.7109375" style="339" customWidth="1"/>
    <col min="6918" max="6918" width="1.7109375" style="339" customWidth="1"/>
    <col min="6919" max="6919" width="10.7109375" style="339" customWidth="1"/>
    <col min="6920" max="6920" width="1.85546875" style="339" customWidth="1"/>
    <col min="6921" max="6921" width="12.5703125" style="339" customWidth="1"/>
    <col min="6922" max="6922" width="1.85546875" style="339" customWidth="1"/>
    <col min="6923" max="6923" width="12.5703125" style="339" customWidth="1"/>
    <col min="6924" max="6924" width="1.85546875" style="339" customWidth="1"/>
    <col min="6925" max="6925" width="10.7109375" style="339" customWidth="1"/>
    <col min="6926" max="6926" width="1.7109375" style="339" customWidth="1"/>
    <col min="6927" max="6927" width="12.28515625" style="339" customWidth="1"/>
    <col min="6928" max="6928" width="1.7109375" style="339" customWidth="1"/>
    <col min="6929" max="6929" width="10.7109375" style="339" customWidth="1"/>
    <col min="6930" max="6930" width="1.7109375" style="339" customWidth="1"/>
    <col min="6931" max="6931" width="10.7109375" style="339" customWidth="1"/>
    <col min="6932" max="6932" width="1.85546875" style="339" customWidth="1"/>
    <col min="6933" max="7168" width="12.5703125" style="339"/>
    <col min="7169" max="7169" width="5.7109375" style="339" customWidth="1"/>
    <col min="7170" max="7170" width="11.7109375" style="339" customWidth="1"/>
    <col min="7171" max="7171" width="12.28515625" style="339" customWidth="1"/>
    <col min="7172" max="7172" width="1.7109375" style="339" customWidth="1"/>
    <col min="7173" max="7173" width="10.7109375" style="339" customWidth="1"/>
    <col min="7174" max="7174" width="1.7109375" style="339" customWidth="1"/>
    <col min="7175" max="7175" width="10.7109375" style="339" customWidth="1"/>
    <col min="7176" max="7176" width="1.85546875" style="339" customWidth="1"/>
    <col min="7177" max="7177" width="12.5703125" style="339" customWidth="1"/>
    <col min="7178" max="7178" width="1.85546875" style="339" customWidth="1"/>
    <col min="7179" max="7179" width="12.5703125" style="339" customWidth="1"/>
    <col min="7180" max="7180" width="1.85546875" style="339" customWidth="1"/>
    <col min="7181" max="7181" width="10.7109375" style="339" customWidth="1"/>
    <col min="7182" max="7182" width="1.7109375" style="339" customWidth="1"/>
    <col min="7183" max="7183" width="12.28515625" style="339" customWidth="1"/>
    <col min="7184" max="7184" width="1.7109375" style="339" customWidth="1"/>
    <col min="7185" max="7185" width="10.7109375" style="339" customWidth="1"/>
    <col min="7186" max="7186" width="1.7109375" style="339" customWidth="1"/>
    <col min="7187" max="7187" width="10.7109375" style="339" customWidth="1"/>
    <col min="7188" max="7188" width="1.85546875" style="339" customWidth="1"/>
    <col min="7189" max="7424" width="12.5703125" style="339"/>
    <col min="7425" max="7425" width="5.7109375" style="339" customWidth="1"/>
    <col min="7426" max="7426" width="11.7109375" style="339" customWidth="1"/>
    <col min="7427" max="7427" width="12.28515625" style="339" customWidth="1"/>
    <col min="7428" max="7428" width="1.7109375" style="339" customWidth="1"/>
    <col min="7429" max="7429" width="10.7109375" style="339" customWidth="1"/>
    <col min="7430" max="7430" width="1.7109375" style="339" customWidth="1"/>
    <col min="7431" max="7431" width="10.7109375" style="339" customWidth="1"/>
    <col min="7432" max="7432" width="1.85546875" style="339" customWidth="1"/>
    <col min="7433" max="7433" width="12.5703125" style="339" customWidth="1"/>
    <col min="7434" max="7434" width="1.85546875" style="339" customWidth="1"/>
    <col min="7435" max="7435" width="12.5703125" style="339" customWidth="1"/>
    <col min="7436" max="7436" width="1.85546875" style="339" customWidth="1"/>
    <col min="7437" max="7437" width="10.7109375" style="339" customWidth="1"/>
    <col min="7438" max="7438" width="1.7109375" style="339" customWidth="1"/>
    <col min="7439" max="7439" width="12.28515625" style="339" customWidth="1"/>
    <col min="7440" max="7440" width="1.7109375" style="339" customWidth="1"/>
    <col min="7441" max="7441" width="10.7109375" style="339" customWidth="1"/>
    <col min="7442" max="7442" width="1.7109375" style="339" customWidth="1"/>
    <col min="7443" max="7443" width="10.7109375" style="339" customWidth="1"/>
    <col min="7444" max="7444" width="1.85546875" style="339" customWidth="1"/>
    <col min="7445" max="7680" width="12.5703125" style="339"/>
    <col min="7681" max="7681" width="5.7109375" style="339" customWidth="1"/>
    <col min="7682" max="7682" width="11.7109375" style="339" customWidth="1"/>
    <col min="7683" max="7683" width="12.28515625" style="339" customWidth="1"/>
    <col min="7684" max="7684" width="1.7109375" style="339" customWidth="1"/>
    <col min="7685" max="7685" width="10.7109375" style="339" customWidth="1"/>
    <col min="7686" max="7686" width="1.7109375" style="339" customWidth="1"/>
    <col min="7687" max="7687" width="10.7109375" style="339" customWidth="1"/>
    <col min="7688" max="7688" width="1.85546875" style="339" customWidth="1"/>
    <col min="7689" max="7689" width="12.5703125" style="339" customWidth="1"/>
    <col min="7690" max="7690" width="1.85546875" style="339" customWidth="1"/>
    <col min="7691" max="7691" width="12.5703125" style="339" customWidth="1"/>
    <col min="7692" max="7692" width="1.85546875" style="339" customWidth="1"/>
    <col min="7693" max="7693" width="10.7109375" style="339" customWidth="1"/>
    <col min="7694" max="7694" width="1.7109375" style="339" customWidth="1"/>
    <col min="7695" max="7695" width="12.28515625" style="339" customWidth="1"/>
    <col min="7696" max="7696" width="1.7109375" style="339" customWidth="1"/>
    <col min="7697" max="7697" width="10.7109375" style="339" customWidth="1"/>
    <col min="7698" max="7698" width="1.7109375" style="339" customWidth="1"/>
    <col min="7699" max="7699" width="10.7109375" style="339" customWidth="1"/>
    <col min="7700" max="7700" width="1.85546875" style="339" customWidth="1"/>
    <col min="7701" max="7936" width="12.5703125" style="339"/>
    <col min="7937" max="7937" width="5.7109375" style="339" customWidth="1"/>
    <col min="7938" max="7938" width="11.7109375" style="339" customWidth="1"/>
    <col min="7939" max="7939" width="12.28515625" style="339" customWidth="1"/>
    <col min="7940" max="7940" width="1.7109375" style="339" customWidth="1"/>
    <col min="7941" max="7941" width="10.7109375" style="339" customWidth="1"/>
    <col min="7942" max="7942" width="1.7109375" style="339" customWidth="1"/>
    <col min="7943" max="7943" width="10.7109375" style="339" customWidth="1"/>
    <col min="7944" max="7944" width="1.85546875" style="339" customWidth="1"/>
    <col min="7945" max="7945" width="12.5703125" style="339" customWidth="1"/>
    <col min="7946" max="7946" width="1.85546875" style="339" customWidth="1"/>
    <col min="7947" max="7947" width="12.5703125" style="339" customWidth="1"/>
    <col min="7948" max="7948" width="1.85546875" style="339" customWidth="1"/>
    <col min="7949" max="7949" width="10.7109375" style="339" customWidth="1"/>
    <col min="7950" max="7950" width="1.7109375" style="339" customWidth="1"/>
    <col min="7951" max="7951" width="12.28515625" style="339" customWidth="1"/>
    <col min="7952" max="7952" width="1.7109375" style="339" customWidth="1"/>
    <col min="7953" max="7953" width="10.7109375" style="339" customWidth="1"/>
    <col min="7954" max="7954" width="1.7109375" style="339" customWidth="1"/>
    <col min="7955" max="7955" width="10.7109375" style="339" customWidth="1"/>
    <col min="7956" max="7956" width="1.85546875" style="339" customWidth="1"/>
    <col min="7957" max="8192" width="12.5703125" style="339"/>
    <col min="8193" max="8193" width="5.7109375" style="339" customWidth="1"/>
    <col min="8194" max="8194" width="11.7109375" style="339" customWidth="1"/>
    <col min="8195" max="8195" width="12.28515625" style="339" customWidth="1"/>
    <col min="8196" max="8196" width="1.7109375" style="339" customWidth="1"/>
    <col min="8197" max="8197" width="10.7109375" style="339" customWidth="1"/>
    <col min="8198" max="8198" width="1.7109375" style="339" customWidth="1"/>
    <col min="8199" max="8199" width="10.7109375" style="339" customWidth="1"/>
    <col min="8200" max="8200" width="1.85546875" style="339" customWidth="1"/>
    <col min="8201" max="8201" width="12.5703125" style="339" customWidth="1"/>
    <col min="8202" max="8202" width="1.85546875" style="339" customWidth="1"/>
    <col min="8203" max="8203" width="12.5703125" style="339" customWidth="1"/>
    <col min="8204" max="8204" width="1.85546875" style="339" customWidth="1"/>
    <col min="8205" max="8205" width="10.7109375" style="339" customWidth="1"/>
    <col min="8206" max="8206" width="1.7109375" style="339" customWidth="1"/>
    <col min="8207" max="8207" width="12.28515625" style="339" customWidth="1"/>
    <col min="8208" max="8208" width="1.7109375" style="339" customWidth="1"/>
    <col min="8209" max="8209" width="10.7109375" style="339" customWidth="1"/>
    <col min="8210" max="8210" width="1.7109375" style="339" customWidth="1"/>
    <col min="8211" max="8211" width="10.7109375" style="339" customWidth="1"/>
    <col min="8212" max="8212" width="1.85546875" style="339" customWidth="1"/>
    <col min="8213" max="8448" width="12.5703125" style="339"/>
    <col min="8449" max="8449" width="5.7109375" style="339" customWidth="1"/>
    <col min="8450" max="8450" width="11.7109375" style="339" customWidth="1"/>
    <col min="8451" max="8451" width="12.28515625" style="339" customWidth="1"/>
    <col min="8452" max="8452" width="1.7109375" style="339" customWidth="1"/>
    <col min="8453" max="8453" width="10.7109375" style="339" customWidth="1"/>
    <col min="8454" max="8454" width="1.7109375" style="339" customWidth="1"/>
    <col min="8455" max="8455" width="10.7109375" style="339" customWidth="1"/>
    <col min="8456" max="8456" width="1.85546875" style="339" customWidth="1"/>
    <col min="8457" max="8457" width="12.5703125" style="339" customWidth="1"/>
    <col min="8458" max="8458" width="1.85546875" style="339" customWidth="1"/>
    <col min="8459" max="8459" width="12.5703125" style="339" customWidth="1"/>
    <col min="8460" max="8460" width="1.85546875" style="339" customWidth="1"/>
    <col min="8461" max="8461" width="10.7109375" style="339" customWidth="1"/>
    <col min="8462" max="8462" width="1.7109375" style="339" customWidth="1"/>
    <col min="8463" max="8463" width="12.28515625" style="339" customWidth="1"/>
    <col min="8464" max="8464" width="1.7109375" style="339" customWidth="1"/>
    <col min="8465" max="8465" width="10.7109375" style="339" customWidth="1"/>
    <col min="8466" max="8466" width="1.7109375" style="339" customWidth="1"/>
    <col min="8467" max="8467" width="10.7109375" style="339" customWidth="1"/>
    <col min="8468" max="8468" width="1.85546875" style="339" customWidth="1"/>
    <col min="8469" max="8704" width="12.5703125" style="339"/>
    <col min="8705" max="8705" width="5.7109375" style="339" customWidth="1"/>
    <col min="8706" max="8706" width="11.7109375" style="339" customWidth="1"/>
    <col min="8707" max="8707" width="12.28515625" style="339" customWidth="1"/>
    <col min="8708" max="8708" width="1.7109375" style="339" customWidth="1"/>
    <col min="8709" max="8709" width="10.7109375" style="339" customWidth="1"/>
    <col min="8710" max="8710" width="1.7109375" style="339" customWidth="1"/>
    <col min="8711" max="8711" width="10.7109375" style="339" customWidth="1"/>
    <col min="8712" max="8712" width="1.85546875" style="339" customWidth="1"/>
    <col min="8713" max="8713" width="12.5703125" style="339" customWidth="1"/>
    <col min="8714" max="8714" width="1.85546875" style="339" customWidth="1"/>
    <col min="8715" max="8715" width="12.5703125" style="339" customWidth="1"/>
    <col min="8716" max="8716" width="1.85546875" style="339" customWidth="1"/>
    <col min="8717" max="8717" width="10.7109375" style="339" customWidth="1"/>
    <col min="8718" max="8718" width="1.7109375" style="339" customWidth="1"/>
    <col min="8719" max="8719" width="12.28515625" style="339" customWidth="1"/>
    <col min="8720" max="8720" width="1.7109375" style="339" customWidth="1"/>
    <col min="8721" max="8721" width="10.7109375" style="339" customWidth="1"/>
    <col min="8722" max="8722" width="1.7109375" style="339" customWidth="1"/>
    <col min="8723" max="8723" width="10.7109375" style="339" customWidth="1"/>
    <col min="8724" max="8724" width="1.85546875" style="339" customWidth="1"/>
    <col min="8725" max="8960" width="12.5703125" style="339"/>
    <col min="8961" max="8961" width="5.7109375" style="339" customWidth="1"/>
    <col min="8962" max="8962" width="11.7109375" style="339" customWidth="1"/>
    <col min="8963" max="8963" width="12.28515625" style="339" customWidth="1"/>
    <col min="8964" max="8964" width="1.7109375" style="339" customWidth="1"/>
    <col min="8965" max="8965" width="10.7109375" style="339" customWidth="1"/>
    <col min="8966" max="8966" width="1.7109375" style="339" customWidth="1"/>
    <col min="8967" max="8967" width="10.7109375" style="339" customWidth="1"/>
    <col min="8968" max="8968" width="1.85546875" style="339" customWidth="1"/>
    <col min="8969" max="8969" width="12.5703125" style="339" customWidth="1"/>
    <col min="8970" max="8970" width="1.85546875" style="339" customWidth="1"/>
    <col min="8971" max="8971" width="12.5703125" style="339" customWidth="1"/>
    <col min="8972" max="8972" width="1.85546875" style="339" customWidth="1"/>
    <col min="8973" max="8973" width="10.7109375" style="339" customWidth="1"/>
    <col min="8974" max="8974" width="1.7109375" style="339" customWidth="1"/>
    <col min="8975" max="8975" width="12.28515625" style="339" customWidth="1"/>
    <col min="8976" max="8976" width="1.7109375" style="339" customWidth="1"/>
    <col min="8977" max="8977" width="10.7109375" style="339" customWidth="1"/>
    <col min="8978" max="8978" width="1.7109375" style="339" customWidth="1"/>
    <col min="8979" max="8979" width="10.7109375" style="339" customWidth="1"/>
    <col min="8980" max="8980" width="1.85546875" style="339" customWidth="1"/>
    <col min="8981" max="9216" width="12.5703125" style="339"/>
    <col min="9217" max="9217" width="5.7109375" style="339" customWidth="1"/>
    <col min="9218" max="9218" width="11.7109375" style="339" customWidth="1"/>
    <col min="9219" max="9219" width="12.28515625" style="339" customWidth="1"/>
    <col min="9220" max="9220" width="1.7109375" style="339" customWidth="1"/>
    <col min="9221" max="9221" width="10.7109375" style="339" customWidth="1"/>
    <col min="9222" max="9222" width="1.7109375" style="339" customWidth="1"/>
    <col min="9223" max="9223" width="10.7109375" style="339" customWidth="1"/>
    <col min="9224" max="9224" width="1.85546875" style="339" customWidth="1"/>
    <col min="9225" max="9225" width="12.5703125" style="339" customWidth="1"/>
    <col min="9226" max="9226" width="1.85546875" style="339" customWidth="1"/>
    <col min="9227" max="9227" width="12.5703125" style="339" customWidth="1"/>
    <col min="9228" max="9228" width="1.85546875" style="339" customWidth="1"/>
    <col min="9229" max="9229" width="10.7109375" style="339" customWidth="1"/>
    <col min="9230" max="9230" width="1.7109375" style="339" customWidth="1"/>
    <col min="9231" max="9231" width="12.28515625" style="339" customWidth="1"/>
    <col min="9232" max="9232" width="1.7109375" style="339" customWidth="1"/>
    <col min="9233" max="9233" width="10.7109375" style="339" customWidth="1"/>
    <col min="9234" max="9234" width="1.7109375" style="339" customWidth="1"/>
    <col min="9235" max="9235" width="10.7109375" style="339" customWidth="1"/>
    <col min="9236" max="9236" width="1.85546875" style="339" customWidth="1"/>
    <col min="9237" max="9472" width="12.5703125" style="339"/>
    <col min="9473" max="9473" width="5.7109375" style="339" customWidth="1"/>
    <col min="9474" max="9474" width="11.7109375" style="339" customWidth="1"/>
    <col min="9475" max="9475" width="12.28515625" style="339" customWidth="1"/>
    <col min="9476" max="9476" width="1.7109375" style="339" customWidth="1"/>
    <col min="9477" max="9477" width="10.7109375" style="339" customWidth="1"/>
    <col min="9478" max="9478" width="1.7109375" style="339" customWidth="1"/>
    <col min="9479" max="9479" width="10.7109375" style="339" customWidth="1"/>
    <col min="9480" max="9480" width="1.85546875" style="339" customWidth="1"/>
    <col min="9481" max="9481" width="12.5703125" style="339" customWidth="1"/>
    <col min="9482" max="9482" width="1.85546875" style="339" customWidth="1"/>
    <col min="9483" max="9483" width="12.5703125" style="339" customWidth="1"/>
    <col min="9484" max="9484" width="1.85546875" style="339" customWidth="1"/>
    <col min="9485" max="9485" width="10.7109375" style="339" customWidth="1"/>
    <col min="9486" max="9486" width="1.7109375" style="339" customWidth="1"/>
    <col min="9487" max="9487" width="12.28515625" style="339" customWidth="1"/>
    <col min="9488" max="9488" width="1.7109375" style="339" customWidth="1"/>
    <col min="9489" max="9489" width="10.7109375" style="339" customWidth="1"/>
    <col min="9490" max="9490" width="1.7109375" style="339" customWidth="1"/>
    <col min="9491" max="9491" width="10.7109375" style="339" customWidth="1"/>
    <col min="9492" max="9492" width="1.85546875" style="339" customWidth="1"/>
    <col min="9493" max="9728" width="12.5703125" style="339"/>
    <col min="9729" max="9729" width="5.7109375" style="339" customWidth="1"/>
    <col min="9730" max="9730" width="11.7109375" style="339" customWidth="1"/>
    <col min="9731" max="9731" width="12.28515625" style="339" customWidth="1"/>
    <col min="9732" max="9732" width="1.7109375" style="339" customWidth="1"/>
    <col min="9733" max="9733" width="10.7109375" style="339" customWidth="1"/>
    <col min="9734" max="9734" width="1.7109375" style="339" customWidth="1"/>
    <col min="9735" max="9735" width="10.7109375" style="339" customWidth="1"/>
    <col min="9736" max="9736" width="1.85546875" style="339" customWidth="1"/>
    <col min="9737" max="9737" width="12.5703125" style="339" customWidth="1"/>
    <col min="9738" max="9738" width="1.85546875" style="339" customWidth="1"/>
    <col min="9739" max="9739" width="12.5703125" style="339" customWidth="1"/>
    <col min="9740" max="9740" width="1.85546875" style="339" customWidth="1"/>
    <col min="9741" max="9741" width="10.7109375" style="339" customWidth="1"/>
    <col min="9742" max="9742" width="1.7109375" style="339" customWidth="1"/>
    <col min="9743" max="9743" width="12.28515625" style="339" customWidth="1"/>
    <col min="9744" max="9744" width="1.7109375" style="339" customWidth="1"/>
    <col min="9745" max="9745" width="10.7109375" style="339" customWidth="1"/>
    <col min="9746" max="9746" width="1.7109375" style="339" customWidth="1"/>
    <col min="9747" max="9747" width="10.7109375" style="339" customWidth="1"/>
    <col min="9748" max="9748" width="1.85546875" style="339" customWidth="1"/>
    <col min="9749" max="9984" width="12.5703125" style="339"/>
    <col min="9985" max="9985" width="5.7109375" style="339" customWidth="1"/>
    <col min="9986" max="9986" width="11.7109375" style="339" customWidth="1"/>
    <col min="9987" max="9987" width="12.28515625" style="339" customWidth="1"/>
    <col min="9988" max="9988" width="1.7109375" style="339" customWidth="1"/>
    <col min="9989" max="9989" width="10.7109375" style="339" customWidth="1"/>
    <col min="9990" max="9990" width="1.7109375" style="339" customWidth="1"/>
    <col min="9991" max="9991" width="10.7109375" style="339" customWidth="1"/>
    <col min="9992" max="9992" width="1.85546875" style="339" customWidth="1"/>
    <col min="9993" max="9993" width="12.5703125" style="339" customWidth="1"/>
    <col min="9994" max="9994" width="1.85546875" style="339" customWidth="1"/>
    <col min="9995" max="9995" width="12.5703125" style="339" customWidth="1"/>
    <col min="9996" max="9996" width="1.85546875" style="339" customWidth="1"/>
    <col min="9997" max="9997" width="10.7109375" style="339" customWidth="1"/>
    <col min="9998" max="9998" width="1.7109375" style="339" customWidth="1"/>
    <col min="9999" max="9999" width="12.28515625" style="339" customWidth="1"/>
    <col min="10000" max="10000" width="1.7109375" style="339" customWidth="1"/>
    <col min="10001" max="10001" width="10.7109375" style="339" customWidth="1"/>
    <col min="10002" max="10002" width="1.7109375" style="339" customWidth="1"/>
    <col min="10003" max="10003" width="10.7109375" style="339" customWidth="1"/>
    <col min="10004" max="10004" width="1.85546875" style="339" customWidth="1"/>
    <col min="10005" max="10240" width="12.5703125" style="339"/>
    <col min="10241" max="10241" width="5.7109375" style="339" customWidth="1"/>
    <col min="10242" max="10242" width="11.7109375" style="339" customWidth="1"/>
    <col min="10243" max="10243" width="12.28515625" style="339" customWidth="1"/>
    <col min="10244" max="10244" width="1.7109375" style="339" customWidth="1"/>
    <col min="10245" max="10245" width="10.7109375" style="339" customWidth="1"/>
    <col min="10246" max="10246" width="1.7109375" style="339" customWidth="1"/>
    <col min="10247" max="10247" width="10.7109375" style="339" customWidth="1"/>
    <col min="10248" max="10248" width="1.85546875" style="339" customWidth="1"/>
    <col min="10249" max="10249" width="12.5703125" style="339" customWidth="1"/>
    <col min="10250" max="10250" width="1.85546875" style="339" customWidth="1"/>
    <col min="10251" max="10251" width="12.5703125" style="339" customWidth="1"/>
    <col min="10252" max="10252" width="1.85546875" style="339" customWidth="1"/>
    <col min="10253" max="10253" width="10.7109375" style="339" customWidth="1"/>
    <col min="10254" max="10254" width="1.7109375" style="339" customWidth="1"/>
    <col min="10255" max="10255" width="12.28515625" style="339" customWidth="1"/>
    <col min="10256" max="10256" width="1.7109375" style="339" customWidth="1"/>
    <col min="10257" max="10257" width="10.7109375" style="339" customWidth="1"/>
    <col min="10258" max="10258" width="1.7109375" style="339" customWidth="1"/>
    <col min="10259" max="10259" width="10.7109375" style="339" customWidth="1"/>
    <col min="10260" max="10260" width="1.85546875" style="339" customWidth="1"/>
    <col min="10261" max="10496" width="12.5703125" style="339"/>
    <col min="10497" max="10497" width="5.7109375" style="339" customWidth="1"/>
    <col min="10498" max="10498" width="11.7109375" style="339" customWidth="1"/>
    <col min="10499" max="10499" width="12.28515625" style="339" customWidth="1"/>
    <col min="10500" max="10500" width="1.7109375" style="339" customWidth="1"/>
    <col min="10501" max="10501" width="10.7109375" style="339" customWidth="1"/>
    <col min="10502" max="10502" width="1.7109375" style="339" customWidth="1"/>
    <col min="10503" max="10503" width="10.7109375" style="339" customWidth="1"/>
    <col min="10504" max="10504" width="1.85546875" style="339" customWidth="1"/>
    <col min="10505" max="10505" width="12.5703125" style="339" customWidth="1"/>
    <col min="10506" max="10506" width="1.85546875" style="339" customWidth="1"/>
    <col min="10507" max="10507" width="12.5703125" style="339" customWidth="1"/>
    <col min="10508" max="10508" width="1.85546875" style="339" customWidth="1"/>
    <col min="10509" max="10509" width="10.7109375" style="339" customWidth="1"/>
    <col min="10510" max="10510" width="1.7109375" style="339" customWidth="1"/>
    <col min="10511" max="10511" width="12.28515625" style="339" customWidth="1"/>
    <col min="10512" max="10512" width="1.7109375" style="339" customWidth="1"/>
    <col min="10513" max="10513" width="10.7109375" style="339" customWidth="1"/>
    <col min="10514" max="10514" width="1.7109375" style="339" customWidth="1"/>
    <col min="10515" max="10515" width="10.7109375" style="339" customWidth="1"/>
    <col min="10516" max="10516" width="1.85546875" style="339" customWidth="1"/>
    <col min="10517" max="10752" width="12.5703125" style="339"/>
    <col min="10753" max="10753" width="5.7109375" style="339" customWidth="1"/>
    <col min="10754" max="10754" width="11.7109375" style="339" customWidth="1"/>
    <col min="10755" max="10755" width="12.28515625" style="339" customWidth="1"/>
    <col min="10756" max="10756" width="1.7109375" style="339" customWidth="1"/>
    <col min="10757" max="10757" width="10.7109375" style="339" customWidth="1"/>
    <col min="10758" max="10758" width="1.7109375" style="339" customWidth="1"/>
    <col min="10759" max="10759" width="10.7109375" style="339" customWidth="1"/>
    <col min="10760" max="10760" width="1.85546875" style="339" customWidth="1"/>
    <col min="10761" max="10761" width="12.5703125" style="339" customWidth="1"/>
    <col min="10762" max="10762" width="1.85546875" style="339" customWidth="1"/>
    <col min="10763" max="10763" width="12.5703125" style="339" customWidth="1"/>
    <col min="10764" max="10764" width="1.85546875" style="339" customWidth="1"/>
    <col min="10765" max="10765" width="10.7109375" style="339" customWidth="1"/>
    <col min="10766" max="10766" width="1.7109375" style="339" customWidth="1"/>
    <col min="10767" max="10767" width="12.28515625" style="339" customWidth="1"/>
    <col min="10768" max="10768" width="1.7109375" style="339" customWidth="1"/>
    <col min="10769" max="10769" width="10.7109375" style="339" customWidth="1"/>
    <col min="10770" max="10770" width="1.7109375" style="339" customWidth="1"/>
    <col min="10771" max="10771" width="10.7109375" style="339" customWidth="1"/>
    <col min="10772" max="10772" width="1.85546875" style="339" customWidth="1"/>
    <col min="10773" max="11008" width="12.5703125" style="339"/>
    <col min="11009" max="11009" width="5.7109375" style="339" customWidth="1"/>
    <col min="11010" max="11010" width="11.7109375" style="339" customWidth="1"/>
    <col min="11011" max="11011" width="12.28515625" style="339" customWidth="1"/>
    <col min="11012" max="11012" width="1.7109375" style="339" customWidth="1"/>
    <col min="11013" max="11013" width="10.7109375" style="339" customWidth="1"/>
    <col min="11014" max="11014" width="1.7109375" style="339" customWidth="1"/>
    <col min="11015" max="11015" width="10.7109375" style="339" customWidth="1"/>
    <col min="11016" max="11016" width="1.85546875" style="339" customWidth="1"/>
    <col min="11017" max="11017" width="12.5703125" style="339" customWidth="1"/>
    <col min="11018" max="11018" width="1.85546875" style="339" customWidth="1"/>
    <col min="11019" max="11019" width="12.5703125" style="339" customWidth="1"/>
    <col min="11020" max="11020" width="1.85546875" style="339" customWidth="1"/>
    <col min="11021" max="11021" width="10.7109375" style="339" customWidth="1"/>
    <col min="11022" max="11022" width="1.7109375" style="339" customWidth="1"/>
    <col min="11023" max="11023" width="12.28515625" style="339" customWidth="1"/>
    <col min="11024" max="11024" width="1.7109375" style="339" customWidth="1"/>
    <col min="11025" max="11025" width="10.7109375" style="339" customWidth="1"/>
    <col min="11026" max="11026" width="1.7109375" style="339" customWidth="1"/>
    <col min="11027" max="11027" width="10.7109375" style="339" customWidth="1"/>
    <col min="11028" max="11028" width="1.85546875" style="339" customWidth="1"/>
    <col min="11029" max="11264" width="12.5703125" style="339"/>
    <col min="11265" max="11265" width="5.7109375" style="339" customWidth="1"/>
    <col min="11266" max="11266" width="11.7109375" style="339" customWidth="1"/>
    <col min="11267" max="11267" width="12.28515625" style="339" customWidth="1"/>
    <col min="11268" max="11268" width="1.7109375" style="339" customWidth="1"/>
    <col min="11269" max="11269" width="10.7109375" style="339" customWidth="1"/>
    <col min="11270" max="11270" width="1.7109375" style="339" customWidth="1"/>
    <col min="11271" max="11271" width="10.7109375" style="339" customWidth="1"/>
    <col min="11272" max="11272" width="1.85546875" style="339" customWidth="1"/>
    <col min="11273" max="11273" width="12.5703125" style="339" customWidth="1"/>
    <col min="11274" max="11274" width="1.85546875" style="339" customWidth="1"/>
    <col min="11275" max="11275" width="12.5703125" style="339" customWidth="1"/>
    <col min="11276" max="11276" width="1.85546875" style="339" customWidth="1"/>
    <col min="11277" max="11277" width="10.7109375" style="339" customWidth="1"/>
    <col min="11278" max="11278" width="1.7109375" style="339" customWidth="1"/>
    <col min="11279" max="11279" width="12.28515625" style="339" customWidth="1"/>
    <col min="11280" max="11280" width="1.7109375" style="339" customWidth="1"/>
    <col min="11281" max="11281" width="10.7109375" style="339" customWidth="1"/>
    <col min="11282" max="11282" width="1.7109375" style="339" customWidth="1"/>
    <col min="11283" max="11283" width="10.7109375" style="339" customWidth="1"/>
    <col min="11284" max="11284" width="1.85546875" style="339" customWidth="1"/>
    <col min="11285" max="11520" width="12.5703125" style="339"/>
    <col min="11521" max="11521" width="5.7109375" style="339" customWidth="1"/>
    <col min="11522" max="11522" width="11.7109375" style="339" customWidth="1"/>
    <col min="11523" max="11523" width="12.28515625" style="339" customWidth="1"/>
    <col min="11524" max="11524" width="1.7109375" style="339" customWidth="1"/>
    <col min="11525" max="11525" width="10.7109375" style="339" customWidth="1"/>
    <col min="11526" max="11526" width="1.7109375" style="339" customWidth="1"/>
    <col min="11527" max="11527" width="10.7109375" style="339" customWidth="1"/>
    <col min="11528" max="11528" width="1.85546875" style="339" customWidth="1"/>
    <col min="11529" max="11529" width="12.5703125" style="339" customWidth="1"/>
    <col min="11530" max="11530" width="1.85546875" style="339" customWidth="1"/>
    <col min="11531" max="11531" width="12.5703125" style="339" customWidth="1"/>
    <col min="11532" max="11532" width="1.85546875" style="339" customWidth="1"/>
    <col min="11533" max="11533" width="10.7109375" style="339" customWidth="1"/>
    <col min="11534" max="11534" width="1.7109375" style="339" customWidth="1"/>
    <col min="11535" max="11535" width="12.28515625" style="339" customWidth="1"/>
    <col min="11536" max="11536" width="1.7109375" style="339" customWidth="1"/>
    <col min="11537" max="11537" width="10.7109375" style="339" customWidth="1"/>
    <col min="11538" max="11538" width="1.7109375" style="339" customWidth="1"/>
    <col min="11539" max="11539" width="10.7109375" style="339" customWidth="1"/>
    <col min="11540" max="11540" width="1.85546875" style="339" customWidth="1"/>
    <col min="11541" max="11776" width="12.5703125" style="339"/>
    <col min="11777" max="11777" width="5.7109375" style="339" customWidth="1"/>
    <col min="11778" max="11778" width="11.7109375" style="339" customWidth="1"/>
    <col min="11779" max="11779" width="12.28515625" style="339" customWidth="1"/>
    <col min="11780" max="11780" width="1.7109375" style="339" customWidth="1"/>
    <col min="11781" max="11781" width="10.7109375" style="339" customWidth="1"/>
    <col min="11782" max="11782" width="1.7109375" style="339" customWidth="1"/>
    <col min="11783" max="11783" width="10.7109375" style="339" customWidth="1"/>
    <col min="11784" max="11784" width="1.85546875" style="339" customWidth="1"/>
    <col min="11785" max="11785" width="12.5703125" style="339" customWidth="1"/>
    <col min="11786" max="11786" width="1.85546875" style="339" customWidth="1"/>
    <col min="11787" max="11787" width="12.5703125" style="339" customWidth="1"/>
    <col min="11788" max="11788" width="1.85546875" style="339" customWidth="1"/>
    <col min="11789" max="11789" width="10.7109375" style="339" customWidth="1"/>
    <col min="11790" max="11790" width="1.7109375" style="339" customWidth="1"/>
    <col min="11791" max="11791" width="12.28515625" style="339" customWidth="1"/>
    <col min="11792" max="11792" width="1.7109375" style="339" customWidth="1"/>
    <col min="11793" max="11793" width="10.7109375" style="339" customWidth="1"/>
    <col min="11794" max="11794" width="1.7109375" style="339" customWidth="1"/>
    <col min="11795" max="11795" width="10.7109375" style="339" customWidth="1"/>
    <col min="11796" max="11796" width="1.85546875" style="339" customWidth="1"/>
    <col min="11797" max="12032" width="12.5703125" style="339"/>
    <col min="12033" max="12033" width="5.7109375" style="339" customWidth="1"/>
    <col min="12034" max="12034" width="11.7109375" style="339" customWidth="1"/>
    <col min="12035" max="12035" width="12.28515625" style="339" customWidth="1"/>
    <col min="12036" max="12036" width="1.7109375" style="339" customWidth="1"/>
    <col min="12037" max="12037" width="10.7109375" style="339" customWidth="1"/>
    <col min="12038" max="12038" width="1.7109375" style="339" customWidth="1"/>
    <col min="12039" max="12039" width="10.7109375" style="339" customWidth="1"/>
    <col min="12040" max="12040" width="1.85546875" style="339" customWidth="1"/>
    <col min="12041" max="12041" width="12.5703125" style="339" customWidth="1"/>
    <col min="12042" max="12042" width="1.85546875" style="339" customWidth="1"/>
    <col min="12043" max="12043" width="12.5703125" style="339" customWidth="1"/>
    <col min="12044" max="12044" width="1.85546875" style="339" customWidth="1"/>
    <col min="12045" max="12045" width="10.7109375" style="339" customWidth="1"/>
    <col min="12046" max="12046" width="1.7109375" style="339" customWidth="1"/>
    <col min="12047" max="12047" width="12.28515625" style="339" customWidth="1"/>
    <col min="12048" max="12048" width="1.7109375" style="339" customWidth="1"/>
    <col min="12049" max="12049" width="10.7109375" style="339" customWidth="1"/>
    <col min="12050" max="12050" width="1.7109375" style="339" customWidth="1"/>
    <col min="12051" max="12051" width="10.7109375" style="339" customWidth="1"/>
    <col min="12052" max="12052" width="1.85546875" style="339" customWidth="1"/>
    <col min="12053" max="12288" width="12.5703125" style="339"/>
    <col min="12289" max="12289" width="5.7109375" style="339" customWidth="1"/>
    <col min="12290" max="12290" width="11.7109375" style="339" customWidth="1"/>
    <col min="12291" max="12291" width="12.28515625" style="339" customWidth="1"/>
    <col min="12292" max="12292" width="1.7109375" style="339" customWidth="1"/>
    <col min="12293" max="12293" width="10.7109375" style="339" customWidth="1"/>
    <col min="12294" max="12294" width="1.7109375" style="339" customWidth="1"/>
    <col min="12295" max="12295" width="10.7109375" style="339" customWidth="1"/>
    <col min="12296" max="12296" width="1.85546875" style="339" customWidth="1"/>
    <col min="12297" max="12297" width="12.5703125" style="339" customWidth="1"/>
    <col min="12298" max="12298" width="1.85546875" style="339" customWidth="1"/>
    <col min="12299" max="12299" width="12.5703125" style="339" customWidth="1"/>
    <col min="12300" max="12300" width="1.85546875" style="339" customWidth="1"/>
    <col min="12301" max="12301" width="10.7109375" style="339" customWidth="1"/>
    <col min="12302" max="12302" width="1.7109375" style="339" customWidth="1"/>
    <col min="12303" max="12303" width="12.28515625" style="339" customWidth="1"/>
    <col min="12304" max="12304" width="1.7109375" style="339" customWidth="1"/>
    <col min="12305" max="12305" width="10.7109375" style="339" customWidth="1"/>
    <col min="12306" max="12306" width="1.7109375" style="339" customWidth="1"/>
    <col min="12307" max="12307" width="10.7109375" style="339" customWidth="1"/>
    <col min="12308" max="12308" width="1.85546875" style="339" customWidth="1"/>
    <col min="12309" max="12544" width="12.5703125" style="339"/>
    <col min="12545" max="12545" width="5.7109375" style="339" customWidth="1"/>
    <col min="12546" max="12546" width="11.7109375" style="339" customWidth="1"/>
    <col min="12547" max="12547" width="12.28515625" style="339" customWidth="1"/>
    <col min="12548" max="12548" width="1.7109375" style="339" customWidth="1"/>
    <col min="12549" max="12549" width="10.7109375" style="339" customWidth="1"/>
    <col min="12550" max="12550" width="1.7109375" style="339" customWidth="1"/>
    <col min="12551" max="12551" width="10.7109375" style="339" customWidth="1"/>
    <col min="12552" max="12552" width="1.85546875" style="339" customWidth="1"/>
    <col min="12553" max="12553" width="12.5703125" style="339" customWidth="1"/>
    <col min="12554" max="12554" width="1.85546875" style="339" customWidth="1"/>
    <col min="12555" max="12555" width="12.5703125" style="339" customWidth="1"/>
    <col min="12556" max="12556" width="1.85546875" style="339" customWidth="1"/>
    <col min="12557" max="12557" width="10.7109375" style="339" customWidth="1"/>
    <col min="12558" max="12558" width="1.7109375" style="339" customWidth="1"/>
    <col min="12559" max="12559" width="12.28515625" style="339" customWidth="1"/>
    <col min="12560" max="12560" width="1.7109375" style="339" customWidth="1"/>
    <col min="12561" max="12561" width="10.7109375" style="339" customWidth="1"/>
    <col min="12562" max="12562" width="1.7109375" style="339" customWidth="1"/>
    <col min="12563" max="12563" width="10.7109375" style="339" customWidth="1"/>
    <col min="12564" max="12564" width="1.85546875" style="339" customWidth="1"/>
    <col min="12565" max="12800" width="12.5703125" style="339"/>
    <col min="12801" max="12801" width="5.7109375" style="339" customWidth="1"/>
    <col min="12802" max="12802" width="11.7109375" style="339" customWidth="1"/>
    <col min="12803" max="12803" width="12.28515625" style="339" customWidth="1"/>
    <col min="12804" max="12804" width="1.7109375" style="339" customWidth="1"/>
    <col min="12805" max="12805" width="10.7109375" style="339" customWidth="1"/>
    <col min="12806" max="12806" width="1.7109375" style="339" customWidth="1"/>
    <col min="12807" max="12807" width="10.7109375" style="339" customWidth="1"/>
    <col min="12808" max="12808" width="1.85546875" style="339" customWidth="1"/>
    <col min="12809" max="12809" width="12.5703125" style="339" customWidth="1"/>
    <col min="12810" max="12810" width="1.85546875" style="339" customWidth="1"/>
    <col min="12811" max="12811" width="12.5703125" style="339" customWidth="1"/>
    <col min="12812" max="12812" width="1.85546875" style="339" customWidth="1"/>
    <col min="12813" max="12813" width="10.7109375" style="339" customWidth="1"/>
    <col min="12814" max="12814" width="1.7109375" style="339" customWidth="1"/>
    <col min="12815" max="12815" width="12.28515625" style="339" customWidth="1"/>
    <col min="12816" max="12816" width="1.7109375" style="339" customWidth="1"/>
    <col min="12817" max="12817" width="10.7109375" style="339" customWidth="1"/>
    <col min="12818" max="12818" width="1.7109375" style="339" customWidth="1"/>
    <col min="12819" max="12819" width="10.7109375" style="339" customWidth="1"/>
    <col min="12820" max="12820" width="1.85546875" style="339" customWidth="1"/>
    <col min="12821" max="13056" width="12.5703125" style="339"/>
    <col min="13057" max="13057" width="5.7109375" style="339" customWidth="1"/>
    <col min="13058" max="13058" width="11.7109375" style="339" customWidth="1"/>
    <col min="13059" max="13059" width="12.28515625" style="339" customWidth="1"/>
    <col min="13060" max="13060" width="1.7109375" style="339" customWidth="1"/>
    <col min="13061" max="13061" width="10.7109375" style="339" customWidth="1"/>
    <col min="13062" max="13062" width="1.7109375" style="339" customWidth="1"/>
    <col min="13063" max="13063" width="10.7109375" style="339" customWidth="1"/>
    <col min="13064" max="13064" width="1.85546875" style="339" customWidth="1"/>
    <col min="13065" max="13065" width="12.5703125" style="339" customWidth="1"/>
    <col min="13066" max="13066" width="1.85546875" style="339" customWidth="1"/>
    <col min="13067" max="13067" width="12.5703125" style="339" customWidth="1"/>
    <col min="13068" max="13068" width="1.85546875" style="339" customWidth="1"/>
    <col min="13069" max="13069" width="10.7109375" style="339" customWidth="1"/>
    <col min="13070" max="13070" width="1.7109375" style="339" customWidth="1"/>
    <col min="13071" max="13071" width="12.28515625" style="339" customWidth="1"/>
    <col min="13072" max="13072" width="1.7109375" style="339" customWidth="1"/>
    <col min="13073" max="13073" width="10.7109375" style="339" customWidth="1"/>
    <col min="13074" max="13074" width="1.7109375" style="339" customWidth="1"/>
    <col min="13075" max="13075" width="10.7109375" style="339" customWidth="1"/>
    <col min="13076" max="13076" width="1.85546875" style="339" customWidth="1"/>
    <col min="13077" max="13312" width="12.5703125" style="339"/>
    <col min="13313" max="13313" width="5.7109375" style="339" customWidth="1"/>
    <col min="13314" max="13314" width="11.7109375" style="339" customWidth="1"/>
    <col min="13315" max="13315" width="12.28515625" style="339" customWidth="1"/>
    <col min="13316" max="13316" width="1.7109375" style="339" customWidth="1"/>
    <col min="13317" max="13317" width="10.7109375" style="339" customWidth="1"/>
    <col min="13318" max="13318" width="1.7109375" style="339" customWidth="1"/>
    <col min="13319" max="13319" width="10.7109375" style="339" customWidth="1"/>
    <col min="13320" max="13320" width="1.85546875" style="339" customWidth="1"/>
    <col min="13321" max="13321" width="12.5703125" style="339" customWidth="1"/>
    <col min="13322" max="13322" width="1.85546875" style="339" customWidth="1"/>
    <col min="13323" max="13323" width="12.5703125" style="339" customWidth="1"/>
    <col min="13324" max="13324" width="1.85546875" style="339" customWidth="1"/>
    <col min="13325" max="13325" width="10.7109375" style="339" customWidth="1"/>
    <col min="13326" max="13326" width="1.7109375" style="339" customWidth="1"/>
    <col min="13327" max="13327" width="12.28515625" style="339" customWidth="1"/>
    <col min="13328" max="13328" width="1.7109375" style="339" customWidth="1"/>
    <col min="13329" max="13329" width="10.7109375" style="339" customWidth="1"/>
    <col min="13330" max="13330" width="1.7109375" style="339" customWidth="1"/>
    <col min="13331" max="13331" width="10.7109375" style="339" customWidth="1"/>
    <col min="13332" max="13332" width="1.85546875" style="339" customWidth="1"/>
    <col min="13333" max="13568" width="12.5703125" style="339"/>
    <col min="13569" max="13569" width="5.7109375" style="339" customWidth="1"/>
    <col min="13570" max="13570" width="11.7109375" style="339" customWidth="1"/>
    <col min="13571" max="13571" width="12.28515625" style="339" customWidth="1"/>
    <col min="13572" max="13572" width="1.7109375" style="339" customWidth="1"/>
    <col min="13573" max="13573" width="10.7109375" style="339" customWidth="1"/>
    <col min="13574" max="13574" width="1.7109375" style="339" customWidth="1"/>
    <col min="13575" max="13575" width="10.7109375" style="339" customWidth="1"/>
    <col min="13576" max="13576" width="1.85546875" style="339" customWidth="1"/>
    <col min="13577" max="13577" width="12.5703125" style="339" customWidth="1"/>
    <col min="13578" max="13578" width="1.85546875" style="339" customWidth="1"/>
    <col min="13579" max="13579" width="12.5703125" style="339" customWidth="1"/>
    <col min="13580" max="13580" width="1.85546875" style="339" customWidth="1"/>
    <col min="13581" max="13581" width="10.7109375" style="339" customWidth="1"/>
    <col min="13582" max="13582" width="1.7109375" style="339" customWidth="1"/>
    <col min="13583" max="13583" width="12.28515625" style="339" customWidth="1"/>
    <col min="13584" max="13584" width="1.7109375" style="339" customWidth="1"/>
    <col min="13585" max="13585" width="10.7109375" style="339" customWidth="1"/>
    <col min="13586" max="13586" width="1.7109375" style="339" customWidth="1"/>
    <col min="13587" max="13587" width="10.7109375" style="339" customWidth="1"/>
    <col min="13588" max="13588" width="1.85546875" style="339" customWidth="1"/>
    <col min="13589" max="13824" width="12.5703125" style="339"/>
    <col min="13825" max="13825" width="5.7109375" style="339" customWidth="1"/>
    <col min="13826" max="13826" width="11.7109375" style="339" customWidth="1"/>
    <col min="13827" max="13827" width="12.28515625" style="339" customWidth="1"/>
    <col min="13828" max="13828" width="1.7109375" style="339" customWidth="1"/>
    <col min="13829" max="13829" width="10.7109375" style="339" customWidth="1"/>
    <col min="13830" max="13830" width="1.7109375" style="339" customWidth="1"/>
    <col min="13831" max="13831" width="10.7109375" style="339" customWidth="1"/>
    <col min="13832" max="13832" width="1.85546875" style="339" customWidth="1"/>
    <col min="13833" max="13833" width="12.5703125" style="339" customWidth="1"/>
    <col min="13834" max="13834" width="1.85546875" style="339" customWidth="1"/>
    <col min="13835" max="13835" width="12.5703125" style="339" customWidth="1"/>
    <col min="13836" max="13836" width="1.85546875" style="339" customWidth="1"/>
    <col min="13837" max="13837" width="10.7109375" style="339" customWidth="1"/>
    <col min="13838" max="13838" width="1.7109375" style="339" customWidth="1"/>
    <col min="13839" max="13839" width="12.28515625" style="339" customWidth="1"/>
    <col min="13840" max="13840" width="1.7109375" style="339" customWidth="1"/>
    <col min="13841" max="13841" width="10.7109375" style="339" customWidth="1"/>
    <col min="13842" max="13842" width="1.7109375" style="339" customWidth="1"/>
    <col min="13843" max="13843" width="10.7109375" style="339" customWidth="1"/>
    <col min="13844" max="13844" width="1.85546875" style="339" customWidth="1"/>
    <col min="13845" max="14080" width="12.5703125" style="339"/>
    <col min="14081" max="14081" width="5.7109375" style="339" customWidth="1"/>
    <col min="14082" max="14082" width="11.7109375" style="339" customWidth="1"/>
    <col min="14083" max="14083" width="12.28515625" style="339" customWidth="1"/>
    <col min="14084" max="14084" width="1.7109375" style="339" customWidth="1"/>
    <col min="14085" max="14085" width="10.7109375" style="339" customWidth="1"/>
    <col min="14086" max="14086" width="1.7109375" style="339" customWidth="1"/>
    <col min="14087" max="14087" width="10.7109375" style="339" customWidth="1"/>
    <col min="14088" max="14088" width="1.85546875" style="339" customWidth="1"/>
    <col min="14089" max="14089" width="12.5703125" style="339" customWidth="1"/>
    <col min="14090" max="14090" width="1.85546875" style="339" customWidth="1"/>
    <col min="14091" max="14091" width="12.5703125" style="339" customWidth="1"/>
    <col min="14092" max="14092" width="1.85546875" style="339" customWidth="1"/>
    <col min="14093" max="14093" width="10.7109375" style="339" customWidth="1"/>
    <col min="14094" max="14094" width="1.7109375" style="339" customWidth="1"/>
    <col min="14095" max="14095" width="12.28515625" style="339" customWidth="1"/>
    <col min="14096" max="14096" width="1.7109375" style="339" customWidth="1"/>
    <col min="14097" max="14097" width="10.7109375" style="339" customWidth="1"/>
    <col min="14098" max="14098" width="1.7109375" style="339" customWidth="1"/>
    <col min="14099" max="14099" width="10.7109375" style="339" customWidth="1"/>
    <col min="14100" max="14100" width="1.85546875" style="339" customWidth="1"/>
    <col min="14101" max="14336" width="12.5703125" style="339"/>
    <col min="14337" max="14337" width="5.7109375" style="339" customWidth="1"/>
    <col min="14338" max="14338" width="11.7109375" style="339" customWidth="1"/>
    <col min="14339" max="14339" width="12.28515625" style="339" customWidth="1"/>
    <col min="14340" max="14340" width="1.7109375" style="339" customWidth="1"/>
    <col min="14341" max="14341" width="10.7109375" style="339" customWidth="1"/>
    <col min="14342" max="14342" width="1.7109375" style="339" customWidth="1"/>
    <col min="14343" max="14343" width="10.7109375" style="339" customWidth="1"/>
    <col min="14344" max="14344" width="1.85546875" style="339" customWidth="1"/>
    <col min="14345" max="14345" width="12.5703125" style="339" customWidth="1"/>
    <col min="14346" max="14346" width="1.85546875" style="339" customWidth="1"/>
    <col min="14347" max="14347" width="12.5703125" style="339" customWidth="1"/>
    <col min="14348" max="14348" width="1.85546875" style="339" customWidth="1"/>
    <col min="14349" max="14349" width="10.7109375" style="339" customWidth="1"/>
    <col min="14350" max="14350" width="1.7109375" style="339" customWidth="1"/>
    <col min="14351" max="14351" width="12.28515625" style="339" customWidth="1"/>
    <col min="14352" max="14352" width="1.7109375" style="339" customWidth="1"/>
    <col min="14353" max="14353" width="10.7109375" style="339" customWidth="1"/>
    <col min="14354" max="14354" width="1.7109375" style="339" customWidth="1"/>
    <col min="14355" max="14355" width="10.7109375" style="339" customWidth="1"/>
    <col min="14356" max="14356" width="1.85546875" style="339" customWidth="1"/>
    <col min="14357" max="14592" width="12.5703125" style="339"/>
    <col min="14593" max="14593" width="5.7109375" style="339" customWidth="1"/>
    <col min="14594" max="14594" width="11.7109375" style="339" customWidth="1"/>
    <col min="14595" max="14595" width="12.28515625" style="339" customWidth="1"/>
    <col min="14596" max="14596" width="1.7109375" style="339" customWidth="1"/>
    <col min="14597" max="14597" width="10.7109375" style="339" customWidth="1"/>
    <col min="14598" max="14598" width="1.7109375" style="339" customWidth="1"/>
    <col min="14599" max="14599" width="10.7109375" style="339" customWidth="1"/>
    <col min="14600" max="14600" width="1.85546875" style="339" customWidth="1"/>
    <col min="14601" max="14601" width="12.5703125" style="339" customWidth="1"/>
    <col min="14602" max="14602" width="1.85546875" style="339" customWidth="1"/>
    <col min="14603" max="14603" width="12.5703125" style="339" customWidth="1"/>
    <col min="14604" max="14604" width="1.85546875" style="339" customWidth="1"/>
    <col min="14605" max="14605" width="10.7109375" style="339" customWidth="1"/>
    <col min="14606" max="14606" width="1.7109375" style="339" customWidth="1"/>
    <col min="14607" max="14607" width="12.28515625" style="339" customWidth="1"/>
    <col min="14608" max="14608" width="1.7109375" style="339" customWidth="1"/>
    <col min="14609" max="14609" width="10.7109375" style="339" customWidth="1"/>
    <col min="14610" max="14610" width="1.7109375" style="339" customWidth="1"/>
    <col min="14611" max="14611" width="10.7109375" style="339" customWidth="1"/>
    <col min="14612" max="14612" width="1.85546875" style="339" customWidth="1"/>
    <col min="14613" max="14848" width="12.5703125" style="339"/>
    <col min="14849" max="14849" width="5.7109375" style="339" customWidth="1"/>
    <col min="14850" max="14850" width="11.7109375" style="339" customWidth="1"/>
    <col min="14851" max="14851" width="12.28515625" style="339" customWidth="1"/>
    <col min="14852" max="14852" width="1.7109375" style="339" customWidth="1"/>
    <col min="14853" max="14853" width="10.7109375" style="339" customWidth="1"/>
    <col min="14854" max="14854" width="1.7109375" style="339" customWidth="1"/>
    <col min="14855" max="14855" width="10.7109375" style="339" customWidth="1"/>
    <col min="14856" max="14856" width="1.85546875" style="339" customWidth="1"/>
    <col min="14857" max="14857" width="12.5703125" style="339" customWidth="1"/>
    <col min="14858" max="14858" width="1.85546875" style="339" customWidth="1"/>
    <col min="14859" max="14859" width="12.5703125" style="339" customWidth="1"/>
    <col min="14860" max="14860" width="1.85546875" style="339" customWidth="1"/>
    <col min="14861" max="14861" width="10.7109375" style="339" customWidth="1"/>
    <col min="14862" max="14862" width="1.7109375" style="339" customWidth="1"/>
    <col min="14863" max="14863" width="12.28515625" style="339" customWidth="1"/>
    <col min="14864" max="14864" width="1.7109375" style="339" customWidth="1"/>
    <col min="14865" max="14865" width="10.7109375" style="339" customWidth="1"/>
    <col min="14866" max="14866" width="1.7109375" style="339" customWidth="1"/>
    <col min="14867" max="14867" width="10.7109375" style="339" customWidth="1"/>
    <col min="14868" max="14868" width="1.85546875" style="339" customWidth="1"/>
    <col min="14869" max="15104" width="12.5703125" style="339"/>
    <col min="15105" max="15105" width="5.7109375" style="339" customWidth="1"/>
    <col min="15106" max="15106" width="11.7109375" style="339" customWidth="1"/>
    <col min="15107" max="15107" width="12.28515625" style="339" customWidth="1"/>
    <col min="15108" max="15108" width="1.7109375" style="339" customWidth="1"/>
    <col min="15109" max="15109" width="10.7109375" style="339" customWidth="1"/>
    <col min="15110" max="15110" width="1.7109375" style="339" customWidth="1"/>
    <col min="15111" max="15111" width="10.7109375" style="339" customWidth="1"/>
    <col min="15112" max="15112" width="1.85546875" style="339" customWidth="1"/>
    <col min="15113" max="15113" width="12.5703125" style="339" customWidth="1"/>
    <col min="15114" max="15114" width="1.85546875" style="339" customWidth="1"/>
    <col min="15115" max="15115" width="12.5703125" style="339" customWidth="1"/>
    <col min="15116" max="15116" width="1.85546875" style="339" customWidth="1"/>
    <col min="15117" max="15117" width="10.7109375" style="339" customWidth="1"/>
    <col min="15118" max="15118" width="1.7109375" style="339" customWidth="1"/>
    <col min="15119" max="15119" width="12.28515625" style="339" customWidth="1"/>
    <col min="15120" max="15120" width="1.7109375" style="339" customWidth="1"/>
    <col min="15121" max="15121" width="10.7109375" style="339" customWidth="1"/>
    <col min="15122" max="15122" width="1.7109375" style="339" customWidth="1"/>
    <col min="15123" max="15123" width="10.7109375" style="339" customWidth="1"/>
    <col min="15124" max="15124" width="1.85546875" style="339" customWidth="1"/>
    <col min="15125" max="15360" width="12.5703125" style="339"/>
    <col min="15361" max="15361" width="5.7109375" style="339" customWidth="1"/>
    <col min="15362" max="15362" width="11.7109375" style="339" customWidth="1"/>
    <col min="15363" max="15363" width="12.28515625" style="339" customWidth="1"/>
    <col min="15364" max="15364" width="1.7109375" style="339" customWidth="1"/>
    <col min="15365" max="15365" width="10.7109375" style="339" customWidth="1"/>
    <col min="15366" max="15366" width="1.7109375" style="339" customWidth="1"/>
    <col min="15367" max="15367" width="10.7109375" style="339" customWidth="1"/>
    <col min="15368" max="15368" width="1.85546875" style="339" customWidth="1"/>
    <col min="15369" max="15369" width="12.5703125" style="339" customWidth="1"/>
    <col min="15370" max="15370" width="1.85546875" style="339" customWidth="1"/>
    <col min="15371" max="15371" width="12.5703125" style="339" customWidth="1"/>
    <col min="15372" max="15372" width="1.85546875" style="339" customWidth="1"/>
    <col min="15373" max="15373" width="10.7109375" style="339" customWidth="1"/>
    <col min="15374" max="15374" width="1.7109375" style="339" customWidth="1"/>
    <col min="15375" max="15375" width="12.28515625" style="339" customWidth="1"/>
    <col min="15376" max="15376" width="1.7109375" style="339" customWidth="1"/>
    <col min="15377" max="15377" width="10.7109375" style="339" customWidth="1"/>
    <col min="15378" max="15378" width="1.7109375" style="339" customWidth="1"/>
    <col min="15379" max="15379" width="10.7109375" style="339" customWidth="1"/>
    <col min="15380" max="15380" width="1.85546875" style="339" customWidth="1"/>
    <col min="15381" max="15616" width="12.5703125" style="339"/>
    <col min="15617" max="15617" width="5.7109375" style="339" customWidth="1"/>
    <col min="15618" max="15618" width="11.7109375" style="339" customWidth="1"/>
    <col min="15619" max="15619" width="12.28515625" style="339" customWidth="1"/>
    <col min="15620" max="15620" width="1.7109375" style="339" customWidth="1"/>
    <col min="15621" max="15621" width="10.7109375" style="339" customWidth="1"/>
    <col min="15622" max="15622" width="1.7109375" style="339" customWidth="1"/>
    <col min="15623" max="15623" width="10.7109375" style="339" customWidth="1"/>
    <col min="15624" max="15624" width="1.85546875" style="339" customWidth="1"/>
    <col min="15625" max="15625" width="12.5703125" style="339" customWidth="1"/>
    <col min="15626" max="15626" width="1.85546875" style="339" customWidth="1"/>
    <col min="15627" max="15627" width="12.5703125" style="339" customWidth="1"/>
    <col min="15628" max="15628" width="1.85546875" style="339" customWidth="1"/>
    <col min="15629" max="15629" width="10.7109375" style="339" customWidth="1"/>
    <col min="15630" max="15630" width="1.7109375" style="339" customWidth="1"/>
    <col min="15631" max="15631" width="12.28515625" style="339" customWidth="1"/>
    <col min="15632" max="15632" width="1.7109375" style="339" customWidth="1"/>
    <col min="15633" max="15633" width="10.7109375" style="339" customWidth="1"/>
    <col min="15634" max="15634" width="1.7109375" style="339" customWidth="1"/>
    <col min="15635" max="15635" width="10.7109375" style="339" customWidth="1"/>
    <col min="15636" max="15636" width="1.85546875" style="339" customWidth="1"/>
    <col min="15637" max="15872" width="12.5703125" style="339"/>
    <col min="15873" max="15873" width="5.7109375" style="339" customWidth="1"/>
    <col min="15874" max="15874" width="11.7109375" style="339" customWidth="1"/>
    <col min="15875" max="15875" width="12.28515625" style="339" customWidth="1"/>
    <col min="15876" max="15876" width="1.7109375" style="339" customWidth="1"/>
    <col min="15877" max="15877" width="10.7109375" style="339" customWidth="1"/>
    <col min="15878" max="15878" width="1.7109375" style="339" customWidth="1"/>
    <col min="15879" max="15879" width="10.7109375" style="339" customWidth="1"/>
    <col min="15880" max="15880" width="1.85546875" style="339" customWidth="1"/>
    <col min="15881" max="15881" width="12.5703125" style="339" customWidth="1"/>
    <col min="15882" max="15882" width="1.85546875" style="339" customWidth="1"/>
    <col min="15883" max="15883" width="12.5703125" style="339" customWidth="1"/>
    <col min="15884" max="15884" width="1.85546875" style="339" customWidth="1"/>
    <col min="15885" max="15885" width="10.7109375" style="339" customWidth="1"/>
    <col min="15886" max="15886" width="1.7109375" style="339" customWidth="1"/>
    <col min="15887" max="15887" width="12.28515625" style="339" customWidth="1"/>
    <col min="15888" max="15888" width="1.7109375" style="339" customWidth="1"/>
    <col min="15889" max="15889" width="10.7109375" style="339" customWidth="1"/>
    <col min="15890" max="15890" width="1.7109375" style="339" customWidth="1"/>
    <col min="15891" max="15891" width="10.7109375" style="339" customWidth="1"/>
    <col min="15892" max="15892" width="1.85546875" style="339" customWidth="1"/>
    <col min="15893" max="16128" width="12.5703125" style="339"/>
    <col min="16129" max="16129" width="5.7109375" style="339" customWidth="1"/>
    <col min="16130" max="16130" width="11.7109375" style="339" customWidth="1"/>
    <col min="16131" max="16131" width="12.28515625" style="339" customWidth="1"/>
    <col min="16132" max="16132" width="1.7109375" style="339" customWidth="1"/>
    <col min="16133" max="16133" width="10.7109375" style="339" customWidth="1"/>
    <col min="16134" max="16134" width="1.7109375" style="339" customWidth="1"/>
    <col min="16135" max="16135" width="10.7109375" style="339" customWidth="1"/>
    <col min="16136" max="16136" width="1.85546875" style="339" customWidth="1"/>
    <col min="16137" max="16137" width="12.5703125" style="339" customWidth="1"/>
    <col min="16138" max="16138" width="1.85546875" style="339" customWidth="1"/>
    <col min="16139" max="16139" width="12.5703125" style="339" customWidth="1"/>
    <col min="16140" max="16140" width="1.85546875" style="339" customWidth="1"/>
    <col min="16141" max="16141" width="10.7109375" style="339" customWidth="1"/>
    <col min="16142" max="16142" width="1.7109375" style="339" customWidth="1"/>
    <col min="16143" max="16143" width="12.28515625" style="339" customWidth="1"/>
    <col min="16144" max="16144" width="1.7109375" style="339" customWidth="1"/>
    <col min="16145" max="16145" width="10.7109375" style="339" customWidth="1"/>
    <col min="16146" max="16146" width="1.7109375" style="339" customWidth="1"/>
    <col min="16147" max="16147" width="10.7109375" style="339" customWidth="1"/>
    <col min="16148" max="16148" width="1.85546875" style="339" customWidth="1"/>
    <col min="16149" max="16384" width="12.5703125" style="339"/>
  </cols>
  <sheetData>
    <row r="1" spans="1:20" s="906" customFormat="1" ht="15" customHeight="1">
      <c r="A1" s="907" t="s">
        <v>1764</v>
      </c>
    </row>
    <row r="2" spans="1:20" ht="15" customHeight="1">
      <c r="A2" s="596" t="s">
        <v>133</v>
      </c>
      <c r="B2" s="589"/>
      <c r="C2" s="589"/>
      <c r="D2" s="589"/>
      <c r="E2" s="589"/>
      <c r="F2" s="589"/>
      <c r="G2" s="589"/>
      <c r="H2" s="589"/>
      <c r="I2" s="589"/>
      <c r="J2" s="589"/>
      <c r="K2" s="589"/>
      <c r="L2" s="589"/>
      <c r="M2" s="589"/>
      <c r="N2" s="589"/>
      <c r="O2" s="589"/>
      <c r="P2" s="589"/>
      <c r="Q2" s="589"/>
      <c r="R2" s="589"/>
      <c r="S2" s="589"/>
      <c r="T2" s="589"/>
    </row>
    <row r="3" spans="1:20" ht="15" customHeight="1">
      <c r="A3" s="1406" t="s">
        <v>627</v>
      </c>
      <c r="B3" s="1406"/>
      <c r="C3" s="1406"/>
      <c r="D3" s="1406"/>
      <c r="E3" s="1406"/>
      <c r="F3" s="1406"/>
      <c r="G3" s="1406"/>
      <c r="H3" s="1406"/>
      <c r="I3" s="1406"/>
      <c r="J3" s="1406"/>
      <c r="K3" s="1406"/>
      <c r="L3" s="1406"/>
      <c r="M3" s="1406"/>
      <c r="N3" s="1406"/>
      <c r="O3" s="1406"/>
      <c r="P3" s="1406"/>
      <c r="Q3" s="1406"/>
      <c r="R3" s="1406"/>
      <c r="S3" s="1406"/>
      <c r="T3" s="1406"/>
    </row>
    <row r="4" spans="1:20" ht="15" customHeight="1">
      <c r="A4" s="1406" t="s">
        <v>1224</v>
      </c>
      <c r="B4" s="1406"/>
      <c r="C4" s="1406"/>
      <c r="D4" s="1406"/>
      <c r="E4" s="1406"/>
      <c r="F4" s="1406"/>
      <c r="G4" s="1406"/>
      <c r="H4" s="1406"/>
      <c r="I4" s="1406"/>
      <c r="J4" s="1406"/>
      <c r="K4" s="1406"/>
      <c r="L4" s="1406"/>
      <c r="M4" s="1406"/>
      <c r="N4" s="1406"/>
      <c r="O4" s="1406"/>
      <c r="P4" s="1406"/>
      <c r="Q4" s="1406"/>
      <c r="R4" s="1406"/>
      <c r="S4" s="1406"/>
      <c r="T4" s="1406"/>
    </row>
    <row r="5" spans="1:20" ht="15" customHeight="1">
      <c r="A5" s="1406" t="s">
        <v>1625</v>
      </c>
      <c r="B5" s="1406"/>
      <c r="C5" s="1406"/>
      <c r="D5" s="1406"/>
      <c r="E5" s="1406"/>
      <c r="F5" s="1406"/>
      <c r="G5" s="1406"/>
      <c r="H5" s="1406"/>
      <c r="I5" s="1406"/>
      <c r="J5" s="1406"/>
      <c r="K5" s="1406"/>
      <c r="L5" s="1406"/>
      <c r="M5" s="1406"/>
      <c r="N5" s="1406"/>
      <c r="O5" s="1406"/>
      <c r="P5" s="1406"/>
      <c r="Q5" s="1406"/>
      <c r="R5" s="1406"/>
      <c r="S5" s="1406"/>
      <c r="T5" s="1406"/>
    </row>
    <row r="6" spans="1:20" ht="15" customHeight="1">
      <c r="A6" s="1406" t="s">
        <v>345</v>
      </c>
      <c r="B6" s="1406"/>
      <c r="C6" s="1406"/>
      <c r="D6" s="1406"/>
      <c r="E6" s="1406"/>
      <c r="F6" s="1406"/>
      <c r="G6" s="1406"/>
      <c r="H6" s="1406"/>
      <c r="I6" s="1406"/>
      <c r="J6" s="1406"/>
      <c r="K6" s="1406"/>
      <c r="L6" s="1406"/>
      <c r="M6" s="1406"/>
      <c r="N6" s="1406"/>
      <c r="O6" s="1406"/>
      <c r="P6" s="1406"/>
      <c r="Q6" s="1406"/>
      <c r="R6" s="1406"/>
      <c r="S6" s="1406"/>
      <c r="T6" s="1406"/>
    </row>
    <row r="7" spans="1:20" ht="9.9499999999999993" customHeight="1">
      <c r="A7" s="380"/>
      <c r="B7" s="380"/>
      <c r="C7" s="380"/>
      <c r="D7" s="380"/>
      <c r="E7" s="380"/>
      <c r="F7" s="380"/>
      <c r="G7" s="380"/>
      <c r="H7" s="380"/>
      <c r="I7" s="380"/>
      <c r="J7" s="380"/>
      <c r="K7" s="380"/>
      <c r="L7" s="380"/>
      <c r="M7" s="380"/>
      <c r="N7" s="380"/>
      <c r="O7" s="380"/>
      <c r="P7" s="380"/>
      <c r="Q7" s="380"/>
      <c r="R7" s="380"/>
      <c r="S7" s="380"/>
      <c r="T7" s="380"/>
    </row>
    <row r="8" spans="1:20" ht="6.95" customHeight="1">
      <c r="A8" s="1402" t="s">
        <v>437</v>
      </c>
      <c r="B8" s="1062"/>
      <c r="C8" s="1404"/>
      <c r="D8" s="1403"/>
      <c r="E8" s="1404"/>
      <c r="F8" s="1403"/>
      <c r="G8" s="1050" t="s">
        <v>512</v>
      </c>
      <c r="H8" s="1400"/>
      <c r="I8" s="1400"/>
      <c r="J8" s="1400"/>
      <c r="K8" s="1400"/>
      <c r="L8" s="1070"/>
      <c r="M8" s="1050" t="s">
        <v>936</v>
      </c>
      <c r="N8" s="1400"/>
      <c r="O8" s="1400"/>
      <c r="P8" s="1400"/>
      <c r="Q8" s="1400"/>
      <c r="R8" s="1400"/>
      <c r="S8" s="1400"/>
      <c r="T8" s="1400"/>
    </row>
    <row r="9" spans="1:20" ht="6.95" customHeight="1">
      <c r="A9" s="1393"/>
      <c r="B9" s="1064"/>
      <c r="C9" s="1392"/>
      <c r="D9" s="1394"/>
      <c r="E9" s="1392"/>
      <c r="F9" s="1394"/>
      <c r="G9" s="1051"/>
      <c r="H9" s="1398"/>
      <c r="I9" s="1398"/>
      <c r="J9" s="1398"/>
      <c r="K9" s="1398"/>
      <c r="L9" s="1071"/>
      <c r="M9" s="1051"/>
      <c r="N9" s="1398"/>
      <c r="O9" s="1398"/>
      <c r="P9" s="1398"/>
      <c r="Q9" s="1398"/>
      <c r="R9" s="1398"/>
      <c r="S9" s="1398"/>
      <c r="T9" s="1398"/>
    </row>
    <row r="10" spans="1:20" ht="6.95" customHeight="1">
      <c r="A10" s="1393"/>
      <c r="B10" s="1064"/>
      <c r="C10" s="1392"/>
      <c r="D10" s="1394"/>
      <c r="E10" s="1392"/>
      <c r="F10" s="1394"/>
      <c r="G10" s="1052"/>
      <c r="H10" s="1401"/>
      <c r="I10" s="1401"/>
      <c r="J10" s="1401"/>
      <c r="K10" s="1401"/>
      <c r="L10" s="1072"/>
      <c r="M10" s="1052"/>
      <c r="N10" s="1401"/>
      <c r="O10" s="1401"/>
      <c r="P10" s="1401"/>
      <c r="Q10" s="1401"/>
      <c r="R10" s="1401"/>
      <c r="S10" s="1401"/>
      <c r="T10" s="1401"/>
    </row>
    <row r="11" spans="1:20" ht="6.95" customHeight="1">
      <c r="A11" s="1074"/>
      <c r="B11" s="1064"/>
      <c r="C11" s="1447"/>
      <c r="D11" s="1448"/>
      <c r="E11" s="1447"/>
      <c r="F11" s="1448"/>
      <c r="G11" s="1050" t="s">
        <v>547</v>
      </c>
      <c r="H11" s="1070"/>
      <c r="I11" s="1404" t="s">
        <v>117</v>
      </c>
      <c r="J11" s="1070"/>
      <c r="K11" s="1449"/>
      <c r="L11" s="1450"/>
      <c r="M11" s="1051" t="s">
        <v>547</v>
      </c>
      <c r="N11" s="1071"/>
      <c r="O11" s="1447"/>
      <c r="P11" s="1448"/>
      <c r="Q11" s="1392"/>
      <c r="R11" s="1394"/>
      <c r="S11" s="1392"/>
      <c r="T11" s="1393"/>
    </row>
    <row r="12" spans="1:20" ht="6.95" customHeight="1">
      <c r="A12" s="1074"/>
      <c r="B12" s="1064"/>
      <c r="C12" s="1392" t="s">
        <v>118</v>
      </c>
      <c r="D12" s="1394"/>
      <c r="E12" s="1392" t="s">
        <v>745</v>
      </c>
      <c r="F12" s="1394"/>
      <c r="G12" s="1051"/>
      <c r="H12" s="1071"/>
      <c r="I12" s="1051"/>
      <c r="J12" s="1071"/>
      <c r="K12" s="1392" t="s">
        <v>746</v>
      </c>
      <c r="L12" s="1394"/>
      <c r="M12" s="1051"/>
      <c r="N12" s="1071"/>
      <c r="O12" s="1392" t="s">
        <v>1067</v>
      </c>
      <c r="P12" s="1394"/>
      <c r="Q12" s="1392"/>
      <c r="R12" s="1394"/>
      <c r="S12" s="1392"/>
      <c r="T12" s="1393"/>
    </row>
    <row r="13" spans="1:20" ht="6.95" customHeight="1">
      <c r="A13" s="1074"/>
      <c r="B13" s="1064"/>
      <c r="C13" s="1392"/>
      <c r="D13" s="1394"/>
      <c r="E13" s="1392"/>
      <c r="F13" s="1394"/>
      <c r="G13" s="1051"/>
      <c r="H13" s="1071"/>
      <c r="I13" s="1051"/>
      <c r="J13" s="1071"/>
      <c r="K13" s="1392"/>
      <c r="L13" s="1394"/>
      <c r="M13" s="1051"/>
      <c r="N13" s="1071"/>
      <c r="O13" s="1392"/>
      <c r="P13" s="1394"/>
      <c r="Q13" s="1392" t="s">
        <v>1019</v>
      </c>
      <c r="R13" s="1393"/>
      <c r="S13" s="1392" t="s">
        <v>1020</v>
      </c>
      <c r="T13" s="1393"/>
    </row>
    <row r="14" spans="1:20" ht="6.95" customHeight="1">
      <c r="A14" s="1074"/>
      <c r="B14" s="1064"/>
      <c r="C14" s="1392" t="s">
        <v>22</v>
      </c>
      <c r="D14" s="1394"/>
      <c r="E14" s="1392" t="s">
        <v>23</v>
      </c>
      <c r="F14" s="1394"/>
      <c r="G14" s="1051"/>
      <c r="H14" s="1071"/>
      <c r="I14" s="1051"/>
      <c r="J14" s="1071"/>
      <c r="K14" s="1392" t="s">
        <v>24</v>
      </c>
      <c r="L14" s="1394"/>
      <c r="M14" s="1051"/>
      <c r="N14" s="1071"/>
      <c r="O14" s="1392" t="s">
        <v>25</v>
      </c>
      <c r="P14" s="1394"/>
      <c r="Q14" s="1392"/>
      <c r="R14" s="1393"/>
      <c r="S14" s="1392"/>
      <c r="T14" s="1393"/>
    </row>
    <row r="15" spans="1:20" ht="6.95" customHeight="1">
      <c r="A15" s="1074"/>
      <c r="B15" s="1064"/>
      <c r="C15" s="1392"/>
      <c r="D15" s="1394"/>
      <c r="E15" s="1392"/>
      <c r="F15" s="1394"/>
      <c r="G15" s="1051"/>
      <c r="H15" s="1071"/>
      <c r="I15" s="1051"/>
      <c r="J15" s="1071"/>
      <c r="K15" s="1392"/>
      <c r="L15" s="1394"/>
      <c r="M15" s="1051"/>
      <c r="N15" s="1071"/>
      <c r="O15" s="1392"/>
      <c r="P15" s="1394"/>
      <c r="Q15" s="1392" t="s">
        <v>504</v>
      </c>
      <c r="R15" s="1393"/>
      <c r="S15" s="1392" t="s">
        <v>505</v>
      </c>
      <c r="T15" s="1393"/>
    </row>
    <row r="16" spans="1:20" ht="6.95" customHeight="1">
      <c r="A16" s="1074"/>
      <c r="B16" s="1064"/>
      <c r="C16" s="1392" t="s">
        <v>547</v>
      </c>
      <c r="D16" s="1394"/>
      <c r="E16" s="1392" t="s">
        <v>506</v>
      </c>
      <c r="F16" s="1394"/>
      <c r="G16" s="1051"/>
      <c r="H16" s="1071"/>
      <c r="I16" s="1051"/>
      <c r="J16" s="1071"/>
      <c r="K16" s="1392" t="s">
        <v>507</v>
      </c>
      <c r="L16" s="1394"/>
      <c r="M16" s="1051"/>
      <c r="N16" s="1071"/>
      <c r="O16" s="1392" t="s">
        <v>82</v>
      </c>
      <c r="P16" s="1394"/>
      <c r="Q16" s="1392"/>
      <c r="R16" s="1393"/>
      <c r="S16" s="1392"/>
      <c r="T16" s="1393"/>
    </row>
    <row r="17" spans="1:20" ht="6.95" customHeight="1">
      <c r="A17" s="1074"/>
      <c r="B17" s="1064"/>
      <c r="C17" s="1392"/>
      <c r="D17" s="1394"/>
      <c r="E17" s="1392"/>
      <c r="F17" s="1394"/>
      <c r="G17" s="1051"/>
      <c r="H17" s="1071"/>
      <c r="I17" s="1051"/>
      <c r="J17" s="1071"/>
      <c r="K17" s="1392"/>
      <c r="L17" s="1394"/>
      <c r="M17" s="1051"/>
      <c r="N17" s="1071"/>
      <c r="O17" s="1392"/>
      <c r="P17" s="1394"/>
      <c r="Q17" s="1392" t="s">
        <v>83</v>
      </c>
      <c r="R17" s="1393"/>
      <c r="S17" s="1392" t="s">
        <v>84</v>
      </c>
      <c r="T17" s="1393"/>
    </row>
    <row r="18" spans="1:20" ht="6.95" customHeight="1">
      <c r="A18" s="1074"/>
      <c r="B18" s="1064"/>
      <c r="C18" s="1392"/>
      <c r="D18" s="1394"/>
      <c r="E18" s="1392"/>
      <c r="F18" s="1394"/>
      <c r="G18" s="1051"/>
      <c r="H18" s="1071"/>
      <c r="I18" s="1051"/>
      <c r="J18" s="1071"/>
      <c r="K18" s="1392" t="s">
        <v>85</v>
      </c>
      <c r="L18" s="1394"/>
      <c r="M18" s="1051"/>
      <c r="N18" s="1071"/>
      <c r="O18" s="1445" t="s">
        <v>86</v>
      </c>
      <c r="P18" s="1446"/>
      <c r="Q18" s="1392"/>
      <c r="R18" s="1393"/>
      <c r="S18" s="1392"/>
      <c r="T18" s="1393"/>
    </row>
    <row r="19" spans="1:20" ht="6.95" customHeight="1">
      <c r="A19" s="1074"/>
      <c r="B19" s="1064"/>
      <c r="C19" s="1392"/>
      <c r="D19" s="1394"/>
      <c r="E19" s="1392"/>
      <c r="F19" s="1394"/>
      <c r="G19" s="1051"/>
      <c r="H19" s="1071"/>
      <c r="I19" s="1051"/>
      <c r="J19" s="1071"/>
      <c r="K19" s="1392"/>
      <c r="L19" s="1394"/>
      <c r="M19" s="1051"/>
      <c r="N19" s="1071"/>
      <c r="O19" s="1445"/>
      <c r="P19" s="1446"/>
      <c r="Q19" s="1392"/>
      <c r="R19" s="1394"/>
      <c r="S19" s="1392"/>
      <c r="T19" s="1393"/>
    </row>
    <row r="20" spans="1:20" ht="6.95" customHeight="1">
      <c r="A20" s="1075"/>
      <c r="B20" s="1066"/>
      <c r="C20" s="1395"/>
      <c r="D20" s="1397"/>
      <c r="E20" s="1395"/>
      <c r="F20" s="1397"/>
      <c r="G20" s="1052"/>
      <c r="H20" s="1072"/>
      <c r="I20" s="1052"/>
      <c r="J20" s="1072"/>
      <c r="K20" s="1395"/>
      <c r="L20" s="1397"/>
      <c r="M20" s="1052"/>
      <c r="N20" s="1072"/>
      <c r="O20" s="1395"/>
      <c r="P20" s="1397"/>
      <c r="Q20" s="1395"/>
      <c r="R20" s="1397"/>
      <c r="S20" s="1395"/>
      <c r="T20" s="1396"/>
    </row>
    <row r="21" spans="1:20" ht="12.6" customHeight="1">
      <c r="B21" s="228"/>
      <c r="D21" s="228"/>
      <c r="F21" s="228"/>
      <c r="H21" s="228"/>
      <c r="J21" s="228"/>
      <c r="L21" s="228"/>
      <c r="N21" s="228"/>
      <c r="P21" s="228"/>
      <c r="R21" s="228"/>
    </row>
    <row r="22" spans="1:20" ht="12.6" customHeight="1">
      <c r="A22" s="279">
        <v>2017</v>
      </c>
      <c r="B22" s="75" t="s">
        <v>87</v>
      </c>
      <c r="C22" s="94">
        <v>101.1</v>
      </c>
      <c r="D22" s="94"/>
      <c r="E22" s="94">
        <v>101.8</v>
      </c>
      <c r="F22" s="94"/>
      <c r="G22" s="94">
        <v>102.1</v>
      </c>
      <c r="H22" s="94"/>
      <c r="I22" s="94">
        <v>102.4</v>
      </c>
      <c r="J22" s="94"/>
      <c r="K22" s="94">
        <v>104.2</v>
      </c>
      <c r="L22" s="94"/>
      <c r="M22" s="94">
        <v>102</v>
      </c>
      <c r="N22" s="94"/>
      <c r="O22" s="94">
        <v>102.8</v>
      </c>
      <c r="P22" s="94"/>
      <c r="Q22" s="94">
        <v>103.3</v>
      </c>
      <c r="R22" s="94"/>
      <c r="S22" s="94">
        <v>103.5</v>
      </c>
    </row>
    <row r="23" spans="1:20" ht="12.6" customHeight="1">
      <c r="A23" s="279">
        <v>2018</v>
      </c>
      <c r="B23" s="75" t="s">
        <v>87</v>
      </c>
      <c r="C23" s="94">
        <v>103.7</v>
      </c>
      <c r="D23" s="94"/>
      <c r="E23" s="94">
        <v>102.9</v>
      </c>
      <c r="F23" s="94"/>
      <c r="G23" s="94">
        <v>104.7</v>
      </c>
      <c r="H23" s="94"/>
      <c r="I23" s="94">
        <v>105.5</v>
      </c>
      <c r="J23" s="94"/>
      <c r="K23" s="94">
        <v>108.5</v>
      </c>
      <c r="L23" s="94"/>
      <c r="M23" s="94">
        <v>104.7</v>
      </c>
      <c r="N23" s="94"/>
      <c r="O23" s="94">
        <v>104.1</v>
      </c>
      <c r="P23" s="94"/>
      <c r="Q23" s="94">
        <v>105.3</v>
      </c>
      <c r="R23" s="94"/>
      <c r="S23" s="94">
        <v>102.2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691">
        <v>2017</v>
      </c>
      <c r="B25" s="75" t="s">
        <v>702</v>
      </c>
      <c r="C25" s="94">
        <v>101</v>
      </c>
      <c r="D25" s="94"/>
      <c r="E25" s="94">
        <v>101.8</v>
      </c>
      <c r="F25" s="94"/>
      <c r="G25" s="94">
        <v>102.1</v>
      </c>
      <c r="H25" s="94"/>
      <c r="I25" s="94">
        <v>102.5</v>
      </c>
      <c r="J25" s="94"/>
      <c r="K25" s="94">
        <v>104.5</v>
      </c>
      <c r="L25" s="94"/>
      <c r="M25" s="94">
        <v>102.3</v>
      </c>
      <c r="N25" s="94"/>
      <c r="O25" s="94">
        <v>102.4</v>
      </c>
      <c r="P25" s="94"/>
      <c r="Q25" s="94">
        <v>103.4</v>
      </c>
      <c r="R25" s="94"/>
      <c r="S25" s="94">
        <v>104.7</v>
      </c>
    </row>
    <row r="26" spans="1:20" ht="12.6" customHeight="1">
      <c r="B26" s="75" t="s">
        <v>217</v>
      </c>
      <c r="C26" s="94">
        <v>101.1</v>
      </c>
      <c r="D26" s="94"/>
      <c r="E26" s="94">
        <v>102</v>
      </c>
      <c r="F26" s="94"/>
      <c r="G26" s="94">
        <v>102</v>
      </c>
      <c r="H26" s="94"/>
      <c r="I26" s="94">
        <v>102.6</v>
      </c>
      <c r="J26" s="94"/>
      <c r="K26" s="94">
        <v>104.6</v>
      </c>
      <c r="L26" s="94"/>
      <c r="M26" s="94">
        <v>102.4</v>
      </c>
      <c r="N26" s="94"/>
      <c r="O26" s="94">
        <v>102.4</v>
      </c>
      <c r="P26" s="94"/>
      <c r="Q26" s="94">
        <v>103.4</v>
      </c>
      <c r="R26" s="94"/>
      <c r="S26" s="94">
        <v>103.8</v>
      </c>
    </row>
    <row r="27" spans="1:20" ht="12.6" customHeight="1">
      <c r="B27" s="75" t="s">
        <v>195</v>
      </c>
      <c r="C27" s="94">
        <v>101.5</v>
      </c>
      <c r="D27" s="94"/>
      <c r="E27" s="94">
        <v>102</v>
      </c>
      <c r="F27" s="94"/>
      <c r="G27" s="94">
        <v>102.1</v>
      </c>
      <c r="H27" s="94"/>
      <c r="I27" s="94">
        <v>102.6</v>
      </c>
      <c r="J27" s="94"/>
      <c r="K27" s="94">
        <v>104.6</v>
      </c>
      <c r="L27" s="94"/>
      <c r="M27" s="94">
        <v>102.4</v>
      </c>
      <c r="N27" s="94"/>
      <c r="O27" s="94">
        <v>102.4</v>
      </c>
      <c r="P27" s="94"/>
      <c r="Q27" s="94">
        <v>103.6</v>
      </c>
      <c r="R27" s="94"/>
      <c r="S27" s="94">
        <v>102.1</v>
      </c>
    </row>
    <row r="28" spans="1:20" ht="12.6" customHeight="1">
      <c r="B28" s="75" t="s">
        <v>196</v>
      </c>
      <c r="C28" s="94">
        <v>101.6</v>
      </c>
      <c r="D28" s="94"/>
      <c r="E28" s="94">
        <v>102.1</v>
      </c>
      <c r="F28" s="94"/>
      <c r="G28" s="94">
        <v>102</v>
      </c>
      <c r="H28" s="94"/>
      <c r="I28" s="94">
        <v>102.6</v>
      </c>
      <c r="J28" s="94"/>
      <c r="K28" s="94">
        <v>104.6</v>
      </c>
      <c r="L28" s="94"/>
      <c r="M28" s="94">
        <v>102.5</v>
      </c>
      <c r="N28" s="94"/>
      <c r="O28" s="94">
        <v>103.7</v>
      </c>
      <c r="P28" s="94"/>
      <c r="Q28" s="94">
        <v>103.6</v>
      </c>
      <c r="R28" s="94"/>
      <c r="S28" s="94">
        <v>103.3</v>
      </c>
    </row>
    <row r="29" spans="1:20" ht="12.6" customHeight="1">
      <c r="B29" s="75" t="s">
        <v>197</v>
      </c>
      <c r="C29" s="94">
        <v>101.7</v>
      </c>
      <c r="D29" s="94"/>
      <c r="E29" s="94">
        <v>102.1</v>
      </c>
      <c r="F29" s="94"/>
      <c r="G29" s="94">
        <v>101.9</v>
      </c>
      <c r="H29" s="94"/>
      <c r="I29" s="94">
        <v>102.6</v>
      </c>
      <c r="J29" s="94"/>
      <c r="K29" s="94">
        <v>104.5</v>
      </c>
      <c r="L29" s="94"/>
      <c r="M29" s="94">
        <v>102.6</v>
      </c>
      <c r="N29" s="94"/>
      <c r="O29" s="94">
        <v>103.7</v>
      </c>
      <c r="P29" s="94"/>
      <c r="Q29" s="94">
        <v>103.6</v>
      </c>
      <c r="R29" s="94"/>
      <c r="S29" s="94">
        <v>102.7</v>
      </c>
    </row>
    <row r="30" spans="1:20" ht="12.6" customHeight="1">
      <c r="B30" s="75" t="s">
        <v>666</v>
      </c>
      <c r="C30" s="94">
        <v>101.9</v>
      </c>
      <c r="D30" s="94"/>
      <c r="E30" s="94">
        <v>102.1</v>
      </c>
      <c r="F30" s="94"/>
      <c r="G30" s="94">
        <v>102.5</v>
      </c>
      <c r="H30" s="94"/>
      <c r="I30" s="94">
        <v>102.5</v>
      </c>
      <c r="J30" s="94"/>
      <c r="K30" s="94">
        <v>104.5</v>
      </c>
      <c r="L30" s="94"/>
      <c r="M30" s="94">
        <v>102.6</v>
      </c>
      <c r="N30" s="94"/>
      <c r="O30" s="94">
        <v>103.7</v>
      </c>
      <c r="P30" s="94"/>
      <c r="Q30" s="94">
        <v>103.6</v>
      </c>
      <c r="R30" s="94"/>
      <c r="S30" s="94">
        <v>102.6</v>
      </c>
    </row>
    <row r="31" spans="1:20" ht="12.6" customHeight="1">
      <c r="B31" s="75"/>
      <c r="C31" s="94"/>
      <c r="D31" s="94"/>
      <c r="E31" s="94"/>
      <c r="F31" s="94"/>
      <c r="G31" s="94"/>
      <c r="H31" s="94"/>
      <c r="I31" s="94"/>
      <c r="J31" s="94"/>
      <c r="K31" s="94"/>
      <c r="L31" s="94"/>
      <c r="M31" s="94"/>
      <c r="N31" s="94"/>
      <c r="O31" s="94"/>
      <c r="P31" s="94"/>
      <c r="Q31" s="94"/>
      <c r="R31" s="94"/>
      <c r="S31" s="94"/>
    </row>
    <row r="32" spans="1:20" ht="12.6" customHeight="1">
      <c r="A32" s="279">
        <v>2018</v>
      </c>
      <c r="B32" s="75" t="s">
        <v>88</v>
      </c>
      <c r="C32" s="94">
        <v>102.4</v>
      </c>
      <c r="D32" s="94"/>
      <c r="E32" s="94">
        <v>102.4</v>
      </c>
      <c r="F32" s="94"/>
      <c r="G32" s="94">
        <v>103.9</v>
      </c>
      <c r="H32" s="94"/>
      <c r="I32" s="94">
        <v>104.2</v>
      </c>
      <c r="J32" s="94"/>
      <c r="K32" s="94">
        <v>107.1</v>
      </c>
      <c r="L32" s="94"/>
      <c r="M32" s="94">
        <v>103.4</v>
      </c>
      <c r="N32" s="94"/>
      <c r="O32" s="94">
        <v>104.2</v>
      </c>
      <c r="P32" s="94"/>
      <c r="Q32" s="94">
        <v>104.5</v>
      </c>
      <c r="R32" s="94"/>
      <c r="S32" s="94">
        <v>102.7</v>
      </c>
    </row>
    <row r="33" spans="1:19" s="394" customFormat="1" ht="12.6" customHeight="1">
      <c r="A33" s="279"/>
      <c r="B33" s="75" t="s">
        <v>56</v>
      </c>
      <c r="C33" s="94">
        <v>102.3</v>
      </c>
      <c r="D33" s="94"/>
      <c r="E33" s="94">
        <v>102.4</v>
      </c>
      <c r="F33" s="94"/>
      <c r="G33" s="94">
        <v>104</v>
      </c>
      <c r="H33" s="94"/>
      <c r="I33" s="94">
        <v>104.3</v>
      </c>
      <c r="J33" s="94"/>
      <c r="K33" s="94">
        <v>107.2</v>
      </c>
      <c r="L33" s="94"/>
      <c r="M33" s="94">
        <v>103.6</v>
      </c>
      <c r="N33" s="94"/>
      <c r="O33" s="94">
        <v>104.1</v>
      </c>
      <c r="P33" s="94"/>
      <c r="Q33" s="94">
        <v>104.7</v>
      </c>
      <c r="R33" s="94"/>
      <c r="S33" s="94">
        <v>102.6</v>
      </c>
    </row>
    <row r="34" spans="1:19" s="439" customFormat="1" ht="12.6" customHeight="1">
      <c r="A34" s="279"/>
      <c r="B34" s="75" t="s">
        <v>61</v>
      </c>
      <c r="C34" s="94">
        <v>102.4</v>
      </c>
      <c r="D34" s="94"/>
      <c r="E34" s="94">
        <v>102.7</v>
      </c>
      <c r="F34" s="94"/>
      <c r="G34" s="94">
        <v>104</v>
      </c>
      <c r="H34" s="94"/>
      <c r="I34" s="94">
        <v>104.3</v>
      </c>
      <c r="J34" s="94"/>
      <c r="K34" s="94">
        <v>107.1</v>
      </c>
      <c r="L34" s="94"/>
      <c r="M34" s="94">
        <v>103.9</v>
      </c>
      <c r="N34" s="94"/>
      <c r="O34" s="94">
        <v>104.1</v>
      </c>
      <c r="P34" s="94"/>
      <c r="Q34" s="94">
        <v>104.9</v>
      </c>
      <c r="R34" s="94"/>
      <c r="S34" s="94">
        <v>102.9</v>
      </c>
    </row>
    <row r="35" spans="1:19" s="443" customFormat="1" ht="12.6" customHeight="1">
      <c r="A35" s="279"/>
      <c r="B35" s="75" t="s">
        <v>62</v>
      </c>
      <c r="C35" s="94">
        <v>102.8</v>
      </c>
      <c r="D35" s="94"/>
      <c r="E35" s="94">
        <v>102.8</v>
      </c>
      <c r="F35" s="94"/>
      <c r="G35" s="94">
        <v>104.3</v>
      </c>
      <c r="H35" s="94"/>
      <c r="I35" s="94">
        <v>104.7</v>
      </c>
      <c r="J35" s="94"/>
      <c r="K35" s="94">
        <v>107.7</v>
      </c>
      <c r="L35" s="94"/>
      <c r="M35" s="94">
        <v>104.2</v>
      </c>
      <c r="N35" s="94"/>
      <c r="O35" s="94">
        <v>104.1</v>
      </c>
      <c r="P35" s="94"/>
      <c r="Q35" s="94">
        <v>105</v>
      </c>
      <c r="R35" s="94"/>
      <c r="S35" s="94">
        <v>102.5</v>
      </c>
    </row>
    <row r="36" spans="1:19" s="460" customFormat="1" ht="12.6" customHeight="1">
      <c r="A36" s="279"/>
      <c r="B36" s="75" t="s">
        <v>700</v>
      </c>
      <c r="C36" s="94">
        <v>103.3</v>
      </c>
      <c r="D36" s="94"/>
      <c r="E36" s="94">
        <v>102.9</v>
      </c>
      <c r="F36" s="94"/>
      <c r="G36" s="94">
        <v>105</v>
      </c>
      <c r="H36" s="94"/>
      <c r="I36" s="94">
        <v>105.6</v>
      </c>
      <c r="J36" s="94"/>
      <c r="K36" s="94">
        <v>108.7</v>
      </c>
      <c r="L36" s="94"/>
      <c r="M36" s="94">
        <v>104.5</v>
      </c>
      <c r="N36" s="94"/>
      <c r="O36" s="94">
        <v>104.1</v>
      </c>
      <c r="P36" s="94"/>
      <c r="Q36" s="94">
        <v>105.3</v>
      </c>
      <c r="R36" s="94"/>
      <c r="S36" s="94">
        <v>102.2</v>
      </c>
    </row>
    <row r="37" spans="1:19" s="485" customFormat="1" ht="12.6" customHeight="1">
      <c r="A37" s="279"/>
      <c r="B37" s="75" t="s">
        <v>701</v>
      </c>
      <c r="C37" s="94">
        <v>103.7</v>
      </c>
      <c r="D37" s="94"/>
      <c r="E37" s="94">
        <v>102.9</v>
      </c>
      <c r="F37" s="94"/>
      <c r="G37" s="94">
        <v>104.9</v>
      </c>
      <c r="H37" s="94"/>
      <c r="I37" s="94">
        <v>105.8</v>
      </c>
      <c r="J37" s="94"/>
      <c r="K37" s="94">
        <v>109.2</v>
      </c>
      <c r="L37" s="94"/>
      <c r="M37" s="94">
        <v>104.7</v>
      </c>
      <c r="N37" s="94"/>
      <c r="O37" s="94">
        <v>104.1</v>
      </c>
      <c r="P37" s="94"/>
      <c r="Q37" s="94">
        <v>105.3</v>
      </c>
      <c r="R37" s="94"/>
      <c r="S37" s="94">
        <v>102.5</v>
      </c>
    </row>
    <row r="38" spans="1:19" s="496" customFormat="1" ht="12.6" customHeight="1">
      <c r="A38" s="279"/>
      <c r="B38" s="75" t="s">
        <v>702</v>
      </c>
      <c r="C38" s="94">
        <v>103.9</v>
      </c>
      <c r="D38" s="94"/>
      <c r="E38" s="94">
        <v>103</v>
      </c>
      <c r="F38" s="94"/>
      <c r="G38" s="94">
        <v>105.2</v>
      </c>
      <c r="H38" s="94"/>
      <c r="I38" s="94">
        <v>106.3</v>
      </c>
      <c r="J38" s="94"/>
      <c r="K38" s="94">
        <v>109.3</v>
      </c>
      <c r="L38" s="94"/>
      <c r="M38" s="94">
        <v>105</v>
      </c>
      <c r="N38" s="94"/>
      <c r="O38" s="94">
        <v>104.1</v>
      </c>
      <c r="P38" s="94"/>
      <c r="Q38" s="94">
        <v>105.3</v>
      </c>
      <c r="R38" s="94"/>
      <c r="S38" s="94">
        <v>101.8</v>
      </c>
    </row>
    <row r="39" spans="1:19" s="508" customFormat="1" ht="12.6" customHeight="1">
      <c r="A39" s="279"/>
      <c r="B39" s="75" t="s">
        <v>217</v>
      </c>
      <c r="C39" s="94">
        <v>104.2</v>
      </c>
      <c r="D39" s="94"/>
      <c r="E39" s="94">
        <v>103.1</v>
      </c>
      <c r="F39" s="94"/>
      <c r="G39" s="94">
        <v>105</v>
      </c>
      <c r="H39" s="94"/>
      <c r="I39" s="94">
        <v>106.2</v>
      </c>
      <c r="J39" s="94"/>
      <c r="K39" s="94">
        <v>109.1</v>
      </c>
      <c r="L39" s="94"/>
      <c r="M39" s="94">
        <v>105.1</v>
      </c>
      <c r="N39" s="94"/>
      <c r="O39" s="94">
        <v>104.1</v>
      </c>
      <c r="P39" s="94"/>
      <c r="Q39" s="94">
        <v>105.3</v>
      </c>
      <c r="R39" s="94"/>
      <c r="S39" s="94">
        <v>100.8</v>
      </c>
    </row>
    <row r="40" spans="1:19" s="514" customFormat="1" ht="12.6" customHeight="1">
      <c r="A40" s="279"/>
      <c r="B40" s="75" t="s">
        <v>195</v>
      </c>
      <c r="C40" s="94">
        <v>104.7</v>
      </c>
      <c r="D40" s="94"/>
      <c r="E40" s="94">
        <v>103.1</v>
      </c>
      <c r="F40" s="94"/>
      <c r="G40" s="94">
        <v>104.9</v>
      </c>
      <c r="H40" s="94"/>
      <c r="I40" s="94">
        <v>106.2</v>
      </c>
      <c r="J40" s="94"/>
      <c r="K40" s="94">
        <v>109.3</v>
      </c>
      <c r="L40" s="94"/>
      <c r="M40" s="94">
        <v>105.2</v>
      </c>
      <c r="N40" s="94"/>
      <c r="O40" s="94">
        <v>104</v>
      </c>
      <c r="P40" s="94"/>
      <c r="Q40" s="94">
        <v>105.7</v>
      </c>
      <c r="R40" s="94"/>
      <c r="S40" s="94">
        <v>101.2</v>
      </c>
    </row>
    <row r="41" spans="1:19" s="519" customFormat="1" ht="12.6" customHeight="1">
      <c r="A41" s="279"/>
      <c r="B41" s="75" t="s">
        <v>196</v>
      </c>
      <c r="C41" s="94">
        <v>105</v>
      </c>
      <c r="D41" s="94"/>
      <c r="E41" s="94">
        <v>103.1</v>
      </c>
      <c r="F41" s="94"/>
      <c r="G41" s="94">
        <v>104.8</v>
      </c>
      <c r="H41" s="94"/>
      <c r="I41" s="94">
        <v>106</v>
      </c>
      <c r="J41" s="94"/>
      <c r="K41" s="94">
        <v>109.4</v>
      </c>
      <c r="L41" s="94"/>
      <c r="M41" s="94">
        <v>105.4</v>
      </c>
      <c r="N41" s="94"/>
      <c r="O41" s="94">
        <v>104</v>
      </c>
      <c r="P41" s="94"/>
      <c r="Q41" s="94">
        <v>105.7</v>
      </c>
      <c r="R41" s="94"/>
      <c r="S41" s="94">
        <v>101.6</v>
      </c>
    </row>
    <row r="42" spans="1:19" s="530" customFormat="1" ht="12.6" customHeight="1">
      <c r="A42" s="279"/>
      <c r="B42" s="75" t="s">
        <v>197</v>
      </c>
      <c r="C42" s="94">
        <v>105.1</v>
      </c>
      <c r="D42" s="94"/>
      <c r="E42" s="94">
        <v>103.1</v>
      </c>
      <c r="F42" s="94"/>
      <c r="G42" s="94">
        <v>105.1</v>
      </c>
      <c r="H42" s="94"/>
      <c r="I42" s="94">
        <v>106.2</v>
      </c>
      <c r="J42" s="94"/>
      <c r="K42" s="94">
        <v>109.1</v>
      </c>
      <c r="L42" s="94"/>
      <c r="M42" s="94">
        <v>105.5</v>
      </c>
      <c r="N42" s="94"/>
      <c r="O42" s="94">
        <v>104</v>
      </c>
      <c r="P42" s="94"/>
      <c r="Q42" s="94">
        <v>105.6</v>
      </c>
      <c r="R42" s="94"/>
      <c r="S42" s="94">
        <v>103</v>
      </c>
    </row>
    <row r="43" spans="1:19" s="535" customFormat="1" ht="12.6" customHeight="1">
      <c r="A43" s="279"/>
      <c r="B43" s="75" t="s">
        <v>666</v>
      </c>
      <c r="C43" s="94">
        <v>104.7</v>
      </c>
      <c r="D43" s="94"/>
      <c r="E43" s="94">
        <v>103.1</v>
      </c>
      <c r="F43" s="94"/>
      <c r="G43" s="94">
        <v>105.1</v>
      </c>
      <c r="H43" s="94"/>
      <c r="I43" s="94">
        <v>106.1</v>
      </c>
      <c r="J43" s="94"/>
      <c r="K43" s="94">
        <v>109</v>
      </c>
      <c r="L43" s="94"/>
      <c r="M43" s="94">
        <v>105.5</v>
      </c>
      <c r="N43" s="94"/>
      <c r="O43" s="94">
        <v>104</v>
      </c>
      <c r="P43" s="94"/>
      <c r="Q43" s="94">
        <v>105.7</v>
      </c>
      <c r="R43" s="94"/>
      <c r="S43" s="94">
        <v>102.7</v>
      </c>
    </row>
    <row r="44" spans="1:19" s="604" customFormat="1" ht="12.6" customHeight="1">
      <c r="A44" s="279"/>
      <c r="B44" s="75"/>
      <c r="C44" s="94"/>
      <c r="D44" s="94"/>
      <c r="E44" s="94"/>
      <c r="F44" s="94"/>
      <c r="G44" s="94"/>
      <c r="H44" s="94"/>
      <c r="I44" s="94"/>
      <c r="J44" s="94"/>
      <c r="K44" s="94"/>
      <c r="L44" s="94"/>
      <c r="M44" s="94"/>
      <c r="N44" s="94"/>
      <c r="O44" s="94"/>
      <c r="P44" s="94"/>
      <c r="Q44" s="94"/>
      <c r="R44" s="94"/>
      <c r="S44" s="94"/>
    </row>
    <row r="45" spans="1:19" s="604" customFormat="1" ht="12.6" customHeight="1">
      <c r="A45" s="279">
        <v>2019</v>
      </c>
      <c r="B45" s="75" t="s">
        <v>88</v>
      </c>
      <c r="C45" s="94">
        <v>105.1</v>
      </c>
      <c r="D45" s="94"/>
      <c r="E45" s="94">
        <v>103.7</v>
      </c>
      <c r="F45" s="94"/>
      <c r="G45" s="94">
        <v>107</v>
      </c>
      <c r="H45" s="94"/>
      <c r="I45" s="94">
        <v>107.8</v>
      </c>
      <c r="J45" s="94"/>
      <c r="K45" s="94">
        <v>110.8</v>
      </c>
      <c r="L45" s="94"/>
      <c r="M45" s="94">
        <v>106.5</v>
      </c>
      <c r="N45" s="94"/>
      <c r="O45" s="94">
        <v>104.8</v>
      </c>
      <c r="P45" s="94"/>
      <c r="Q45" s="94">
        <v>106.4</v>
      </c>
      <c r="R45" s="94"/>
      <c r="S45" s="94">
        <v>103.6</v>
      </c>
    </row>
    <row r="46" spans="1:19" s="620" customFormat="1" ht="12.6" customHeight="1">
      <c r="A46" s="279"/>
      <c r="B46" s="75" t="s">
        <v>56</v>
      </c>
      <c r="C46" s="94">
        <v>105</v>
      </c>
      <c r="D46" s="94"/>
      <c r="E46" s="94">
        <v>104.1</v>
      </c>
      <c r="F46" s="94"/>
      <c r="G46" s="94">
        <v>107.4</v>
      </c>
      <c r="H46" s="94"/>
      <c r="I46" s="94">
        <v>108.2</v>
      </c>
      <c r="J46" s="94"/>
      <c r="K46" s="94">
        <v>111.3</v>
      </c>
      <c r="L46" s="94"/>
      <c r="M46" s="94">
        <v>106.9</v>
      </c>
      <c r="N46" s="94"/>
      <c r="O46" s="94">
        <v>104.8</v>
      </c>
      <c r="P46" s="94"/>
      <c r="Q46" s="94">
        <v>105.6</v>
      </c>
      <c r="R46" s="94"/>
      <c r="S46" s="94">
        <v>107.5</v>
      </c>
    </row>
    <row r="47" spans="1:19" s="631" customFormat="1" ht="12.6" customHeight="1">
      <c r="A47" s="629"/>
      <c r="B47" s="75" t="s">
        <v>61</v>
      </c>
      <c r="C47" s="94">
        <v>104.9</v>
      </c>
      <c r="D47" s="94"/>
      <c r="E47" s="94">
        <v>104.5</v>
      </c>
      <c r="F47" s="94"/>
      <c r="G47" s="94">
        <v>107.3</v>
      </c>
      <c r="H47" s="94"/>
      <c r="I47" s="94">
        <v>108.2</v>
      </c>
      <c r="J47" s="94"/>
      <c r="K47" s="94">
        <v>111.3</v>
      </c>
      <c r="L47" s="94"/>
      <c r="M47" s="94">
        <v>107.7</v>
      </c>
      <c r="N47" s="94"/>
      <c r="O47" s="94">
        <v>104.7</v>
      </c>
      <c r="P47" s="94"/>
      <c r="Q47" s="94">
        <v>106.5</v>
      </c>
      <c r="R47" s="94"/>
      <c r="S47" s="94">
        <v>109.6</v>
      </c>
    </row>
    <row r="48" spans="1:19" s="673" customFormat="1" ht="12.6" customHeight="1">
      <c r="A48" s="672"/>
      <c r="B48" s="75" t="s">
        <v>62</v>
      </c>
      <c r="C48" s="94">
        <v>105.4</v>
      </c>
      <c r="D48" s="94"/>
      <c r="E48" s="94">
        <v>104.7</v>
      </c>
      <c r="F48" s="94"/>
      <c r="G48" s="94">
        <v>107.4</v>
      </c>
      <c r="H48" s="94"/>
      <c r="I48" s="94">
        <v>108.5</v>
      </c>
      <c r="J48" s="94"/>
      <c r="K48" s="94">
        <v>111.7</v>
      </c>
      <c r="L48" s="94"/>
      <c r="M48" s="94">
        <v>108.2</v>
      </c>
      <c r="N48" s="94"/>
      <c r="O48" s="94">
        <v>105.1</v>
      </c>
      <c r="P48" s="94"/>
      <c r="Q48" s="94">
        <v>106.9</v>
      </c>
      <c r="R48" s="94"/>
      <c r="S48" s="94">
        <v>109.6</v>
      </c>
    </row>
    <row r="49" spans="1:20" s="677" customFormat="1" ht="12.6" customHeight="1">
      <c r="A49" s="674"/>
      <c r="B49" s="75" t="s">
        <v>700</v>
      </c>
      <c r="C49" s="94">
        <v>105.3</v>
      </c>
      <c r="D49" s="94"/>
      <c r="E49" s="94">
        <v>104.9</v>
      </c>
      <c r="F49" s="94"/>
      <c r="G49" s="94">
        <v>107.4</v>
      </c>
      <c r="H49" s="94"/>
      <c r="I49" s="94">
        <v>108.8</v>
      </c>
      <c r="J49" s="94"/>
      <c r="K49" s="94">
        <v>112.1</v>
      </c>
      <c r="L49" s="94"/>
      <c r="M49" s="94">
        <v>108.3</v>
      </c>
      <c r="N49" s="94"/>
      <c r="O49" s="94">
        <v>104.7</v>
      </c>
      <c r="P49" s="94"/>
      <c r="Q49" s="94">
        <v>106.9</v>
      </c>
      <c r="R49" s="94"/>
      <c r="S49" s="94">
        <v>109.3</v>
      </c>
    </row>
    <row r="50" spans="1:20" s="693" customFormat="1" ht="12.6" customHeight="1">
      <c r="A50" s="691"/>
      <c r="B50" s="75" t="s">
        <v>701</v>
      </c>
      <c r="C50" s="94">
        <v>104.9</v>
      </c>
      <c r="D50" s="94"/>
      <c r="E50" s="94">
        <v>105</v>
      </c>
      <c r="F50" s="94"/>
      <c r="G50" s="94">
        <v>107.7</v>
      </c>
      <c r="H50" s="94"/>
      <c r="I50" s="94">
        <v>109.8</v>
      </c>
      <c r="J50" s="94"/>
      <c r="K50" s="94">
        <v>113.6</v>
      </c>
      <c r="L50" s="94"/>
      <c r="M50" s="94">
        <v>108.5</v>
      </c>
      <c r="N50" s="94"/>
      <c r="O50" s="94">
        <v>104.8</v>
      </c>
      <c r="P50" s="94"/>
      <c r="Q50" s="94">
        <v>107</v>
      </c>
      <c r="R50" s="94"/>
      <c r="S50" s="94">
        <v>109.1</v>
      </c>
    </row>
    <row r="51" spans="1:20" s="893" customFormat="1" ht="12.6" customHeight="1">
      <c r="A51" s="691"/>
      <c r="B51" s="75" t="s">
        <v>702</v>
      </c>
      <c r="C51" s="94">
        <v>105</v>
      </c>
      <c r="D51" s="94"/>
      <c r="E51" s="94">
        <v>105.2</v>
      </c>
      <c r="F51" s="94"/>
      <c r="G51" s="94">
        <v>107.8</v>
      </c>
      <c r="H51" s="94"/>
      <c r="I51" s="94">
        <v>109.9</v>
      </c>
      <c r="J51" s="94"/>
      <c r="K51" s="94">
        <v>113.7</v>
      </c>
      <c r="L51" s="94"/>
      <c r="M51" s="94">
        <v>108.6</v>
      </c>
      <c r="N51" s="94"/>
      <c r="O51" s="94">
        <v>104.9</v>
      </c>
      <c r="P51" s="94"/>
      <c r="Q51" s="94">
        <v>107.1</v>
      </c>
      <c r="R51" s="94"/>
      <c r="S51" s="94">
        <v>107.9</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402" t="s">
        <v>437</v>
      </c>
      <c r="B53" s="1062"/>
      <c r="C53" s="1404" t="s">
        <v>936</v>
      </c>
      <c r="D53" s="1402"/>
      <c r="E53" s="1402"/>
      <c r="F53" s="1402"/>
      <c r="G53" s="1402"/>
      <c r="H53" s="1403"/>
      <c r="I53" s="1404" t="s">
        <v>612</v>
      </c>
      <c r="J53" s="1402"/>
      <c r="K53" s="1402"/>
      <c r="L53" s="1403"/>
      <c r="M53" s="1404"/>
      <c r="N53" s="1403"/>
      <c r="O53" s="1404"/>
      <c r="P53" s="1403"/>
      <c r="Q53" s="1404" t="s">
        <v>1698</v>
      </c>
      <c r="R53" s="1403"/>
      <c r="S53" s="1404"/>
      <c r="T53" s="1402"/>
    </row>
    <row r="54" spans="1:20" ht="7.5" customHeight="1">
      <c r="A54" s="1393"/>
      <c r="B54" s="1064"/>
      <c r="C54" s="1392"/>
      <c r="D54" s="1393"/>
      <c r="E54" s="1393"/>
      <c r="F54" s="1393"/>
      <c r="G54" s="1393"/>
      <c r="H54" s="1394"/>
      <c r="I54" s="1392"/>
      <c r="J54" s="1393"/>
      <c r="K54" s="1393"/>
      <c r="L54" s="1394"/>
      <c r="M54" s="354"/>
      <c r="N54" s="344"/>
      <c r="O54" s="354"/>
      <c r="P54" s="344"/>
      <c r="Q54" s="1392"/>
      <c r="R54" s="1394"/>
      <c r="S54" s="354"/>
      <c r="T54" s="343"/>
    </row>
    <row r="55" spans="1:20" ht="7.5" customHeight="1">
      <c r="A55" s="1393"/>
      <c r="B55" s="1064"/>
      <c r="C55" s="1395"/>
      <c r="D55" s="1396"/>
      <c r="E55" s="1396"/>
      <c r="F55" s="1396"/>
      <c r="G55" s="1396"/>
      <c r="H55" s="1397"/>
      <c r="I55" s="1395"/>
      <c r="J55" s="1396"/>
      <c r="K55" s="1396"/>
      <c r="L55" s="1397"/>
      <c r="M55" s="1392"/>
      <c r="N55" s="1394"/>
      <c r="O55" s="1392"/>
      <c r="P55" s="1394"/>
      <c r="Q55" s="1392"/>
      <c r="R55" s="1394"/>
      <c r="S55" s="1392"/>
      <c r="T55" s="1393"/>
    </row>
    <row r="56" spans="1:20" ht="7.5" customHeight="1">
      <c r="A56" s="1393"/>
      <c r="B56" s="1064"/>
      <c r="C56" s="354"/>
      <c r="D56" s="344"/>
      <c r="E56" s="343"/>
      <c r="F56" s="344"/>
      <c r="G56" s="350"/>
      <c r="H56" s="342"/>
      <c r="I56" s="350"/>
      <c r="J56" s="342"/>
      <c r="K56" s="343"/>
      <c r="L56" s="344"/>
      <c r="M56" s="354"/>
      <c r="N56" s="344"/>
      <c r="O56" s="354"/>
      <c r="P56" s="344"/>
      <c r="Q56" s="1392"/>
      <c r="R56" s="1394"/>
      <c r="S56" s="354"/>
      <c r="T56" s="343"/>
    </row>
    <row r="57" spans="1:20" ht="7.5" customHeight="1">
      <c r="A57" s="1444"/>
      <c r="B57" s="1064"/>
      <c r="C57" s="1392" t="s">
        <v>613</v>
      </c>
      <c r="D57" s="1394"/>
      <c r="E57" s="1393"/>
      <c r="F57" s="1394"/>
      <c r="G57" s="1392"/>
      <c r="H57" s="1394"/>
      <c r="I57" s="1392"/>
      <c r="J57" s="1394"/>
      <c r="K57" s="1393"/>
      <c r="L57" s="1394"/>
      <c r="M57" s="1392"/>
      <c r="N57" s="1394"/>
      <c r="O57" s="1392" t="s">
        <v>614</v>
      </c>
      <c r="P57" s="1394"/>
      <c r="Q57" s="1392"/>
      <c r="R57" s="1394"/>
      <c r="S57" s="1392" t="s">
        <v>650</v>
      </c>
      <c r="T57" s="1393"/>
    </row>
    <row r="58" spans="1:20" ht="7.5" customHeight="1">
      <c r="A58" s="1444"/>
      <c r="B58" s="1064"/>
      <c r="C58" s="1392"/>
      <c r="D58" s="1394"/>
      <c r="E58" s="1393"/>
      <c r="F58" s="1394"/>
      <c r="G58" s="1392"/>
      <c r="H58" s="1394"/>
      <c r="I58" s="1392"/>
      <c r="J58" s="1394"/>
      <c r="K58" s="1393"/>
      <c r="L58" s="1394"/>
      <c r="M58" s="1392" t="s">
        <v>651</v>
      </c>
      <c r="N58" s="1394"/>
      <c r="O58" s="1392"/>
      <c r="P58" s="1394"/>
      <c r="Q58" s="1392"/>
      <c r="R58" s="1394"/>
      <c r="S58" s="1392"/>
      <c r="T58" s="1393"/>
    </row>
    <row r="59" spans="1:20" ht="7.5" customHeight="1">
      <c r="A59" s="1444"/>
      <c r="B59" s="1064"/>
      <c r="C59" s="1392" t="s">
        <v>713</v>
      </c>
      <c r="D59" s="1394"/>
      <c r="E59" s="1393"/>
      <c r="F59" s="1394"/>
      <c r="G59" s="1392" t="s">
        <v>431</v>
      </c>
      <c r="H59" s="1394"/>
      <c r="I59" s="1392"/>
      <c r="J59" s="1394"/>
      <c r="K59" s="1393" t="s">
        <v>551</v>
      </c>
      <c r="L59" s="1394"/>
      <c r="M59" s="1392"/>
      <c r="N59" s="1394"/>
      <c r="O59" s="1392" t="s">
        <v>74</v>
      </c>
      <c r="P59" s="1394"/>
      <c r="Q59" s="1392"/>
      <c r="R59" s="1394"/>
      <c r="S59" s="1392" t="s">
        <v>75</v>
      </c>
      <c r="T59" s="1393"/>
    </row>
    <row r="60" spans="1:20" ht="7.5" customHeight="1">
      <c r="A60" s="1444"/>
      <c r="B60" s="1064"/>
      <c r="C60" s="1392"/>
      <c r="D60" s="1394"/>
      <c r="E60" s="1393"/>
      <c r="F60" s="1394"/>
      <c r="G60" s="1392"/>
      <c r="H60" s="1394"/>
      <c r="I60" s="1392" t="s">
        <v>76</v>
      </c>
      <c r="J60" s="1394"/>
      <c r="K60" s="1393"/>
      <c r="L60" s="1394"/>
      <c r="M60" s="1392" t="s">
        <v>77</v>
      </c>
      <c r="N60" s="1394"/>
      <c r="O60" s="1392"/>
      <c r="P60" s="1394"/>
      <c r="Q60" s="1392"/>
      <c r="R60" s="1394"/>
      <c r="S60" s="1392"/>
      <c r="T60" s="1393"/>
    </row>
    <row r="61" spans="1:20" ht="7.5" customHeight="1">
      <c r="A61" s="1444"/>
      <c r="B61" s="1064"/>
      <c r="C61" s="1392" t="s">
        <v>78</v>
      </c>
      <c r="D61" s="1394"/>
      <c r="E61" s="1393" t="s">
        <v>435</v>
      </c>
      <c r="F61" s="1394"/>
      <c r="G61" s="1392" t="s">
        <v>235</v>
      </c>
      <c r="H61" s="1394"/>
      <c r="I61" s="1392"/>
      <c r="J61" s="1394"/>
      <c r="K61" s="1393" t="s">
        <v>79</v>
      </c>
      <c r="L61" s="1394"/>
      <c r="M61" s="1392"/>
      <c r="N61" s="1394"/>
      <c r="O61" s="1392" t="s">
        <v>80</v>
      </c>
      <c r="P61" s="1394"/>
      <c r="Q61" s="1392"/>
      <c r="R61" s="1394"/>
      <c r="S61" s="1392" t="s">
        <v>81</v>
      </c>
      <c r="T61" s="1393"/>
    </row>
    <row r="62" spans="1:20" ht="7.5" customHeight="1">
      <c r="A62" s="1444"/>
      <c r="B62" s="1064"/>
      <c r="C62" s="1392"/>
      <c r="D62" s="1394"/>
      <c r="E62" s="1393"/>
      <c r="F62" s="1394"/>
      <c r="G62" s="1392"/>
      <c r="H62" s="1394"/>
      <c r="I62" s="1392" t="s">
        <v>201</v>
      </c>
      <c r="J62" s="1394"/>
      <c r="K62" s="1393"/>
      <c r="L62" s="1394"/>
      <c r="M62" s="1392" t="s">
        <v>419</v>
      </c>
      <c r="N62" s="1394"/>
      <c r="O62" s="1392"/>
      <c r="P62" s="1394"/>
      <c r="Q62" s="1392"/>
      <c r="R62" s="1394"/>
      <c r="S62" s="1392"/>
      <c r="T62" s="1393"/>
    </row>
    <row r="63" spans="1:20" ht="7.5" customHeight="1">
      <c r="A63" s="1444"/>
      <c r="B63" s="1064"/>
      <c r="C63" s="1392" t="s">
        <v>887</v>
      </c>
      <c r="D63" s="1394"/>
      <c r="E63" s="1393"/>
      <c r="F63" s="1394"/>
      <c r="G63" s="1392" t="s">
        <v>420</v>
      </c>
      <c r="H63" s="1394"/>
      <c r="I63" s="1392"/>
      <c r="J63" s="1394"/>
      <c r="K63" s="1393" t="s">
        <v>421</v>
      </c>
      <c r="L63" s="1394"/>
      <c r="M63" s="1392"/>
      <c r="N63" s="1394"/>
      <c r="O63" s="1392" t="s">
        <v>422</v>
      </c>
      <c r="P63" s="1394"/>
      <c r="Q63" s="1392"/>
      <c r="R63" s="1394"/>
      <c r="S63" s="1392" t="s">
        <v>423</v>
      </c>
      <c r="T63" s="1393"/>
    </row>
    <row r="64" spans="1:20" ht="7.5" customHeight="1">
      <c r="A64" s="1444"/>
      <c r="B64" s="1064"/>
      <c r="C64" s="1392"/>
      <c r="D64" s="1394"/>
      <c r="E64" s="1393"/>
      <c r="F64" s="1394"/>
      <c r="G64" s="1392"/>
      <c r="H64" s="1394"/>
      <c r="I64" s="1392"/>
      <c r="J64" s="1394"/>
      <c r="K64" s="1393"/>
      <c r="L64" s="1394"/>
      <c r="M64" s="1392"/>
      <c r="N64" s="1394"/>
      <c r="O64" s="1392"/>
      <c r="P64" s="1394"/>
      <c r="Q64" s="1392"/>
      <c r="R64" s="1394"/>
      <c r="S64" s="1392"/>
      <c r="T64" s="1393"/>
    </row>
    <row r="65" spans="1:20" ht="7.5" customHeight="1">
      <c r="A65" s="1444"/>
      <c r="B65" s="1064"/>
      <c r="C65" s="1392" t="s">
        <v>424</v>
      </c>
      <c r="D65" s="1394"/>
      <c r="E65" s="1393"/>
      <c r="F65" s="1394"/>
      <c r="G65" s="1392"/>
      <c r="H65" s="1394"/>
      <c r="I65" s="1392"/>
      <c r="J65" s="1394"/>
      <c r="K65" s="1393"/>
      <c r="L65" s="1394"/>
      <c r="M65" s="1392"/>
      <c r="N65" s="1394"/>
      <c r="O65" s="1392"/>
      <c r="P65" s="1394"/>
      <c r="Q65" s="1392"/>
      <c r="R65" s="1394"/>
      <c r="S65" s="1392"/>
      <c r="T65" s="1393"/>
    </row>
    <row r="66" spans="1:20" ht="7.5" customHeight="1">
      <c r="A66" s="1444"/>
      <c r="B66" s="1064"/>
      <c r="C66" s="1392"/>
      <c r="D66" s="1394"/>
      <c r="E66" s="343"/>
      <c r="F66" s="344"/>
      <c r="G66" s="354"/>
      <c r="H66" s="344"/>
      <c r="I66" s="354"/>
      <c r="J66" s="344"/>
      <c r="K66" s="343"/>
      <c r="L66" s="344"/>
      <c r="M66" s="354"/>
      <c r="N66" s="344"/>
      <c r="O66" s="354"/>
      <c r="P66" s="344"/>
      <c r="Q66" s="1392"/>
      <c r="R66" s="1394"/>
      <c r="S66" s="354"/>
      <c r="T66" s="343"/>
    </row>
    <row r="67" spans="1:20" ht="7.5" customHeight="1">
      <c r="A67" s="1075"/>
      <c r="B67" s="1066"/>
      <c r="C67" s="1395"/>
      <c r="D67" s="1397"/>
      <c r="E67" s="345"/>
      <c r="F67" s="345"/>
      <c r="G67" s="1395"/>
      <c r="H67" s="1397"/>
      <c r="I67" s="1395"/>
      <c r="J67" s="1397"/>
      <c r="K67" s="1396"/>
      <c r="L67" s="1397"/>
      <c r="M67" s="1395"/>
      <c r="N67" s="1397"/>
      <c r="O67" s="1395"/>
      <c r="P67" s="1397"/>
      <c r="Q67" s="1395"/>
      <c r="R67" s="1397"/>
      <c r="S67" s="1395"/>
      <c r="T67" s="1396"/>
    </row>
    <row r="68" spans="1:20" ht="12.6" customHeight="1">
      <c r="B68" s="228"/>
      <c r="D68" s="228"/>
      <c r="F68" s="228"/>
      <c r="H68" s="228"/>
      <c r="J68" s="228"/>
      <c r="L68" s="228"/>
      <c r="N68" s="228"/>
      <c r="P68" s="228"/>
      <c r="R68" s="228"/>
    </row>
    <row r="69" spans="1:20" ht="12.6" customHeight="1">
      <c r="A69" s="279">
        <v>2017</v>
      </c>
      <c r="B69" s="75" t="s">
        <v>87</v>
      </c>
      <c r="C69" s="94">
        <v>102.2</v>
      </c>
      <c r="D69" s="94"/>
      <c r="E69" s="94">
        <v>100.1</v>
      </c>
      <c r="F69" s="94"/>
      <c r="G69" s="94">
        <v>102.3</v>
      </c>
      <c r="H69" s="94"/>
      <c r="I69" s="94">
        <v>98.8</v>
      </c>
      <c r="J69" s="94"/>
      <c r="K69" s="94">
        <v>105.7</v>
      </c>
      <c r="L69" s="94"/>
      <c r="M69" s="94">
        <v>101.8</v>
      </c>
      <c r="N69" s="94"/>
      <c r="O69" s="94">
        <v>103.1</v>
      </c>
      <c r="P69" s="94"/>
      <c r="Q69" s="94">
        <v>116.1</v>
      </c>
      <c r="R69" s="94"/>
      <c r="S69" s="94">
        <v>101.1</v>
      </c>
    </row>
    <row r="70" spans="1:20" ht="12.6" customHeight="1">
      <c r="A70" s="279">
        <v>2018</v>
      </c>
      <c r="B70" s="75" t="s">
        <v>87</v>
      </c>
      <c r="C70" s="94">
        <v>105.3</v>
      </c>
      <c r="D70" s="94"/>
      <c r="E70" s="94">
        <v>101.5</v>
      </c>
      <c r="F70" s="94"/>
      <c r="G70" s="94">
        <v>106.4</v>
      </c>
      <c r="H70" s="94"/>
      <c r="I70" s="94">
        <v>110.1</v>
      </c>
      <c r="J70" s="94"/>
      <c r="K70" s="94">
        <v>135.30000000000001</v>
      </c>
      <c r="L70" s="94"/>
      <c r="M70" s="94">
        <v>106.3</v>
      </c>
      <c r="N70" s="94"/>
      <c r="O70" s="94">
        <v>105.9</v>
      </c>
      <c r="P70" s="94"/>
      <c r="Q70" s="94">
        <v>130.19999999999999</v>
      </c>
      <c r="R70" s="94"/>
      <c r="S70" s="94">
        <v>101.6</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79">
        <v>2017</v>
      </c>
      <c r="B72" s="75" t="s">
        <v>702</v>
      </c>
      <c r="C72" s="94">
        <v>102.5</v>
      </c>
      <c r="D72" s="94"/>
      <c r="E72" s="94">
        <v>100.2</v>
      </c>
      <c r="F72" s="94"/>
      <c r="G72" s="94">
        <v>102.8</v>
      </c>
      <c r="H72" s="94"/>
      <c r="I72" s="94">
        <v>94.8</v>
      </c>
      <c r="J72" s="94"/>
      <c r="K72" s="94">
        <v>102.5</v>
      </c>
      <c r="L72" s="94"/>
      <c r="M72" s="94">
        <v>102</v>
      </c>
      <c r="N72" s="94"/>
      <c r="O72" s="94">
        <v>103.3</v>
      </c>
      <c r="P72" s="94"/>
      <c r="Q72" s="94">
        <v>109.1</v>
      </c>
      <c r="R72" s="94"/>
      <c r="S72" s="94">
        <v>101.1</v>
      </c>
    </row>
    <row r="73" spans="1:20" ht="12.6" customHeight="1">
      <c r="B73" s="75" t="s">
        <v>217</v>
      </c>
      <c r="C73" s="94">
        <v>102.74</v>
      </c>
      <c r="D73" s="94"/>
      <c r="E73" s="94">
        <v>100.6</v>
      </c>
      <c r="F73" s="94"/>
      <c r="G73" s="94">
        <v>102.8</v>
      </c>
      <c r="H73" s="94"/>
      <c r="I73" s="94">
        <v>95.8</v>
      </c>
      <c r="J73" s="94"/>
      <c r="K73" s="94">
        <v>102.2</v>
      </c>
      <c r="L73" s="94"/>
      <c r="M73" s="94">
        <v>103.1</v>
      </c>
      <c r="N73" s="94"/>
      <c r="O73" s="94">
        <v>103.6</v>
      </c>
      <c r="P73" s="94"/>
      <c r="Q73" s="94">
        <v>114.5</v>
      </c>
      <c r="R73" s="94"/>
      <c r="S73" s="94">
        <v>101.1</v>
      </c>
    </row>
    <row r="74" spans="1:20" ht="12.6" customHeight="1">
      <c r="B74" s="75" t="s">
        <v>195</v>
      </c>
      <c r="C74" s="94">
        <v>102.8</v>
      </c>
      <c r="D74" s="94"/>
      <c r="E74" s="94">
        <v>100.4</v>
      </c>
      <c r="F74" s="94"/>
      <c r="G74" s="94">
        <v>103.3</v>
      </c>
      <c r="H74" s="94"/>
      <c r="I74" s="94">
        <v>98.1</v>
      </c>
      <c r="J74" s="94"/>
      <c r="K74" s="94">
        <v>102.6</v>
      </c>
      <c r="L74" s="94"/>
      <c r="M74" s="94">
        <v>103.6</v>
      </c>
      <c r="N74" s="94"/>
      <c r="O74" s="94">
        <v>103.4</v>
      </c>
      <c r="P74" s="94"/>
      <c r="Q74" s="94">
        <v>126.3</v>
      </c>
      <c r="R74" s="94"/>
      <c r="S74" s="94">
        <v>101.1</v>
      </c>
    </row>
    <row r="75" spans="1:20" ht="12.6" customHeight="1">
      <c r="B75" s="75" t="s">
        <v>196</v>
      </c>
      <c r="C75" s="94">
        <v>102.7</v>
      </c>
      <c r="D75" s="94"/>
      <c r="E75" s="94">
        <v>100.3</v>
      </c>
      <c r="F75" s="94"/>
      <c r="G75" s="94">
        <v>102.9</v>
      </c>
      <c r="H75" s="94"/>
      <c r="I75" s="94">
        <v>99.7</v>
      </c>
      <c r="J75" s="94"/>
      <c r="K75" s="94">
        <v>105.3</v>
      </c>
      <c r="L75" s="94"/>
      <c r="M75" s="94">
        <v>103.6</v>
      </c>
      <c r="N75" s="94"/>
      <c r="O75" s="94">
        <v>103.7</v>
      </c>
      <c r="P75" s="94"/>
      <c r="Q75" s="94">
        <v>130</v>
      </c>
      <c r="R75" s="94"/>
      <c r="S75" s="94">
        <v>101.1</v>
      </c>
    </row>
    <row r="76" spans="1:20" ht="12.6" customHeight="1">
      <c r="B76" s="75" t="s">
        <v>197</v>
      </c>
      <c r="C76" s="94">
        <v>102.8</v>
      </c>
      <c r="D76" s="94"/>
      <c r="E76" s="94">
        <v>100.1</v>
      </c>
      <c r="F76" s="94"/>
      <c r="G76" s="94">
        <v>103.5</v>
      </c>
      <c r="H76" s="94"/>
      <c r="I76" s="94">
        <v>101.3</v>
      </c>
      <c r="J76" s="94"/>
      <c r="K76" s="94">
        <v>110.3</v>
      </c>
      <c r="L76" s="94"/>
      <c r="M76" s="94">
        <v>103.6</v>
      </c>
      <c r="N76" s="94"/>
      <c r="O76" s="94">
        <v>104</v>
      </c>
      <c r="P76" s="94"/>
      <c r="Q76" s="94">
        <v>129.1</v>
      </c>
      <c r="R76" s="94"/>
      <c r="S76" s="94">
        <v>101.1</v>
      </c>
    </row>
    <row r="77" spans="1:20" ht="12.6" customHeight="1">
      <c r="B77" s="75" t="s">
        <v>666</v>
      </c>
      <c r="C77" s="94">
        <v>102.8</v>
      </c>
      <c r="D77" s="94"/>
      <c r="E77" s="94">
        <v>100.1</v>
      </c>
      <c r="F77" s="94"/>
      <c r="G77" s="94">
        <v>103.1</v>
      </c>
      <c r="H77" s="94"/>
      <c r="I77" s="94">
        <v>101.9</v>
      </c>
      <c r="J77" s="94"/>
      <c r="K77" s="94">
        <v>113.3</v>
      </c>
      <c r="L77" s="94"/>
      <c r="M77" s="94">
        <v>103.6</v>
      </c>
      <c r="N77" s="94"/>
      <c r="O77" s="94">
        <v>104.2</v>
      </c>
      <c r="P77" s="94"/>
      <c r="Q77" s="94">
        <v>127.7</v>
      </c>
      <c r="R77" s="94"/>
      <c r="S77" s="94">
        <v>101.1</v>
      </c>
    </row>
    <row r="78" spans="1:20" ht="12.6" customHeight="1">
      <c r="B78" s="75"/>
      <c r="C78" s="94"/>
      <c r="D78" s="94"/>
      <c r="E78" s="94"/>
      <c r="F78" s="94"/>
      <c r="G78" s="94"/>
      <c r="H78" s="94"/>
      <c r="I78" s="94"/>
      <c r="J78" s="94"/>
      <c r="K78" s="94"/>
      <c r="L78" s="94"/>
      <c r="M78" s="94"/>
      <c r="N78" s="94"/>
      <c r="O78" s="94"/>
      <c r="P78" s="94"/>
      <c r="Q78" s="94"/>
      <c r="R78" s="94"/>
      <c r="S78" s="94"/>
    </row>
    <row r="79" spans="1:20" ht="12.6" customHeight="1">
      <c r="A79" s="279">
        <v>2018</v>
      </c>
      <c r="B79" s="75" t="s">
        <v>88</v>
      </c>
      <c r="C79" s="94">
        <v>103.9</v>
      </c>
      <c r="D79" s="94"/>
      <c r="E79" s="94">
        <v>100.2</v>
      </c>
      <c r="F79" s="94"/>
      <c r="G79" s="94">
        <v>104.5</v>
      </c>
      <c r="H79" s="94"/>
      <c r="I79" s="94">
        <v>103.5</v>
      </c>
      <c r="J79" s="94"/>
      <c r="K79" s="94">
        <v>115</v>
      </c>
      <c r="L79" s="94"/>
      <c r="M79" s="94">
        <v>103.3</v>
      </c>
      <c r="N79" s="94"/>
      <c r="O79" s="94">
        <v>104.9</v>
      </c>
      <c r="P79" s="94"/>
      <c r="Q79" s="94">
        <v>131.4</v>
      </c>
      <c r="R79" s="94"/>
      <c r="S79" s="94">
        <v>101.4</v>
      </c>
    </row>
    <row r="80" spans="1:20" s="394" customFormat="1" ht="12.6" customHeight="1">
      <c r="A80" s="279"/>
      <c r="B80" s="75" t="s">
        <v>56</v>
      </c>
      <c r="C80" s="94">
        <v>104.1</v>
      </c>
      <c r="D80" s="94"/>
      <c r="E80" s="94">
        <v>100.4</v>
      </c>
      <c r="F80" s="94"/>
      <c r="G80" s="94">
        <v>105.5</v>
      </c>
      <c r="H80" s="94"/>
      <c r="I80" s="94">
        <v>101.8</v>
      </c>
      <c r="J80" s="94"/>
      <c r="K80" s="94">
        <v>118.7</v>
      </c>
      <c r="L80" s="94"/>
      <c r="M80" s="94">
        <v>104.1</v>
      </c>
      <c r="N80" s="94"/>
      <c r="O80" s="94">
        <v>105.1</v>
      </c>
      <c r="P80" s="94"/>
      <c r="Q80" s="94">
        <v>131.4</v>
      </c>
      <c r="R80" s="94"/>
      <c r="S80" s="94">
        <v>101.4</v>
      </c>
    </row>
    <row r="81" spans="1:19" s="439" customFormat="1" ht="12.6" customHeight="1">
      <c r="A81" s="279"/>
      <c r="B81" s="75" t="s">
        <v>61</v>
      </c>
      <c r="C81" s="94">
        <v>104.4</v>
      </c>
      <c r="D81" s="94"/>
      <c r="E81" s="94">
        <v>101.6</v>
      </c>
      <c r="F81" s="94"/>
      <c r="G81" s="94">
        <v>105.5</v>
      </c>
      <c r="H81" s="94"/>
      <c r="I81" s="94">
        <v>100.9</v>
      </c>
      <c r="J81" s="94"/>
      <c r="K81" s="94">
        <v>115</v>
      </c>
      <c r="L81" s="94"/>
      <c r="M81" s="94">
        <v>104.2</v>
      </c>
      <c r="N81" s="94"/>
      <c r="O81" s="94">
        <v>105.1</v>
      </c>
      <c r="P81" s="94"/>
      <c r="Q81" s="94">
        <v>131.30000000000001</v>
      </c>
      <c r="R81" s="94"/>
      <c r="S81" s="94">
        <v>101.4</v>
      </c>
    </row>
    <row r="82" spans="1:19" s="443" customFormat="1" ht="12.6" customHeight="1">
      <c r="A82" s="279"/>
      <c r="B82" s="75" t="s">
        <v>62</v>
      </c>
      <c r="C82" s="94">
        <v>105</v>
      </c>
      <c r="D82" s="94"/>
      <c r="E82" s="94">
        <v>101.8</v>
      </c>
      <c r="F82" s="94"/>
      <c r="G82" s="94">
        <v>105.6</v>
      </c>
      <c r="H82" s="94"/>
      <c r="I82" s="94">
        <v>104.1</v>
      </c>
      <c r="J82" s="94"/>
      <c r="K82" s="94">
        <v>116.2</v>
      </c>
      <c r="L82" s="94"/>
      <c r="M82" s="94">
        <v>105.1</v>
      </c>
      <c r="N82" s="94"/>
      <c r="O82" s="94">
        <v>105.3</v>
      </c>
      <c r="P82" s="94"/>
      <c r="Q82" s="94">
        <v>131.1</v>
      </c>
      <c r="R82" s="94"/>
      <c r="S82" s="94">
        <v>101.5</v>
      </c>
    </row>
    <row r="83" spans="1:19" s="460" customFormat="1" ht="12.6" customHeight="1">
      <c r="A83" s="279"/>
      <c r="B83" s="75" t="s">
        <v>700</v>
      </c>
      <c r="C83" s="94">
        <v>105.2</v>
      </c>
      <c r="D83" s="94"/>
      <c r="E83" s="94">
        <v>101.6</v>
      </c>
      <c r="F83" s="94"/>
      <c r="G83" s="94">
        <v>106</v>
      </c>
      <c r="H83" s="94"/>
      <c r="I83" s="94">
        <v>109.6</v>
      </c>
      <c r="J83" s="94"/>
      <c r="K83" s="94">
        <v>127.7</v>
      </c>
      <c r="L83" s="94"/>
      <c r="M83" s="94">
        <v>105.8</v>
      </c>
      <c r="N83" s="94"/>
      <c r="O83" s="94">
        <v>105.5</v>
      </c>
      <c r="P83" s="94"/>
      <c r="Q83" s="94">
        <v>129.5</v>
      </c>
      <c r="R83" s="94"/>
      <c r="S83" s="94">
        <v>101.5</v>
      </c>
    </row>
    <row r="84" spans="1:19" s="485" customFormat="1" ht="12.6" customHeight="1">
      <c r="A84" s="279"/>
      <c r="B84" s="75" t="s">
        <v>701</v>
      </c>
      <c r="C84" s="94">
        <v>105.3</v>
      </c>
      <c r="D84" s="94"/>
      <c r="E84" s="94">
        <v>101.7</v>
      </c>
      <c r="F84" s="94"/>
      <c r="G84" s="94">
        <v>106.1</v>
      </c>
      <c r="H84" s="94"/>
      <c r="I84" s="94">
        <v>110.4</v>
      </c>
      <c r="J84" s="94"/>
      <c r="K84" s="94">
        <v>138.6</v>
      </c>
      <c r="L84" s="94"/>
      <c r="M84" s="94">
        <v>105.6</v>
      </c>
      <c r="N84" s="94"/>
      <c r="O84" s="94">
        <v>105.7</v>
      </c>
      <c r="P84" s="94"/>
      <c r="Q84" s="94">
        <v>128.5</v>
      </c>
      <c r="R84" s="94"/>
      <c r="S84" s="94">
        <v>101.5</v>
      </c>
    </row>
    <row r="85" spans="1:19" s="496" customFormat="1" ht="12.6" customHeight="1">
      <c r="A85" s="279"/>
      <c r="B85" s="75" t="s">
        <v>702</v>
      </c>
      <c r="C85" s="94">
        <v>105.7</v>
      </c>
      <c r="D85" s="94"/>
      <c r="E85" s="94">
        <v>101.8</v>
      </c>
      <c r="F85" s="94"/>
      <c r="G85" s="94">
        <v>106.8</v>
      </c>
      <c r="H85" s="94"/>
      <c r="I85" s="94">
        <v>109.8</v>
      </c>
      <c r="J85" s="94"/>
      <c r="K85" s="94">
        <v>146.6</v>
      </c>
      <c r="L85" s="94"/>
      <c r="M85" s="94">
        <v>107.3</v>
      </c>
      <c r="N85" s="94"/>
      <c r="O85" s="94">
        <v>105.9</v>
      </c>
      <c r="P85" s="94"/>
      <c r="Q85" s="94">
        <v>129.1</v>
      </c>
      <c r="R85" s="94"/>
      <c r="S85" s="94">
        <v>101.7</v>
      </c>
    </row>
    <row r="86" spans="1:19" s="508" customFormat="1" ht="12.6" customHeight="1">
      <c r="A86" s="279"/>
      <c r="B86" s="75" t="s">
        <v>217</v>
      </c>
      <c r="C86" s="94">
        <v>105.6</v>
      </c>
      <c r="D86" s="94"/>
      <c r="E86" s="94">
        <v>101.7</v>
      </c>
      <c r="F86" s="94"/>
      <c r="G86" s="94">
        <v>106.9</v>
      </c>
      <c r="H86" s="94"/>
      <c r="I86" s="94">
        <v>111.3</v>
      </c>
      <c r="J86" s="94"/>
      <c r="K86" s="94">
        <v>148.69999999999999</v>
      </c>
      <c r="L86" s="94"/>
      <c r="M86" s="94">
        <v>108</v>
      </c>
      <c r="N86" s="94"/>
      <c r="O86" s="94">
        <v>106.2</v>
      </c>
      <c r="P86" s="94"/>
      <c r="Q86" s="94">
        <v>130.6</v>
      </c>
      <c r="R86" s="94"/>
      <c r="S86" s="94">
        <v>101.7</v>
      </c>
    </row>
    <row r="87" spans="1:19" s="514" customFormat="1" ht="12.6" customHeight="1">
      <c r="A87" s="279"/>
      <c r="B87" s="75" t="s">
        <v>195</v>
      </c>
      <c r="C87" s="94">
        <v>105.6</v>
      </c>
      <c r="D87" s="94"/>
      <c r="E87" s="94">
        <v>101.5</v>
      </c>
      <c r="F87" s="94"/>
      <c r="G87" s="94">
        <v>106.9</v>
      </c>
      <c r="H87" s="94"/>
      <c r="I87" s="94">
        <v>115.3</v>
      </c>
      <c r="J87" s="94"/>
      <c r="K87" s="94">
        <v>145.80000000000001</v>
      </c>
      <c r="L87" s="94"/>
      <c r="M87" s="94">
        <v>108.4</v>
      </c>
      <c r="N87" s="94"/>
      <c r="O87" s="94">
        <v>106.4</v>
      </c>
      <c r="P87" s="94"/>
      <c r="Q87" s="94">
        <v>132.4</v>
      </c>
      <c r="R87" s="94"/>
      <c r="S87" s="94">
        <v>101.7</v>
      </c>
    </row>
    <row r="88" spans="1:19" s="519" customFormat="1" ht="12.6" customHeight="1">
      <c r="A88" s="279"/>
      <c r="B88" s="75" t="s">
        <v>196</v>
      </c>
      <c r="C88" s="94">
        <v>106.1</v>
      </c>
      <c r="D88" s="94"/>
      <c r="E88" s="94">
        <v>101.8</v>
      </c>
      <c r="F88" s="94"/>
      <c r="G88" s="94">
        <v>106.8</v>
      </c>
      <c r="H88" s="94"/>
      <c r="I88" s="94">
        <v>118.3</v>
      </c>
      <c r="J88" s="94"/>
      <c r="K88" s="94">
        <v>152.5</v>
      </c>
      <c r="L88" s="94"/>
      <c r="M88" s="94">
        <v>108</v>
      </c>
      <c r="N88" s="94"/>
      <c r="O88" s="94">
        <v>106.8</v>
      </c>
      <c r="P88" s="94"/>
      <c r="Q88" s="94">
        <v>129.6</v>
      </c>
      <c r="R88" s="94"/>
      <c r="S88" s="94">
        <v>101.9</v>
      </c>
    </row>
    <row r="89" spans="1:19" s="530" customFormat="1" ht="12.6" customHeight="1">
      <c r="A89" s="279"/>
      <c r="B89" s="75" t="s">
        <v>197</v>
      </c>
      <c r="C89" s="94">
        <v>106.1</v>
      </c>
      <c r="D89" s="94"/>
      <c r="E89" s="94">
        <v>101.7</v>
      </c>
      <c r="F89" s="94"/>
      <c r="G89" s="94">
        <v>107.7</v>
      </c>
      <c r="H89" s="94"/>
      <c r="I89" s="94">
        <v>123.4</v>
      </c>
      <c r="J89" s="94"/>
      <c r="K89" s="94">
        <v>156</v>
      </c>
      <c r="L89" s="94"/>
      <c r="M89" s="94">
        <v>107.5</v>
      </c>
      <c r="N89" s="94"/>
      <c r="O89" s="94">
        <v>107</v>
      </c>
      <c r="P89" s="94"/>
      <c r="Q89" s="94">
        <v>128.6</v>
      </c>
      <c r="R89" s="94"/>
      <c r="S89" s="94">
        <v>101.9</v>
      </c>
    </row>
    <row r="90" spans="1:19" s="535" customFormat="1" ht="12.6" customHeight="1">
      <c r="A90" s="279"/>
      <c r="B90" s="75" t="s">
        <v>666</v>
      </c>
      <c r="C90" s="94">
        <v>106</v>
      </c>
      <c r="D90" s="94"/>
      <c r="E90" s="94">
        <v>101.8</v>
      </c>
      <c r="F90" s="94"/>
      <c r="G90" s="94">
        <v>108.1</v>
      </c>
      <c r="H90" s="94"/>
      <c r="I90" s="94">
        <v>113</v>
      </c>
      <c r="J90" s="94"/>
      <c r="K90" s="94">
        <v>142.19999999999999</v>
      </c>
      <c r="L90" s="94"/>
      <c r="M90" s="94">
        <v>107.4</v>
      </c>
      <c r="N90" s="94"/>
      <c r="O90" s="94">
        <v>107</v>
      </c>
      <c r="P90" s="94"/>
      <c r="Q90" s="94">
        <v>128.30000000000001</v>
      </c>
      <c r="R90" s="94"/>
      <c r="S90" s="94">
        <v>102.1</v>
      </c>
    </row>
    <row r="91" spans="1:19" s="604" customFormat="1" ht="12.6" customHeight="1">
      <c r="A91" s="279"/>
      <c r="B91" s="75"/>
      <c r="C91" s="94"/>
      <c r="D91" s="94"/>
      <c r="E91" s="94"/>
      <c r="F91" s="94"/>
      <c r="G91" s="94"/>
      <c r="H91" s="94"/>
      <c r="I91" s="94"/>
      <c r="J91" s="94"/>
      <c r="K91" s="94"/>
      <c r="L91" s="94"/>
      <c r="M91" s="94"/>
      <c r="N91" s="94"/>
      <c r="O91" s="94"/>
      <c r="P91" s="94"/>
      <c r="Q91" s="94"/>
      <c r="R91" s="94"/>
      <c r="S91" s="94"/>
    </row>
    <row r="92" spans="1:19" s="604" customFormat="1" ht="12.6" customHeight="1">
      <c r="A92" s="279">
        <v>2019</v>
      </c>
      <c r="B92" s="75" t="s">
        <v>88</v>
      </c>
      <c r="C92" s="94">
        <v>107.5</v>
      </c>
      <c r="D92" s="94"/>
      <c r="E92" s="94">
        <v>103.3</v>
      </c>
      <c r="F92" s="94"/>
      <c r="G92" s="94">
        <v>108.5</v>
      </c>
      <c r="H92" s="94"/>
      <c r="I92" s="94">
        <v>106.2</v>
      </c>
      <c r="J92" s="94"/>
      <c r="K92" s="94">
        <v>127.5</v>
      </c>
      <c r="L92" s="94"/>
      <c r="M92" s="94">
        <v>107</v>
      </c>
      <c r="N92" s="94"/>
      <c r="O92" s="94">
        <v>107.1</v>
      </c>
      <c r="P92" s="94"/>
      <c r="Q92" s="94">
        <v>128.30000000000001</v>
      </c>
      <c r="R92" s="94"/>
      <c r="S92" s="94">
        <v>103</v>
      </c>
    </row>
    <row r="93" spans="1:19" s="620" customFormat="1" ht="12.6" customHeight="1">
      <c r="A93" s="279"/>
      <c r="B93" s="75" t="s">
        <v>56</v>
      </c>
      <c r="C93" s="94">
        <v>107.8</v>
      </c>
      <c r="D93" s="94"/>
      <c r="E93" s="94">
        <v>103.2</v>
      </c>
      <c r="F93" s="94"/>
      <c r="G93" s="94">
        <v>109.7</v>
      </c>
      <c r="H93" s="94"/>
      <c r="I93" s="94">
        <v>108</v>
      </c>
      <c r="J93" s="94"/>
      <c r="K93" s="94">
        <v>126.9</v>
      </c>
      <c r="L93" s="94"/>
      <c r="M93" s="94">
        <v>106.4</v>
      </c>
      <c r="N93" s="94"/>
      <c r="O93" s="94">
        <v>107.3</v>
      </c>
      <c r="P93" s="94"/>
      <c r="Q93" s="94">
        <v>126.8</v>
      </c>
      <c r="R93" s="94"/>
      <c r="S93" s="94">
        <v>103</v>
      </c>
    </row>
    <row r="94" spans="1:19" s="631" customFormat="1" ht="12.6" customHeight="1">
      <c r="A94" s="629"/>
      <c r="B94" s="75" t="s">
        <v>61</v>
      </c>
      <c r="C94" s="94">
        <v>108.9</v>
      </c>
      <c r="D94" s="94"/>
      <c r="E94" s="94">
        <v>103.9</v>
      </c>
      <c r="F94" s="94"/>
      <c r="G94" s="94">
        <v>111.4</v>
      </c>
      <c r="H94" s="94"/>
      <c r="I94" s="94">
        <v>108.5</v>
      </c>
      <c r="J94" s="94"/>
      <c r="K94" s="94">
        <v>134.1</v>
      </c>
      <c r="L94" s="94"/>
      <c r="M94" s="94">
        <v>106.3</v>
      </c>
      <c r="N94" s="94"/>
      <c r="O94" s="94">
        <v>107.4</v>
      </c>
      <c r="P94" s="94"/>
      <c r="Q94" s="94">
        <v>126.6</v>
      </c>
      <c r="R94" s="94"/>
      <c r="S94" s="94">
        <v>103</v>
      </c>
    </row>
    <row r="95" spans="1:19" s="673" customFormat="1" ht="12.6" customHeight="1">
      <c r="A95" s="672"/>
      <c r="B95" s="75" t="s">
        <v>62</v>
      </c>
      <c r="C95" s="94">
        <v>109.6</v>
      </c>
      <c r="D95" s="94"/>
      <c r="E95" s="94">
        <v>104.3</v>
      </c>
      <c r="F95" s="94"/>
      <c r="G95" s="94">
        <v>112</v>
      </c>
      <c r="H95" s="94"/>
      <c r="I95" s="94">
        <v>109.8</v>
      </c>
      <c r="J95" s="94"/>
      <c r="K95" s="94">
        <v>143.30000000000001</v>
      </c>
      <c r="L95" s="94"/>
      <c r="M95" s="94">
        <v>105.3</v>
      </c>
      <c r="N95" s="94"/>
      <c r="O95" s="94">
        <v>107.4</v>
      </c>
      <c r="P95" s="94"/>
      <c r="Q95" s="94">
        <v>126.3</v>
      </c>
      <c r="R95" s="94"/>
      <c r="S95" s="94">
        <v>103.1</v>
      </c>
    </row>
    <row r="96" spans="1:19" s="677" customFormat="1" ht="12.6" customHeight="1">
      <c r="A96" s="674"/>
      <c r="B96" s="75" t="s">
        <v>700</v>
      </c>
      <c r="C96" s="94">
        <v>109.8</v>
      </c>
      <c r="D96" s="94"/>
      <c r="E96" s="94">
        <v>103.8</v>
      </c>
      <c r="F96" s="94"/>
      <c r="G96" s="94">
        <v>112.7</v>
      </c>
      <c r="H96" s="94"/>
      <c r="I96" s="94">
        <v>111.9</v>
      </c>
      <c r="J96" s="94"/>
      <c r="K96" s="94">
        <v>147.5</v>
      </c>
      <c r="L96" s="94"/>
      <c r="M96" s="94">
        <v>104.7</v>
      </c>
      <c r="N96" s="94"/>
      <c r="O96" s="94">
        <v>107.4</v>
      </c>
      <c r="P96" s="94"/>
      <c r="Q96" s="94">
        <v>125.6</v>
      </c>
      <c r="R96" s="94"/>
      <c r="S96" s="94">
        <v>104.1</v>
      </c>
    </row>
    <row r="97" spans="1:20" s="693" customFormat="1" ht="12.6" customHeight="1">
      <c r="A97" s="691"/>
      <c r="B97" s="75" t="s">
        <v>701</v>
      </c>
      <c r="C97" s="94">
        <v>110</v>
      </c>
      <c r="D97" s="94"/>
      <c r="E97" s="94">
        <v>104.6</v>
      </c>
      <c r="F97" s="94"/>
      <c r="G97" s="94">
        <v>113.1</v>
      </c>
      <c r="H97" s="94"/>
      <c r="I97" s="94">
        <v>107.6</v>
      </c>
      <c r="J97" s="94"/>
      <c r="K97" s="94">
        <v>141.30000000000001</v>
      </c>
      <c r="L97" s="94"/>
      <c r="M97" s="94">
        <v>104.1</v>
      </c>
      <c r="N97" s="94"/>
      <c r="O97" s="94">
        <v>107.5</v>
      </c>
      <c r="P97" s="94"/>
      <c r="Q97" s="94">
        <v>124.2</v>
      </c>
      <c r="R97" s="94"/>
      <c r="S97" s="94">
        <v>104.3</v>
      </c>
    </row>
    <row r="98" spans="1:20" s="893" customFormat="1" ht="12.6" customHeight="1">
      <c r="A98" s="691"/>
      <c r="B98" s="75" t="s">
        <v>702</v>
      </c>
      <c r="C98" s="94">
        <v>110.2</v>
      </c>
      <c r="D98" s="94"/>
      <c r="E98" s="94">
        <v>104.9</v>
      </c>
      <c r="F98" s="94"/>
      <c r="G98" s="94">
        <v>113.9</v>
      </c>
      <c r="H98" s="94"/>
      <c r="I98" s="94">
        <v>107.9</v>
      </c>
      <c r="J98" s="94"/>
      <c r="K98" s="94">
        <v>143.1</v>
      </c>
      <c r="L98" s="94"/>
      <c r="M98" s="94">
        <v>102.7</v>
      </c>
      <c r="N98" s="94"/>
      <c r="O98" s="94">
        <v>107.6</v>
      </c>
      <c r="P98" s="94"/>
      <c r="Q98" s="94">
        <v>123.5</v>
      </c>
      <c r="R98" s="94"/>
      <c r="S98" s="94">
        <v>104.3</v>
      </c>
    </row>
    <row r="99" spans="1:20" ht="11.1" customHeight="1">
      <c r="B99" s="75"/>
      <c r="C99" s="94"/>
      <c r="D99" s="94"/>
      <c r="E99" s="94"/>
      <c r="F99" s="94"/>
      <c r="G99" s="94"/>
      <c r="H99" s="94"/>
      <c r="I99" s="94"/>
      <c r="J99" s="94"/>
      <c r="K99" s="94"/>
      <c r="L99" s="94"/>
      <c r="M99" s="94"/>
      <c r="N99" s="94"/>
      <c r="O99" s="94"/>
      <c r="P99" s="94"/>
      <c r="Q99" s="94"/>
      <c r="R99" s="94"/>
      <c r="S99" s="94"/>
    </row>
    <row r="100" spans="1:20" ht="12.95" customHeight="1">
      <c r="A100" s="358" t="s">
        <v>1225</v>
      </c>
      <c r="B100" s="364"/>
    </row>
    <row r="101" spans="1:20" ht="12.95" customHeight="1">
      <c r="T101" s="361" t="s">
        <v>1083</v>
      </c>
    </row>
    <row r="102" spans="1:20" ht="17.100000000000001" customHeight="1">
      <c r="A102" s="1442" t="s">
        <v>1745</v>
      </c>
      <c r="B102" s="1442"/>
      <c r="C102" s="1442"/>
      <c r="D102" s="1442"/>
      <c r="E102" s="1442"/>
      <c r="F102" s="1442"/>
      <c r="G102" s="1442"/>
      <c r="H102" s="1442"/>
      <c r="I102" s="1442"/>
      <c r="J102" s="1442"/>
      <c r="K102" s="1442"/>
      <c r="L102" s="361"/>
      <c r="M102" s="361"/>
      <c r="N102" s="361"/>
      <c r="O102" s="361"/>
      <c r="P102" s="361"/>
      <c r="Q102" s="361"/>
      <c r="R102" s="361"/>
      <c r="S102" s="1443"/>
      <c r="T102" s="1443"/>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6"/>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907" t="s">
        <v>1764</v>
      </c>
    </row>
    <row r="2" spans="1:17" s="892" customFormat="1" ht="16.5" customHeight="1">
      <c r="A2" s="1451" t="s">
        <v>133</v>
      </c>
      <c r="B2" s="1451"/>
      <c r="C2" s="1451"/>
      <c r="D2" s="1451"/>
      <c r="E2" s="1451"/>
      <c r="F2" s="1451"/>
    </row>
    <row r="3" spans="1:17" s="892" customFormat="1" ht="16.5" customHeight="1">
      <c r="A3" s="1451" t="s">
        <v>497</v>
      </c>
      <c r="B3" s="1451"/>
      <c r="C3" s="1451"/>
      <c r="D3" s="1451"/>
      <c r="E3" s="1451"/>
      <c r="F3" s="1451"/>
    </row>
    <row r="4" spans="1:17" s="892" customFormat="1" ht="16.5" customHeight="1">
      <c r="A4" s="1451" t="s">
        <v>1243</v>
      </c>
      <c r="B4" s="1451"/>
      <c r="C4" s="1451"/>
      <c r="D4" s="1451"/>
      <c r="E4" s="1451"/>
      <c r="F4" s="1451"/>
    </row>
    <row r="5" spans="1:17" s="892" customFormat="1" ht="16.5" customHeight="1">
      <c r="A5" s="1451" t="s">
        <v>1244</v>
      </c>
      <c r="B5" s="1451"/>
      <c r="C5" s="1451"/>
      <c r="D5" s="1451"/>
      <c r="E5" s="1451"/>
      <c r="F5" s="1451"/>
    </row>
    <row r="6" spans="1:17" s="892" customFormat="1" ht="16.5" customHeight="1">
      <c r="A6" s="1451" t="s">
        <v>1625</v>
      </c>
      <c r="B6" s="1451"/>
      <c r="C6" s="1451"/>
      <c r="D6" s="1451"/>
      <c r="E6" s="1451"/>
      <c r="F6" s="1451"/>
    </row>
    <row r="7" spans="1:17" s="892" customFormat="1" ht="24.6" customHeight="1">
      <c r="A7" s="1471" t="s">
        <v>345</v>
      </c>
      <c r="B7" s="1471"/>
      <c r="C7" s="1471"/>
      <c r="D7" s="1471"/>
      <c r="E7" s="1471"/>
      <c r="F7" s="1471"/>
    </row>
    <row r="8" spans="1:17" ht="18" customHeight="1">
      <c r="A8" s="1453" t="s">
        <v>43</v>
      </c>
      <c r="B8" s="1454"/>
      <c r="C8" s="1459" t="s">
        <v>1245</v>
      </c>
      <c r="D8" s="1457" t="s">
        <v>1246</v>
      </c>
      <c r="E8" s="1457"/>
      <c r="F8" s="1457"/>
    </row>
    <row r="9" spans="1:17" ht="18" customHeight="1">
      <c r="A9" s="1455"/>
      <c r="B9" s="1456"/>
      <c r="C9" s="1460"/>
      <c r="D9" s="1462" t="s">
        <v>547</v>
      </c>
      <c r="E9" s="1463" t="s">
        <v>1724</v>
      </c>
      <c r="F9" s="1465" t="s">
        <v>1725</v>
      </c>
    </row>
    <row r="10" spans="1:17" ht="12" customHeight="1">
      <c r="A10" s="1455"/>
      <c r="B10" s="1456"/>
      <c r="C10" s="1460"/>
      <c r="D10" s="1460"/>
      <c r="E10" s="1464"/>
      <c r="F10" s="1466"/>
    </row>
    <row r="11" spans="1:17" ht="12" customHeight="1">
      <c r="A11" s="1455"/>
      <c r="B11" s="1456"/>
      <c r="C11" s="1460"/>
      <c r="D11" s="1460"/>
      <c r="E11" s="1467" t="s">
        <v>1726</v>
      </c>
      <c r="F11" s="1469" t="s">
        <v>1726</v>
      </c>
    </row>
    <row r="12" spans="1:17" ht="6" customHeight="1">
      <c r="A12" s="1457"/>
      <c r="B12" s="1458"/>
      <c r="C12" s="1461"/>
      <c r="D12" s="1461"/>
      <c r="E12" s="1468"/>
      <c r="F12" s="1470"/>
    </row>
    <row r="13" spans="1:17" ht="48" customHeight="1">
      <c r="A13" s="161">
        <v>2015</v>
      </c>
      <c r="B13" s="167" t="s">
        <v>276</v>
      </c>
      <c r="C13" s="186">
        <v>100</v>
      </c>
      <c r="D13" s="186">
        <v>100</v>
      </c>
      <c r="E13" s="186">
        <v>100</v>
      </c>
      <c r="F13" s="186">
        <v>100</v>
      </c>
      <c r="G13" s="167"/>
      <c r="H13" s="167"/>
      <c r="I13" s="167"/>
      <c r="J13" s="167"/>
      <c r="K13" s="167"/>
      <c r="L13" s="167"/>
      <c r="M13" s="167"/>
      <c r="N13" s="167"/>
      <c r="O13" s="167"/>
      <c r="P13" s="167"/>
      <c r="Q13" s="167"/>
    </row>
    <row r="14" spans="1:17" ht="12" customHeight="1">
      <c r="A14" s="161">
        <v>2016</v>
      </c>
      <c r="B14" s="167" t="s">
        <v>276</v>
      </c>
      <c r="C14" s="186">
        <v>100.5</v>
      </c>
      <c r="D14" s="186">
        <v>101.1</v>
      </c>
      <c r="E14" s="186">
        <v>101.1</v>
      </c>
      <c r="F14" s="186">
        <v>101.2</v>
      </c>
      <c r="G14" s="167"/>
      <c r="H14" s="167"/>
      <c r="I14" s="167"/>
      <c r="J14" s="167"/>
      <c r="K14" s="167"/>
      <c r="L14" s="167"/>
      <c r="M14" s="167"/>
      <c r="N14" s="167"/>
      <c r="O14" s="167"/>
      <c r="P14" s="167"/>
      <c r="Q14" s="167"/>
    </row>
    <row r="15" spans="1:17" ht="12" customHeight="1">
      <c r="A15" s="161">
        <v>2017</v>
      </c>
      <c r="B15" s="167" t="s">
        <v>276</v>
      </c>
      <c r="C15" s="186">
        <v>102</v>
      </c>
      <c r="D15" s="186">
        <v>102.5</v>
      </c>
      <c r="E15" s="186">
        <v>102.5</v>
      </c>
      <c r="F15" s="186">
        <v>102.6</v>
      </c>
      <c r="G15" s="167"/>
      <c r="H15" s="167"/>
      <c r="I15" s="167"/>
      <c r="J15" s="167"/>
      <c r="K15" s="167"/>
      <c r="L15" s="167"/>
      <c r="M15" s="167"/>
      <c r="N15" s="167"/>
      <c r="O15" s="167"/>
      <c r="P15" s="167"/>
      <c r="Q15" s="167"/>
    </row>
    <row r="16" spans="1:17" ht="12" customHeight="1">
      <c r="A16" s="161">
        <v>2018</v>
      </c>
      <c r="B16" s="167" t="s">
        <v>276</v>
      </c>
      <c r="C16" s="186">
        <v>103.8</v>
      </c>
      <c r="D16" s="186">
        <v>104.1</v>
      </c>
      <c r="E16" s="186">
        <v>104</v>
      </c>
      <c r="F16" s="186">
        <v>104.2</v>
      </c>
      <c r="G16" s="167"/>
      <c r="H16" s="167"/>
      <c r="I16" s="167"/>
      <c r="J16" s="167"/>
      <c r="K16" s="167"/>
      <c r="L16" s="167"/>
      <c r="M16" s="167"/>
      <c r="N16" s="167"/>
      <c r="O16" s="167"/>
      <c r="P16" s="167"/>
      <c r="Q16" s="167"/>
    </row>
    <row r="17" spans="1:17" ht="21" customHeight="1">
      <c r="A17" s="161">
        <v>2015</v>
      </c>
      <c r="B17" s="164" t="s">
        <v>846</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700</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701</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702</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666</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846</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700</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701</v>
      </c>
      <c r="C34" s="186">
        <v>100.7</v>
      </c>
      <c r="D34" s="186">
        <v>101</v>
      </c>
      <c r="E34" s="186">
        <v>100.9</v>
      </c>
      <c r="F34" s="186">
        <v>101</v>
      </c>
    </row>
    <row r="35" spans="1:17" ht="12" customHeight="1">
      <c r="A35" s="161"/>
      <c r="B35" s="164" t="s">
        <v>702</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666</v>
      </c>
      <c r="C40" s="186">
        <v>101.2</v>
      </c>
      <c r="D40" s="186">
        <v>101.7</v>
      </c>
      <c r="E40" s="186">
        <v>101.7</v>
      </c>
      <c r="F40" s="186">
        <v>101.7</v>
      </c>
    </row>
    <row r="41" spans="1:17" ht="24" customHeight="1">
      <c r="A41" s="161">
        <v>2017</v>
      </c>
      <c r="B41" s="164" t="s">
        <v>846</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700</v>
      </c>
      <c r="C45" s="186">
        <v>101.8</v>
      </c>
      <c r="D45" s="186">
        <v>102.4</v>
      </c>
      <c r="E45" s="186">
        <v>102.4</v>
      </c>
      <c r="F45" s="186">
        <v>102.4</v>
      </c>
    </row>
    <row r="46" spans="1:17" ht="12" customHeight="1">
      <c r="A46" s="161"/>
      <c r="B46" s="164" t="s">
        <v>701</v>
      </c>
      <c r="C46" s="186">
        <v>102.1</v>
      </c>
      <c r="D46" s="186">
        <v>102.5</v>
      </c>
      <c r="E46" s="186">
        <v>102.5</v>
      </c>
      <c r="F46" s="186">
        <v>102.5</v>
      </c>
    </row>
    <row r="47" spans="1:17" ht="12" customHeight="1">
      <c r="A47" s="161"/>
      <c r="B47" s="164" t="s">
        <v>702</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666</v>
      </c>
      <c r="C52" s="186">
        <v>102.6</v>
      </c>
      <c r="D52" s="186">
        <v>103.2</v>
      </c>
      <c r="E52" s="186">
        <v>103.1</v>
      </c>
      <c r="F52" s="186">
        <v>103.3</v>
      </c>
    </row>
    <row r="53" spans="1:6" ht="24" customHeight="1">
      <c r="A53" s="161">
        <v>2018</v>
      </c>
      <c r="B53" s="164" t="s">
        <v>846</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700</v>
      </c>
      <c r="C57" s="186">
        <v>103.9</v>
      </c>
      <c r="D57" s="186">
        <v>103.9</v>
      </c>
      <c r="E57" s="186">
        <v>103.7</v>
      </c>
      <c r="F57" s="186">
        <v>104</v>
      </c>
    </row>
    <row r="58" spans="1:6" ht="12" customHeight="1">
      <c r="A58" s="161"/>
      <c r="B58" s="164" t="s">
        <v>701</v>
      </c>
      <c r="C58" s="186">
        <v>104</v>
      </c>
      <c r="D58" s="186">
        <v>104</v>
      </c>
      <c r="E58" s="186">
        <v>103.9</v>
      </c>
      <c r="F58" s="186">
        <v>104.1</v>
      </c>
    </row>
    <row r="59" spans="1:6" ht="12" customHeight="1">
      <c r="A59" s="161"/>
      <c r="B59" s="164" t="s">
        <v>702</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666</v>
      </c>
      <c r="C64" s="186">
        <v>104.2</v>
      </c>
      <c r="D64" s="186">
        <v>104.7</v>
      </c>
      <c r="E64" s="186">
        <v>104.7</v>
      </c>
      <c r="F64" s="186">
        <v>104.7</v>
      </c>
    </row>
    <row r="65" spans="1:6" ht="24" customHeight="1">
      <c r="A65" s="161">
        <v>2019</v>
      </c>
      <c r="B65" s="164" t="s">
        <v>846</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12" customHeight="1">
      <c r="A68" s="161"/>
      <c r="B68" s="164" t="s">
        <v>62</v>
      </c>
      <c r="C68" s="186">
        <v>105.2</v>
      </c>
      <c r="D68" s="186">
        <v>105.3</v>
      </c>
      <c r="E68" s="186">
        <v>105.1</v>
      </c>
      <c r="F68" s="186">
        <v>105.4</v>
      </c>
    </row>
    <row r="69" spans="1:6" ht="12" customHeight="1">
      <c r="A69" s="161"/>
      <c r="B69" s="164" t="s">
        <v>700</v>
      </c>
      <c r="C69" s="186">
        <v>105.4</v>
      </c>
      <c r="D69" s="186">
        <v>105.4</v>
      </c>
      <c r="E69" s="186">
        <v>105.2</v>
      </c>
      <c r="F69" s="186">
        <v>105.6</v>
      </c>
    </row>
    <row r="70" spans="1:6" ht="12" customHeight="1">
      <c r="A70" s="161"/>
      <c r="B70" s="164" t="s">
        <v>701</v>
      </c>
      <c r="C70" s="186">
        <v>105.7</v>
      </c>
      <c r="D70" s="186">
        <v>105.5</v>
      </c>
      <c r="E70" s="186">
        <v>105.3</v>
      </c>
      <c r="F70" s="186">
        <v>105.7</v>
      </c>
    </row>
    <row r="71" spans="1:6" ht="12" customHeight="1">
      <c r="A71" s="161"/>
      <c r="B71" s="164" t="s">
        <v>702</v>
      </c>
      <c r="C71" s="186">
        <v>106.2</v>
      </c>
      <c r="D71" s="186">
        <v>105.6</v>
      </c>
      <c r="E71" s="186">
        <v>105.5</v>
      </c>
      <c r="F71" s="186">
        <v>105.8</v>
      </c>
    </row>
    <row r="72" spans="1:6" ht="24" customHeight="1">
      <c r="A72" s="161"/>
      <c r="B72" s="164"/>
      <c r="C72" s="186"/>
      <c r="D72" s="186"/>
      <c r="E72" s="186"/>
      <c r="F72" s="186"/>
    </row>
    <row r="73" spans="1:6" ht="24" customHeight="1">
      <c r="A73" s="161"/>
      <c r="B73" s="164"/>
      <c r="C73" s="186"/>
      <c r="D73" s="186"/>
      <c r="E73" s="186"/>
      <c r="F73" s="186"/>
    </row>
    <row r="74" spans="1:6" ht="24" customHeight="1">
      <c r="A74" s="161"/>
      <c r="B74" s="164"/>
      <c r="C74" s="186"/>
      <c r="D74" s="186"/>
      <c r="E74" s="186"/>
      <c r="F74" s="186"/>
    </row>
    <row r="75" spans="1:6" ht="39.950000000000003" customHeight="1">
      <c r="A75" s="162" t="s">
        <v>1247</v>
      </c>
      <c r="C75" s="186"/>
      <c r="D75" s="186"/>
      <c r="E75" s="186"/>
      <c r="F75" s="186"/>
    </row>
    <row r="76" spans="1:6" s="187" customFormat="1" ht="38.1" customHeight="1">
      <c r="A76" s="1451" t="s">
        <v>1745</v>
      </c>
      <c r="B76" s="1451"/>
      <c r="C76" s="1451"/>
      <c r="D76" s="1452"/>
      <c r="E76" s="1452"/>
      <c r="F76" s="1452"/>
    </row>
  </sheetData>
  <mergeCells count="16">
    <mergeCell ref="A7:F7"/>
    <mergeCell ref="A2:F2"/>
    <mergeCell ref="A3:F3"/>
    <mergeCell ref="A4:F4"/>
    <mergeCell ref="A5:F5"/>
    <mergeCell ref="A6:F6"/>
    <mergeCell ref="A76:C76"/>
    <mergeCell ref="D76:F76"/>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907" t="s">
        <v>1764</v>
      </c>
    </row>
    <row r="2" spans="1:20" ht="15" customHeight="1">
      <c r="A2" s="596" t="s">
        <v>133</v>
      </c>
      <c r="B2" s="593"/>
      <c r="C2" s="593"/>
      <c r="D2" s="593"/>
      <c r="E2" s="593"/>
      <c r="F2" s="593"/>
      <c r="G2" s="593"/>
      <c r="H2" s="593"/>
      <c r="I2" s="593"/>
      <c r="J2" s="593"/>
      <c r="K2" s="593"/>
      <c r="L2" s="593"/>
      <c r="M2" s="593"/>
      <c r="N2" s="593"/>
      <c r="O2" s="593"/>
      <c r="P2" s="593"/>
      <c r="Q2" s="593"/>
      <c r="R2" s="593"/>
      <c r="S2" s="593"/>
      <c r="T2" s="593"/>
    </row>
    <row r="3" spans="1:20" ht="15" customHeight="1">
      <c r="A3" s="1476" t="s">
        <v>537</v>
      </c>
      <c r="B3" s="1476"/>
      <c r="C3" s="1476"/>
      <c r="D3" s="1476"/>
      <c r="E3" s="1476"/>
      <c r="F3" s="1476"/>
      <c r="G3" s="1476"/>
      <c r="H3" s="1476"/>
      <c r="I3" s="1476"/>
      <c r="J3" s="1476"/>
      <c r="K3" s="1476"/>
      <c r="L3" s="1476"/>
      <c r="M3" s="1476"/>
      <c r="N3" s="1476"/>
      <c r="O3" s="1476"/>
      <c r="P3" s="1476"/>
      <c r="Q3" s="1476"/>
      <c r="R3" s="1476"/>
      <c r="S3" s="1476"/>
      <c r="T3" s="1476"/>
    </row>
    <row r="4" spans="1:20" ht="15" customHeight="1">
      <c r="A4" s="1476" t="s">
        <v>1226</v>
      </c>
      <c r="B4" s="1476"/>
      <c r="C4" s="1476"/>
      <c r="D4" s="1476"/>
      <c r="E4" s="1476"/>
      <c r="F4" s="1476"/>
      <c r="G4" s="1476"/>
      <c r="H4" s="1476"/>
      <c r="I4" s="1476"/>
      <c r="J4" s="1476"/>
      <c r="K4" s="1476"/>
      <c r="L4" s="1476"/>
      <c r="M4" s="1476"/>
      <c r="N4" s="1476"/>
      <c r="O4" s="1476"/>
      <c r="P4" s="1476"/>
      <c r="Q4" s="1476"/>
      <c r="R4" s="1476"/>
      <c r="S4" s="1476"/>
      <c r="T4" s="1476"/>
    </row>
    <row r="5" spans="1:20" ht="15" customHeight="1">
      <c r="A5" s="1476" t="s">
        <v>58</v>
      </c>
      <c r="B5" s="1476"/>
      <c r="C5" s="1476"/>
      <c r="D5" s="1476"/>
      <c r="E5" s="1476"/>
      <c r="F5" s="1476"/>
      <c r="G5" s="1476"/>
      <c r="H5" s="1476"/>
      <c r="I5" s="1476"/>
      <c r="J5" s="1476"/>
      <c r="K5" s="1476"/>
      <c r="L5" s="1476"/>
      <c r="M5" s="1476"/>
      <c r="N5" s="1476"/>
      <c r="O5" s="1476"/>
      <c r="P5" s="1476"/>
      <c r="Q5" s="1476"/>
      <c r="R5" s="1476"/>
      <c r="S5" s="1476"/>
      <c r="T5" s="1476"/>
    </row>
    <row r="6" spans="1:20" ht="3" customHeight="1">
      <c r="A6" s="1402" t="s">
        <v>90</v>
      </c>
      <c r="B6" s="1403"/>
      <c r="C6" s="1050" t="s">
        <v>91</v>
      </c>
      <c r="D6" s="1400"/>
      <c r="E6" s="1400"/>
      <c r="F6" s="1400"/>
      <c r="G6" s="1400"/>
      <c r="H6" s="1070"/>
      <c r="I6" s="1050" t="s">
        <v>1229</v>
      </c>
      <c r="J6" s="1400"/>
      <c r="K6" s="1400"/>
      <c r="L6" s="1400"/>
      <c r="M6" s="1400"/>
      <c r="N6" s="1070"/>
      <c r="O6" s="1050" t="s">
        <v>1230</v>
      </c>
      <c r="P6" s="1400"/>
      <c r="Q6" s="1400"/>
      <c r="R6" s="1400"/>
      <c r="S6" s="1400"/>
      <c r="T6" s="1400"/>
    </row>
    <row r="7" spans="1:20" ht="3" customHeight="1">
      <c r="A7" s="1393"/>
      <c r="B7" s="1394"/>
      <c r="C7" s="1051"/>
      <c r="D7" s="1398"/>
      <c r="E7" s="1398"/>
      <c r="F7" s="1398"/>
      <c r="G7" s="1398"/>
      <c r="H7" s="1071"/>
      <c r="I7" s="1051"/>
      <c r="J7" s="1398"/>
      <c r="K7" s="1398"/>
      <c r="L7" s="1398"/>
      <c r="M7" s="1398"/>
      <c r="N7" s="1071"/>
      <c r="O7" s="1051"/>
      <c r="P7" s="1398"/>
      <c r="Q7" s="1398"/>
      <c r="R7" s="1398"/>
      <c r="S7" s="1398"/>
      <c r="T7" s="1398"/>
    </row>
    <row r="8" spans="1:20" ht="3" customHeight="1">
      <c r="A8" s="1393"/>
      <c r="B8" s="1394"/>
      <c r="C8" s="1051"/>
      <c r="D8" s="1398"/>
      <c r="E8" s="1398"/>
      <c r="F8" s="1398"/>
      <c r="G8" s="1398"/>
      <c r="H8" s="1071"/>
      <c r="I8" s="1051"/>
      <c r="J8" s="1398"/>
      <c r="K8" s="1398"/>
      <c r="L8" s="1398"/>
      <c r="M8" s="1398"/>
      <c r="N8" s="1071"/>
      <c r="O8" s="1051"/>
      <c r="P8" s="1398"/>
      <c r="Q8" s="1398"/>
      <c r="R8" s="1398"/>
      <c r="S8" s="1398"/>
      <c r="T8" s="1398"/>
    </row>
    <row r="9" spans="1:20" ht="3" customHeight="1">
      <c r="A9" s="1393"/>
      <c r="B9" s="1394"/>
      <c r="C9" s="1052"/>
      <c r="D9" s="1401"/>
      <c r="E9" s="1401"/>
      <c r="F9" s="1401"/>
      <c r="G9" s="1401"/>
      <c r="H9" s="1072"/>
      <c r="I9" s="1052"/>
      <c r="J9" s="1401"/>
      <c r="K9" s="1401"/>
      <c r="L9" s="1401"/>
      <c r="M9" s="1401"/>
      <c r="N9" s="1072"/>
      <c r="O9" s="1052"/>
      <c r="P9" s="1401"/>
      <c r="Q9" s="1401"/>
      <c r="R9" s="1401"/>
      <c r="S9" s="1401"/>
      <c r="T9" s="1401"/>
    </row>
    <row r="10" spans="1:20" ht="3" customHeight="1">
      <c r="A10" s="1393"/>
      <c r="B10" s="1394"/>
      <c r="C10" s="1404"/>
      <c r="D10" s="1403"/>
      <c r="E10" s="1050" t="s">
        <v>412</v>
      </c>
      <c r="F10" s="1400"/>
      <c r="G10" s="1400"/>
      <c r="H10" s="1070"/>
      <c r="I10" s="1404"/>
      <c r="J10" s="1403"/>
      <c r="K10" s="1050" t="s">
        <v>412</v>
      </c>
      <c r="L10" s="1400"/>
      <c r="M10" s="1400"/>
      <c r="N10" s="1070"/>
      <c r="O10" s="1404"/>
      <c r="P10" s="1403"/>
      <c r="Q10" s="1050" t="s">
        <v>412</v>
      </c>
      <c r="R10" s="1400"/>
      <c r="S10" s="1400"/>
      <c r="T10" s="1400"/>
    </row>
    <row r="11" spans="1:20" ht="3" customHeight="1">
      <c r="A11" s="1393"/>
      <c r="B11" s="1394"/>
      <c r="C11" s="1392"/>
      <c r="D11" s="1394"/>
      <c r="E11" s="1051"/>
      <c r="F11" s="1398"/>
      <c r="G11" s="1398"/>
      <c r="H11" s="1071"/>
      <c r="I11" s="1392"/>
      <c r="J11" s="1394"/>
      <c r="K11" s="1051"/>
      <c r="L11" s="1398"/>
      <c r="M11" s="1398"/>
      <c r="N11" s="1071"/>
      <c r="O11" s="1392"/>
      <c r="P11" s="1394"/>
      <c r="Q11" s="1051"/>
      <c r="R11" s="1398"/>
      <c r="S11" s="1398"/>
      <c r="T11" s="1398"/>
    </row>
    <row r="12" spans="1:20" ht="3" customHeight="1">
      <c r="A12" s="1393"/>
      <c r="B12" s="1394"/>
      <c r="C12" s="1392"/>
      <c r="D12" s="1394"/>
      <c r="E12" s="1051"/>
      <c r="F12" s="1398"/>
      <c r="G12" s="1398"/>
      <c r="H12" s="1071"/>
      <c r="I12" s="1392"/>
      <c r="J12" s="1394"/>
      <c r="K12" s="1051"/>
      <c r="L12" s="1398"/>
      <c r="M12" s="1398"/>
      <c r="N12" s="1071"/>
      <c r="O12" s="1392"/>
      <c r="P12" s="1394"/>
      <c r="Q12" s="1051"/>
      <c r="R12" s="1398"/>
      <c r="S12" s="1398"/>
      <c r="T12" s="1398"/>
    </row>
    <row r="13" spans="1:20" ht="3" customHeight="1">
      <c r="A13" s="1393"/>
      <c r="B13" s="1394"/>
      <c r="C13" s="1392" t="s">
        <v>92</v>
      </c>
      <c r="D13" s="1394"/>
      <c r="E13" s="1052"/>
      <c r="F13" s="1401"/>
      <c r="G13" s="1401"/>
      <c r="H13" s="1072"/>
      <c r="I13" s="1392" t="s">
        <v>92</v>
      </c>
      <c r="J13" s="1394"/>
      <c r="K13" s="1052"/>
      <c r="L13" s="1401"/>
      <c r="M13" s="1401"/>
      <c r="N13" s="1072"/>
      <c r="O13" s="1392" t="s">
        <v>92</v>
      </c>
      <c r="P13" s="1394"/>
      <c r="Q13" s="1052"/>
      <c r="R13" s="1401"/>
      <c r="S13" s="1401"/>
      <c r="T13" s="1401"/>
    </row>
    <row r="14" spans="1:20" ht="3" customHeight="1">
      <c r="A14" s="1393"/>
      <c r="B14" s="1394"/>
      <c r="C14" s="1392"/>
      <c r="D14" s="1394"/>
      <c r="E14" s="1449"/>
      <c r="F14" s="1450"/>
      <c r="G14" s="1404"/>
      <c r="H14" s="1403"/>
      <c r="I14" s="1392"/>
      <c r="J14" s="1394"/>
      <c r="K14" s="1449"/>
      <c r="L14" s="1450"/>
      <c r="M14" s="1404"/>
      <c r="N14" s="1403"/>
      <c r="O14" s="1392"/>
      <c r="P14" s="1394"/>
      <c r="Q14" s="1449"/>
      <c r="R14" s="1450"/>
      <c r="S14" s="1404"/>
      <c r="T14" s="1402"/>
    </row>
    <row r="15" spans="1:20" ht="3" customHeight="1">
      <c r="A15" s="1393"/>
      <c r="B15" s="1394"/>
      <c r="C15" s="1392"/>
      <c r="D15" s="1394"/>
      <c r="E15" s="1392" t="s">
        <v>93</v>
      </c>
      <c r="F15" s="1394"/>
      <c r="G15" s="1392"/>
      <c r="H15" s="1394"/>
      <c r="I15" s="1392"/>
      <c r="J15" s="1394"/>
      <c r="K15" s="1392" t="s">
        <v>93</v>
      </c>
      <c r="L15" s="1394"/>
      <c r="M15" s="1392"/>
      <c r="N15" s="1394"/>
      <c r="O15" s="1392"/>
      <c r="P15" s="1394"/>
      <c r="Q15" s="1392" t="s">
        <v>93</v>
      </c>
      <c r="R15" s="1394"/>
      <c r="S15" s="1392"/>
      <c r="T15" s="1393"/>
    </row>
    <row r="16" spans="1:20" ht="3" customHeight="1">
      <c r="A16" s="1393"/>
      <c r="B16" s="1394"/>
      <c r="C16" s="1392"/>
      <c r="D16" s="1394"/>
      <c r="E16" s="1392"/>
      <c r="F16" s="1394"/>
      <c r="G16" s="1392"/>
      <c r="H16" s="1394"/>
      <c r="I16" s="1392"/>
      <c r="J16" s="1394"/>
      <c r="K16" s="1392"/>
      <c r="L16" s="1394"/>
      <c r="M16" s="1392"/>
      <c r="N16" s="1394"/>
      <c r="O16" s="1392"/>
      <c r="P16" s="1394"/>
      <c r="Q16" s="1392"/>
      <c r="R16" s="1394"/>
      <c r="S16" s="1392"/>
      <c r="T16" s="1393"/>
    </row>
    <row r="17" spans="1:20" ht="3" customHeight="1">
      <c r="A17" s="1393"/>
      <c r="B17" s="1394"/>
      <c r="C17" s="1392" t="s">
        <v>94</v>
      </c>
      <c r="D17" s="1394"/>
      <c r="E17" s="1392"/>
      <c r="F17" s="1394"/>
      <c r="G17" s="1392" t="s">
        <v>762</v>
      </c>
      <c r="H17" s="1394"/>
      <c r="I17" s="1392" t="s">
        <v>94</v>
      </c>
      <c r="J17" s="1394"/>
      <c r="K17" s="1392"/>
      <c r="L17" s="1394"/>
      <c r="M17" s="1392" t="s">
        <v>762</v>
      </c>
      <c r="N17" s="1394"/>
      <c r="O17" s="1392" t="s">
        <v>94</v>
      </c>
      <c r="P17" s="1394"/>
      <c r="Q17" s="1392"/>
      <c r="R17" s="1394"/>
      <c r="S17" s="1392" t="s">
        <v>762</v>
      </c>
      <c r="T17" s="1393"/>
    </row>
    <row r="18" spans="1:20" ht="3" customHeight="1">
      <c r="A18" s="1393"/>
      <c r="B18" s="1394"/>
      <c r="C18" s="1392"/>
      <c r="D18" s="1394"/>
      <c r="E18" s="1392"/>
      <c r="F18" s="1394"/>
      <c r="G18" s="1392"/>
      <c r="H18" s="1394"/>
      <c r="I18" s="1392"/>
      <c r="J18" s="1394"/>
      <c r="K18" s="1392"/>
      <c r="L18" s="1394"/>
      <c r="M18" s="1392"/>
      <c r="N18" s="1394"/>
      <c r="O18" s="1392"/>
      <c r="P18" s="1394"/>
      <c r="Q18" s="1392"/>
      <c r="R18" s="1394"/>
      <c r="S18" s="1392"/>
      <c r="T18" s="1393"/>
    </row>
    <row r="19" spans="1:20" ht="3" customHeight="1">
      <c r="A19" s="1393"/>
      <c r="B19" s="1394"/>
      <c r="C19" s="1392"/>
      <c r="D19" s="1394"/>
      <c r="E19" s="1392" t="s">
        <v>95</v>
      </c>
      <c r="F19" s="1394"/>
      <c r="G19" s="1392"/>
      <c r="H19" s="1394"/>
      <c r="I19" s="1392"/>
      <c r="J19" s="1394"/>
      <c r="K19" s="1392" t="s">
        <v>95</v>
      </c>
      <c r="L19" s="1394"/>
      <c r="M19" s="1392"/>
      <c r="N19" s="1394"/>
      <c r="O19" s="1392"/>
      <c r="P19" s="1394"/>
      <c r="Q19" s="1392" t="s">
        <v>95</v>
      </c>
      <c r="R19" s="1394"/>
      <c r="S19" s="1392"/>
      <c r="T19" s="1393"/>
    </row>
    <row r="20" spans="1:20" ht="3" customHeight="1">
      <c r="A20" s="1393"/>
      <c r="B20" s="1394"/>
      <c r="C20" s="1392"/>
      <c r="D20" s="1394"/>
      <c r="E20" s="1392"/>
      <c r="F20" s="1394"/>
      <c r="G20" s="1392"/>
      <c r="H20" s="1394"/>
      <c r="I20" s="1392"/>
      <c r="J20" s="1394"/>
      <c r="K20" s="1392"/>
      <c r="L20" s="1394"/>
      <c r="M20" s="1392"/>
      <c r="N20" s="1394"/>
      <c r="O20" s="1392"/>
      <c r="P20" s="1394"/>
      <c r="Q20" s="1392"/>
      <c r="R20" s="1394"/>
      <c r="S20" s="1392"/>
      <c r="T20" s="1393"/>
    </row>
    <row r="21" spans="1:20" ht="3" customHeight="1">
      <c r="A21" s="1393"/>
      <c r="B21" s="1394"/>
      <c r="C21" s="1392" t="s">
        <v>96</v>
      </c>
      <c r="D21" s="1394"/>
      <c r="E21" s="1392"/>
      <c r="F21" s="1394"/>
      <c r="G21" s="1392" t="s">
        <v>731</v>
      </c>
      <c r="H21" s="1394"/>
      <c r="I21" s="1392" t="s">
        <v>96</v>
      </c>
      <c r="J21" s="1394"/>
      <c r="K21" s="1392"/>
      <c r="L21" s="1394"/>
      <c r="M21" s="1392" t="s">
        <v>731</v>
      </c>
      <c r="N21" s="1394"/>
      <c r="O21" s="1392" t="s">
        <v>96</v>
      </c>
      <c r="P21" s="1394"/>
      <c r="Q21" s="1392"/>
      <c r="R21" s="1394"/>
      <c r="S21" s="1392" t="s">
        <v>731</v>
      </c>
      <c r="T21" s="1393"/>
    </row>
    <row r="22" spans="1:20" ht="3" customHeight="1">
      <c r="A22" s="1393"/>
      <c r="B22" s="1394"/>
      <c r="C22" s="1392"/>
      <c r="D22" s="1394"/>
      <c r="E22" s="1392"/>
      <c r="F22" s="1394"/>
      <c r="G22" s="1392"/>
      <c r="H22" s="1394"/>
      <c r="I22" s="1392"/>
      <c r="J22" s="1394"/>
      <c r="K22" s="1392"/>
      <c r="L22" s="1394"/>
      <c r="M22" s="1392"/>
      <c r="N22" s="1394"/>
      <c r="O22" s="1392"/>
      <c r="P22" s="1394"/>
      <c r="Q22" s="1392"/>
      <c r="R22" s="1394"/>
      <c r="S22" s="1392"/>
      <c r="T22" s="1393"/>
    </row>
    <row r="23" spans="1:20" ht="3" customHeight="1">
      <c r="A23" s="1393"/>
      <c r="B23" s="1394"/>
      <c r="C23" s="1392"/>
      <c r="D23" s="1394"/>
      <c r="E23" s="1392" t="s">
        <v>96</v>
      </c>
      <c r="F23" s="1394"/>
      <c r="G23" s="1392"/>
      <c r="H23" s="1394"/>
      <c r="I23" s="1392"/>
      <c r="J23" s="1394"/>
      <c r="K23" s="1392" t="s">
        <v>96</v>
      </c>
      <c r="L23" s="1394"/>
      <c r="M23" s="1392"/>
      <c r="N23" s="1394"/>
      <c r="O23" s="1392"/>
      <c r="P23" s="1394"/>
      <c r="Q23" s="1392" t="s">
        <v>96</v>
      </c>
      <c r="R23" s="1394"/>
      <c r="S23" s="1392"/>
      <c r="T23" s="1393"/>
    </row>
    <row r="24" spans="1:20" ht="3" customHeight="1">
      <c r="A24" s="1393"/>
      <c r="B24" s="1394"/>
      <c r="C24" s="1392"/>
      <c r="D24" s="1394"/>
      <c r="E24" s="1392"/>
      <c r="F24" s="1394"/>
      <c r="G24" s="1392"/>
      <c r="H24" s="1394"/>
      <c r="I24" s="1392"/>
      <c r="J24" s="1394"/>
      <c r="K24" s="1392"/>
      <c r="L24" s="1394"/>
      <c r="M24" s="1392"/>
      <c r="N24" s="1394"/>
      <c r="O24" s="1392"/>
      <c r="P24" s="1394"/>
      <c r="Q24" s="1392"/>
      <c r="R24" s="1394"/>
      <c r="S24" s="1392"/>
      <c r="T24" s="1393"/>
    </row>
    <row r="25" spans="1:20" ht="3" customHeight="1">
      <c r="A25" s="1393"/>
      <c r="B25" s="1394"/>
      <c r="C25" s="1392"/>
      <c r="D25" s="1394"/>
      <c r="E25" s="1392"/>
      <c r="F25" s="1394"/>
      <c r="G25" s="1392"/>
      <c r="H25" s="1394"/>
      <c r="I25" s="1392"/>
      <c r="J25" s="1394"/>
      <c r="K25" s="1392"/>
      <c r="L25" s="1394"/>
      <c r="M25" s="1392"/>
      <c r="N25" s="1394"/>
      <c r="O25" s="1392"/>
      <c r="P25" s="1394"/>
      <c r="Q25" s="1392"/>
      <c r="R25" s="1394"/>
      <c r="S25" s="1392"/>
      <c r="T25" s="1393"/>
    </row>
    <row r="26" spans="1:20" ht="3" customHeight="1">
      <c r="A26" s="1393"/>
      <c r="B26" s="1394"/>
      <c r="C26" s="1392"/>
      <c r="D26" s="1394"/>
      <c r="E26" s="1392"/>
      <c r="F26" s="1394"/>
      <c r="G26" s="1392"/>
      <c r="H26" s="1394"/>
      <c r="I26" s="1392"/>
      <c r="J26" s="1394"/>
      <c r="K26" s="1392"/>
      <c r="L26" s="1394"/>
      <c r="M26" s="1392"/>
      <c r="N26" s="1394"/>
      <c r="O26" s="1392"/>
      <c r="P26" s="1394"/>
      <c r="Q26" s="1392"/>
      <c r="R26" s="1394"/>
      <c r="S26" s="1392"/>
      <c r="T26" s="1393"/>
    </row>
    <row r="27" spans="1:20" ht="3" customHeight="1">
      <c r="A27" s="1393"/>
      <c r="B27" s="1394"/>
      <c r="C27" s="1395"/>
      <c r="D27" s="1397"/>
      <c r="E27" s="1395"/>
      <c r="F27" s="1397"/>
      <c r="G27" s="1395"/>
      <c r="H27" s="1397"/>
      <c r="I27" s="1395"/>
      <c r="J27" s="1397"/>
      <c r="K27" s="1395"/>
      <c r="L27" s="1397"/>
      <c r="M27" s="1395"/>
      <c r="N27" s="1397"/>
      <c r="O27" s="1395"/>
      <c r="P27" s="1397"/>
      <c r="Q27" s="1395"/>
      <c r="R27" s="1397"/>
      <c r="S27" s="1395"/>
      <c r="T27" s="1396"/>
    </row>
    <row r="28" spans="1:20" ht="3" customHeight="1">
      <c r="A28" s="1393"/>
      <c r="B28" s="1394"/>
      <c r="C28" s="1050" t="s">
        <v>97</v>
      </c>
      <c r="D28" s="1400"/>
      <c r="E28" s="1400"/>
      <c r="F28" s="1400"/>
      <c r="G28" s="1400"/>
      <c r="H28" s="1070"/>
      <c r="I28" s="1050" t="s">
        <v>98</v>
      </c>
      <c r="J28" s="1400"/>
      <c r="K28" s="1400"/>
      <c r="L28" s="1400"/>
      <c r="M28" s="1400"/>
      <c r="N28" s="1400"/>
      <c r="O28" s="1400"/>
      <c r="P28" s="1400"/>
      <c r="Q28" s="1400"/>
      <c r="R28" s="1400"/>
      <c r="S28" s="1400"/>
      <c r="T28" s="1400"/>
    </row>
    <row r="29" spans="1:20" ht="3" customHeight="1">
      <c r="A29" s="1393"/>
      <c r="B29" s="1394"/>
      <c r="C29" s="1051"/>
      <c r="D29" s="1398"/>
      <c r="E29" s="1398"/>
      <c r="F29" s="1398"/>
      <c r="G29" s="1398"/>
      <c r="H29" s="1071"/>
      <c r="I29" s="1051"/>
      <c r="J29" s="1398"/>
      <c r="K29" s="1398"/>
      <c r="L29" s="1398"/>
      <c r="M29" s="1398"/>
      <c r="N29" s="1398"/>
      <c r="O29" s="1398"/>
      <c r="P29" s="1398"/>
      <c r="Q29" s="1398"/>
      <c r="R29" s="1398"/>
      <c r="S29" s="1398"/>
      <c r="T29" s="1398"/>
    </row>
    <row r="30" spans="1:20" ht="3" customHeight="1">
      <c r="A30" s="1393"/>
      <c r="B30" s="1394"/>
      <c r="C30" s="1051"/>
      <c r="D30" s="1398"/>
      <c r="E30" s="1398"/>
      <c r="F30" s="1398"/>
      <c r="G30" s="1398"/>
      <c r="H30" s="1071"/>
      <c r="I30" s="1051"/>
      <c r="J30" s="1398"/>
      <c r="K30" s="1398"/>
      <c r="L30" s="1398"/>
      <c r="M30" s="1398"/>
      <c r="N30" s="1398"/>
      <c r="O30" s="1398"/>
      <c r="P30" s="1398"/>
      <c r="Q30" s="1398"/>
      <c r="R30" s="1398"/>
      <c r="S30" s="1398"/>
      <c r="T30" s="1398"/>
    </row>
    <row r="31" spans="1:20" ht="3" customHeight="1">
      <c r="A31" s="1396"/>
      <c r="B31" s="1397"/>
      <c r="C31" s="1052"/>
      <c r="D31" s="1401"/>
      <c r="E31" s="1401"/>
      <c r="F31" s="1401"/>
      <c r="G31" s="1401"/>
      <c r="H31" s="1072"/>
      <c r="I31" s="1052"/>
      <c r="J31" s="1401"/>
      <c r="K31" s="1401"/>
      <c r="L31" s="1401"/>
      <c r="M31" s="1401"/>
      <c r="N31" s="1401"/>
      <c r="O31" s="1401"/>
      <c r="P31" s="1401"/>
      <c r="Q31" s="1401"/>
      <c r="R31" s="1401"/>
      <c r="S31" s="1401"/>
      <c r="T31" s="1401"/>
    </row>
    <row r="32" spans="1:20" ht="12.75" customHeight="1">
      <c r="A32" s="1484"/>
      <c r="B32" s="1484"/>
      <c r="C32" s="1484"/>
      <c r="D32" s="1484"/>
      <c r="E32" s="1484"/>
      <c r="F32" s="1484"/>
      <c r="G32" s="1484"/>
      <c r="H32" s="1484"/>
      <c r="I32" s="1484"/>
      <c r="J32" s="1484"/>
      <c r="K32" s="1484"/>
      <c r="L32" s="1484"/>
      <c r="M32" s="1484"/>
      <c r="N32" s="1484"/>
      <c r="O32" s="1484"/>
      <c r="P32" s="1484"/>
      <c r="Q32" s="1484"/>
      <c r="R32" s="1484"/>
      <c r="S32" s="1484"/>
      <c r="T32" s="1484"/>
    </row>
    <row r="33" spans="1:20" s="339" customFormat="1" ht="12.75" customHeight="1">
      <c r="A33" s="1476" t="s">
        <v>345</v>
      </c>
      <c r="B33" s="1476"/>
      <c r="C33" s="1476"/>
      <c r="D33" s="1476"/>
      <c r="E33" s="1476"/>
      <c r="F33" s="1476"/>
      <c r="G33" s="1476"/>
      <c r="H33" s="1476"/>
      <c r="I33" s="1476"/>
      <c r="J33" s="1476"/>
      <c r="K33" s="1476"/>
      <c r="L33" s="1476"/>
      <c r="M33" s="1476"/>
      <c r="N33" s="1476"/>
      <c r="O33" s="1476"/>
      <c r="P33" s="1476"/>
      <c r="Q33" s="1476"/>
      <c r="R33" s="1476"/>
      <c r="S33" s="1476"/>
      <c r="T33" s="1476"/>
    </row>
    <row r="34" spans="1:20" s="339" customFormat="1" ht="12.75" customHeight="1">
      <c r="A34" s="96"/>
      <c r="B34" s="97"/>
      <c r="C34" s="1472"/>
      <c r="D34" s="1472"/>
      <c r="E34" s="1472"/>
      <c r="F34" s="1472"/>
      <c r="G34" s="1472"/>
      <c r="H34" s="1472"/>
      <c r="I34" s="1473"/>
      <c r="J34" s="1473"/>
      <c r="K34" s="1473"/>
      <c r="L34" s="1473"/>
      <c r="M34" s="1473"/>
      <c r="N34" s="1473"/>
      <c r="O34" s="1474"/>
      <c r="P34" s="1474"/>
      <c r="Q34" s="1474"/>
      <c r="R34" s="1474"/>
      <c r="S34" s="1474"/>
      <c r="T34" s="1474"/>
    </row>
    <row r="35" spans="1:20" s="339" customFormat="1" ht="12.75" customHeight="1">
      <c r="A35" s="96">
        <v>2017</v>
      </c>
      <c r="B35" s="97" t="s">
        <v>100</v>
      </c>
      <c r="C35" s="1472">
        <v>38.700000000000003</v>
      </c>
      <c r="D35" s="1472"/>
      <c r="E35" s="1472">
        <v>38.4</v>
      </c>
      <c r="F35" s="1472"/>
      <c r="G35" s="1472">
        <v>39.9</v>
      </c>
      <c r="H35" s="1472"/>
      <c r="I35" s="1473">
        <v>27.22</v>
      </c>
      <c r="J35" s="1473"/>
      <c r="K35" s="1473">
        <v>28.91</v>
      </c>
      <c r="L35" s="1473"/>
      <c r="M35" s="1473">
        <v>19.989999999999998</v>
      </c>
      <c r="N35" s="1473"/>
      <c r="O35" s="1474">
        <v>4578</v>
      </c>
      <c r="P35" s="1474"/>
      <c r="Q35" s="1474">
        <v>4822</v>
      </c>
      <c r="R35" s="1474"/>
      <c r="S35" s="1474">
        <v>3467</v>
      </c>
      <c r="T35" s="1474"/>
    </row>
    <row r="36" spans="1:20" s="339" customFormat="1" ht="12.75" customHeight="1">
      <c r="A36" s="96"/>
      <c r="B36" s="97" t="s">
        <v>101</v>
      </c>
      <c r="C36" s="1472">
        <v>38.799999999999997</v>
      </c>
      <c r="D36" s="1472"/>
      <c r="E36" s="1472">
        <v>38.4</v>
      </c>
      <c r="F36" s="1472"/>
      <c r="G36" s="1472">
        <v>40</v>
      </c>
      <c r="H36" s="1472"/>
      <c r="I36" s="1473">
        <v>24.47</v>
      </c>
      <c r="J36" s="1473"/>
      <c r="K36" s="1473">
        <v>25.51</v>
      </c>
      <c r="L36" s="1473"/>
      <c r="M36" s="1473">
        <v>19.87</v>
      </c>
      <c r="N36" s="1473"/>
      <c r="O36" s="1474">
        <v>4122</v>
      </c>
      <c r="P36" s="1474"/>
      <c r="Q36" s="1474">
        <v>4259</v>
      </c>
      <c r="R36" s="1474"/>
      <c r="S36" s="1474">
        <v>3457</v>
      </c>
      <c r="T36" s="1474"/>
    </row>
    <row r="37" spans="1:20" s="339" customFormat="1" ht="12.75" customHeight="1">
      <c r="A37" s="96"/>
      <c r="B37" s="97" t="s">
        <v>102</v>
      </c>
      <c r="C37" s="1472">
        <v>38.700000000000003</v>
      </c>
      <c r="D37" s="1472"/>
      <c r="E37" s="1472">
        <v>38.4</v>
      </c>
      <c r="F37" s="1472"/>
      <c r="G37" s="1472">
        <v>39.5</v>
      </c>
      <c r="H37" s="1472"/>
      <c r="I37" s="1473">
        <v>27.99</v>
      </c>
      <c r="J37" s="1473"/>
      <c r="K37" s="1473">
        <v>29.24</v>
      </c>
      <c r="L37" s="1473"/>
      <c r="M37" s="1473">
        <v>21.63</v>
      </c>
      <c r="N37" s="1473"/>
      <c r="O37" s="1474">
        <v>4704</v>
      </c>
      <c r="P37" s="1474"/>
      <c r="Q37" s="1474">
        <v>4882</v>
      </c>
      <c r="R37" s="1474"/>
      <c r="S37" s="1474">
        <v>3717</v>
      </c>
      <c r="T37" s="1474"/>
    </row>
    <row r="38" spans="1:20" s="445" customFormat="1" ht="12.75" customHeight="1">
      <c r="A38" s="96"/>
      <c r="B38" s="97"/>
      <c r="C38" s="447"/>
      <c r="D38" s="447"/>
      <c r="E38" s="447"/>
      <c r="F38" s="447"/>
      <c r="G38" s="447"/>
      <c r="H38" s="447"/>
      <c r="I38" s="448"/>
      <c r="J38" s="448"/>
      <c r="K38" s="448"/>
      <c r="L38" s="448"/>
      <c r="M38" s="448"/>
      <c r="N38" s="448"/>
      <c r="O38" s="446"/>
      <c r="P38" s="446"/>
      <c r="Q38" s="446"/>
      <c r="R38" s="446"/>
      <c r="S38" s="446"/>
      <c r="T38" s="446"/>
    </row>
    <row r="39" spans="1:20" s="445" customFormat="1" ht="12.75" customHeight="1">
      <c r="A39" s="96">
        <v>2018</v>
      </c>
      <c r="B39" s="97" t="s">
        <v>99</v>
      </c>
      <c r="C39" s="1472">
        <v>38.299999999999997</v>
      </c>
      <c r="D39" s="1472"/>
      <c r="E39" s="1472">
        <v>38.4</v>
      </c>
      <c r="F39" s="1472"/>
      <c r="G39" s="1472">
        <v>37.5</v>
      </c>
      <c r="H39" s="1472"/>
      <c r="I39" s="1473">
        <v>25.03</v>
      </c>
      <c r="J39" s="1473"/>
      <c r="K39" s="1473">
        <v>26.05</v>
      </c>
      <c r="L39" s="1473"/>
      <c r="M39" s="1473">
        <v>20.27</v>
      </c>
      <c r="N39" s="1473"/>
      <c r="O39" s="1474">
        <v>4164</v>
      </c>
      <c r="P39" s="1474"/>
      <c r="Q39" s="1474">
        <v>4343</v>
      </c>
      <c r="R39" s="1474"/>
      <c r="S39" s="1474">
        <v>3298</v>
      </c>
      <c r="T39" s="1474"/>
    </row>
    <row r="40" spans="1:20" s="496" customFormat="1" ht="12.75" customHeight="1">
      <c r="A40" s="96"/>
      <c r="B40" s="97" t="s">
        <v>100</v>
      </c>
      <c r="C40" s="1472">
        <v>38.799999999999997</v>
      </c>
      <c r="D40" s="1472"/>
      <c r="E40" s="1472">
        <v>38.4</v>
      </c>
      <c r="F40" s="1472"/>
      <c r="G40" s="1472">
        <v>39.9</v>
      </c>
      <c r="H40" s="1472"/>
      <c r="I40" s="1473">
        <v>28.17</v>
      </c>
      <c r="J40" s="1473"/>
      <c r="K40" s="1473">
        <v>29.95</v>
      </c>
      <c r="L40" s="1473"/>
      <c r="M40" s="1473">
        <v>20.8</v>
      </c>
      <c r="N40" s="1473"/>
      <c r="O40" s="1474">
        <v>4744</v>
      </c>
      <c r="P40" s="1474"/>
      <c r="Q40" s="1474">
        <v>5000</v>
      </c>
      <c r="R40" s="1474"/>
      <c r="S40" s="1474">
        <v>3610</v>
      </c>
      <c r="T40" s="1474"/>
    </row>
    <row r="41" spans="1:20" s="521" customFormat="1" ht="12.75" customHeight="1">
      <c r="A41" s="96"/>
      <c r="B41" s="97" t="s">
        <v>101</v>
      </c>
      <c r="C41" s="1472">
        <v>38.799999999999997</v>
      </c>
      <c r="D41" s="1472"/>
      <c r="E41" s="1472">
        <v>38.4</v>
      </c>
      <c r="F41" s="1472"/>
      <c r="G41" s="1472">
        <v>40</v>
      </c>
      <c r="H41" s="1472"/>
      <c r="I41" s="1473">
        <v>25.06</v>
      </c>
      <c r="J41" s="1473"/>
      <c r="K41" s="1473">
        <v>26.13</v>
      </c>
      <c r="L41" s="1473"/>
      <c r="M41" s="1473">
        <v>20.47</v>
      </c>
      <c r="N41" s="1473"/>
      <c r="O41" s="1474">
        <v>4223</v>
      </c>
      <c r="P41" s="1474"/>
      <c r="Q41" s="1474">
        <v>4363</v>
      </c>
      <c r="R41" s="1474"/>
      <c r="S41" s="1474">
        <v>3561</v>
      </c>
      <c r="T41" s="1474"/>
    </row>
    <row r="42" spans="1:20" s="580" customFormat="1" ht="12.75" customHeight="1">
      <c r="A42" s="96"/>
      <c r="B42" s="97" t="s">
        <v>102</v>
      </c>
      <c r="C42" s="1472">
        <v>38.799999999999997</v>
      </c>
      <c r="D42" s="1472"/>
      <c r="E42" s="1472">
        <v>38.5</v>
      </c>
      <c r="F42" s="1472"/>
      <c r="G42" s="1472">
        <v>39.9</v>
      </c>
      <c r="H42" s="1472"/>
      <c r="I42" s="1473">
        <v>28.61</v>
      </c>
      <c r="J42" s="1473"/>
      <c r="K42" s="1473">
        <v>29.91</v>
      </c>
      <c r="L42" s="1473"/>
      <c r="M42" s="1473">
        <v>22.38</v>
      </c>
      <c r="N42" s="1473"/>
      <c r="O42" s="1474">
        <v>4828</v>
      </c>
      <c r="P42" s="1474"/>
      <c r="Q42" s="1474">
        <v>5007</v>
      </c>
      <c r="R42" s="1474"/>
      <c r="S42" s="1474">
        <v>3881</v>
      </c>
      <c r="T42" s="1474"/>
    </row>
    <row r="43" spans="1:20" s="670" customFormat="1" ht="12.75" customHeight="1">
      <c r="A43" s="96"/>
      <c r="B43" s="97"/>
      <c r="C43" s="668"/>
      <c r="D43" s="668"/>
      <c r="E43" s="668"/>
      <c r="F43" s="668"/>
      <c r="G43" s="668"/>
      <c r="H43" s="668"/>
      <c r="I43" s="669"/>
      <c r="J43" s="669"/>
      <c r="K43" s="669"/>
      <c r="L43" s="669"/>
      <c r="M43" s="669"/>
      <c r="N43" s="669"/>
      <c r="O43" s="667"/>
      <c r="P43" s="667"/>
      <c r="Q43" s="667"/>
      <c r="R43" s="667"/>
      <c r="S43" s="667"/>
      <c r="T43" s="667"/>
    </row>
    <row r="44" spans="1:20" s="670" customFormat="1" ht="12.75" customHeight="1">
      <c r="A44" s="96">
        <v>2019</v>
      </c>
      <c r="B44" s="97" t="s">
        <v>99</v>
      </c>
      <c r="C44" s="1472">
        <v>38.200000000000003</v>
      </c>
      <c r="D44" s="1472"/>
      <c r="E44" s="1472">
        <v>38.299999999999997</v>
      </c>
      <c r="F44" s="1472"/>
      <c r="G44" s="1472">
        <v>37.5</v>
      </c>
      <c r="H44" s="1472"/>
      <c r="I44" s="1473">
        <v>25.51</v>
      </c>
      <c r="J44" s="1473"/>
      <c r="K44" s="1473">
        <v>26.67</v>
      </c>
      <c r="L44" s="1473"/>
      <c r="M44" s="1473">
        <v>20.56</v>
      </c>
      <c r="N44" s="1473"/>
      <c r="O44" s="1474">
        <v>4237</v>
      </c>
      <c r="P44" s="1474"/>
      <c r="Q44" s="1474">
        <v>4439</v>
      </c>
      <c r="R44" s="1474"/>
      <c r="S44" s="1474">
        <v>3348</v>
      </c>
      <c r="T44" s="1474"/>
    </row>
    <row r="45" spans="1:20" s="900" customFormat="1" ht="12.75" customHeight="1">
      <c r="A45" s="96"/>
      <c r="B45" s="97" t="s">
        <v>100</v>
      </c>
      <c r="C45" s="1472">
        <v>38.700000000000003</v>
      </c>
      <c r="D45" s="1472"/>
      <c r="E45" s="1472">
        <v>38.4</v>
      </c>
      <c r="F45" s="1472"/>
      <c r="G45" s="1472">
        <v>39.799999999999997</v>
      </c>
      <c r="H45" s="1472"/>
      <c r="I45" s="1473">
        <v>28.39</v>
      </c>
      <c r="J45" s="1473"/>
      <c r="K45" s="1473">
        <v>30.13</v>
      </c>
      <c r="L45" s="1473"/>
      <c r="M45" s="1473">
        <v>21.36</v>
      </c>
      <c r="N45" s="1473"/>
      <c r="O45" s="1474">
        <v>4776</v>
      </c>
      <c r="P45" s="1474"/>
      <c r="Q45" s="1474">
        <v>5028</v>
      </c>
      <c r="R45" s="1474"/>
      <c r="S45" s="1474">
        <v>3692</v>
      </c>
      <c r="T45" s="1474"/>
    </row>
    <row r="46" spans="1:20" s="339" customFormat="1" ht="12.75" customHeight="1">
      <c r="A46" s="96"/>
      <c r="B46" s="97"/>
      <c r="C46" s="1472"/>
      <c r="D46" s="1472"/>
      <c r="E46" s="1472"/>
      <c r="F46" s="1472"/>
      <c r="G46" s="1472"/>
      <c r="H46" s="1472"/>
      <c r="I46" s="1473"/>
      <c r="J46" s="1473"/>
      <c r="K46" s="1473"/>
      <c r="L46" s="1473"/>
      <c r="M46" s="1473"/>
      <c r="N46" s="1473"/>
      <c r="O46" s="1474"/>
      <c r="P46" s="1474"/>
      <c r="Q46" s="1474"/>
      <c r="R46" s="1474"/>
      <c r="S46" s="1474"/>
      <c r="T46" s="1474"/>
    </row>
    <row r="47" spans="1:20" s="339" customFormat="1" ht="12.75" customHeight="1">
      <c r="A47" s="1476" t="s">
        <v>895</v>
      </c>
      <c r="B47" s="1476"/>
      <c r="C47" s="1476"/>
      <c r="D47" s="1476"/>
      <c r="E47" s="1476"/>
      <c r="F47" s="1476"/>
      <c r="G47" s="1476"/>
      <c r="H47" s="1476"/>
      <c r="I47" s="1476"/>
      <c r="J47" s="1476"/>
      <c r="K47" s="1476"/>
      <c r="L47" s="1476"/>
      <c r="M47" s="1476"/>
      <c r="N47" s="1476"/>
      <c r="O47" s="1476"/>
      <c r="P47" s="1476"/>
      <c r="Q47" s="1476"/>
      <c r="R47" s="1476"/>
      <c r="S47" s="1476"/>
      <c r="T47" s="1476"/>
    </row>
    <row r="48" spans="1:20" s="339" customFormat="1" ht="12.75" customHeight="1">
      <c r="A48" s="96"/>
      <c r="B48" s="97"/>
      <c r="C48" s="1472"/>
      <c r="D48" s="1472"/>
      <c r="E48" s="1472"/>
      <c r="F48" s="1472"/>
      <c r="G48" s="1472"/>
      <c r="H48" s="1472"/>
      <c r="I48" s="1473"/>
      <c r="J48" s="1473"/>
      <c r="K48" s="1473"/>
      <c r="L48" s="1473"/>
      <c r="M48" s="1473"/>
      <c r="N48" s="1473"/>
      <c r="O48" s="1474"/>
      <c r="P48" s="1474"/>
      <c r="Q48" s="1474"/>
      <c r="R48" s="1474"/>
      <c r="S48" s="1474"/>
      <c r="T48" s="1474"/>
    </row>
    <row r="49" spans="1:20" s="339" customFormat="1" ht="12.75" customHeight="1">
      <c r="A49" s="96">
        <v>2017</v>
      </c>
      <c r="B49" s="97" t="s">
        <v>100</v>
      </c>
      <c r="C49" s="1472">
        <v>38.6</v>
      </c>
      <c r="D49" s="1472"/>
      <c r="E49" s="1472">
        <v>38.200000000000003</v>
      </c>
      <c r="F49" s="1472"/>
      <c r="G49" s="1472">
        <v>39.9</v>
      </c>
      <c r="H49" s="1472"/>
      <c r="I49" s="1473">
        <v>28.64</v>
      </c>
      <c r="J49" s="1473"/>
      <c r="K49" s="1473">
        <v>30.39</v>
      </c>
      <c r="L49" s="1473"/>
      <c r="M49" s="1473">
        <v>20.81</v>
      </c>
      <c r="N49" s="1473"/>
      <c r="O49" s="1474">
        <v>4800</v>
      </c>
      <c r="P49" s="1474"/>
      <c r="Q49" s="1474">
        <v>5047</v>
      </c>
      <c r="R49" s="1474"/>
      <c r="S49" s="1474">
        <v>3609</v>
      </c>
      <c r="T49" s="1474"/>
    </row>
    <row r="50" spans="1:20" s="339" customFormat="1" ht="12.75" customHeight="1">
      <c r="A50" s="96"/>
      <c r="B50" s="97" t="s">
        <v>101</v>
      </c>
      <c r="C50" s="1472">
        <v>38.6</v>
      </c>
      <c r="D50" s="1472"/>
      <c r="E50" s="1472">
        <v>38.299999999999997</v>
      </c>
      <c r="F50" s="1472"/>
      <c r="G50" s="1472">
        <v>40</v>
      </c>
      <c r="H50" s="1472"/>
      <c r="I50" s="1473">
        <v>25.59</v>
      </c>
      <c r="J50" s="1473"/>
      <c r="K50" s="1473">
        <v>26.66</v>
      </c>
      <c r="L50" s="1473"/>
      <c r="M50" s="1473">
        <v>20.66</v>
      </c>
      <c r="N50" s="1473"/>
      <c r="O50" s="1474">
        <v>4295</v>
      </c>
      <c r="P50" s="1474"/>
      <c r="Q50" s="1474">
        <v>4432</v>
      </c>
      <c r="R50" s="1474"/>
      <c r="S50" s="1474">
        <v>3593</v>
      </c>
      <c r="T50" s="1474"/>
    </row>
    <row r="51" spans="1:20" s="339" customFormat="1" ht="12.75" customHeight="1">
      <c r="A51" s="96"/>
      <c r="B51" s="97" t="s">
        <v>102</v>
      </c>
      <c r="C51" s="1472">
        <v>38.6</v>
      </c>
      <c r="D51" s="1472"/>
      <c r="E51" s="1472">
        <v>38.299999999999997</v>
      </c>
      <c r="F51" s="1472"/>
      <c r="G51" s="1472">
        <v>39.5</v>
      </c>
      <c r="H51" s="1472"/>
      <c r="I51" s="1473">
        <v>29.32</v>
      </c>
      <c r="J51" s="1473"/>
      <c r="K51" s="1473">
        <v>30.6</v>
      </c>
      <c r="L51" s="1473"/>
      <c r="M51" s="1473">
        <v>22.53</v>
      </c>
      <c r="N51" s="1473"/>
      <c r="O51" s="1474">
        <v>4911</v>
      </c>
      <c r="P51" s="1474"/>
      <c r="Q51" s="1474">
        <v>5090</v>
      </c>
      <c r="R51" s="1474"/>
      <c r="S51" s="1474">
        <v>3869</v>
      </c>
      <c r="T51" s="1474"/>
    </row>
    <row r="52" spans="1:20" s="445" customFormat="1" ht="12.75" customHeight="1">
      <c r="A52" s="96"/>
      <c r="B52" s="97"/>
      <c r="C52" s="447"/>
      <c r="D52" s="447"/>
      <c r="E52" s="447"/>
      <c r="F52" s="447"/>
      <c r="G52" s="447"/>
      <c r="H52" s="447"/>
      <c r="I52" s="448"/>
      <c r="J52" s="448"/>
      <c r="K52" s="448"/>
      <c r="L52" s="448"/>
      <c r="M52" s="448"/>
      <c r="N52" s="448"/>
      <c r="O52" s="446"/>
      <c r="P52" s="446"/>
      <c r="Q52" s="446"/>
      <c r="R52" s="446"/>
      <c r="S52" s="446"/>
      <c r="T52" s="446"/>
    </row>
    <row r="53" spans="1:20" s="445" customFormat="1" ht="12.75" customHeight="1">
      <c r="A53" s="96">
        <v>2018</v>
      </c>
      <c r="B53" s="97" t="s">
        <v>99</v>
      </c>
      <c r="C53" s="1472">
        <v>38.200000000000003</v>
      </c>
      <c r="D53" s="1472"/>
      <c r="E53" s="1472">
        <v>38.200000000000003</v>
      </c>
      <c r="F53" s="1472"/>
      <c r="G53" s="1472">
        <v>37.700000000000003</v>
      </c>
      <c r="H53" s="1472"/>
      <c r="I53" s="1473">
        <v>26.14</v>
      </c>
      <c r="J53" s="1473"/>
      <c r="K53" s="1473">
        <v>27.2</v>
      </c>
      <c r="L53" s="1473"/>
      <c r="M53" s="1473">
        <v>21.03</v>
      </c>
      <c r="N53" s="1473"/>
      <c r="O53" s="1474">
        <v>4340</v>
      </c>
      <c r="P53" s="1474"/>
      <c r="Q53" s="1474">
        <v>4516</v>
      </c>
      <c r="R53" s="1474"/>
      <c r="S53" s="1474">
        <v>3442</v>
      </c>
      <c r="T53" s="1474"/>
    </row>
    <row r="54" spans="1:20" s="496" customFormat="1" ht="12.75" customHeight="1">
      <c r="A54" s="96"/>
      <c r="B54" s="97" t="s">
        <v>100</v>
      </c>
      <c r="C54" s="1472">
        <v>38.6</v>
      </c>
      <c r="D54" s="1472"/>
      <c r="E54" s="1472">
        <v>38.299999999999997</v>
      </c>
      <c r="F54" s="1472"/>
      <c r="G54" s="1472">
        <v>39.9</v>
      </c>
      <c r="H54" s="1472"/>
      <c r="I54" s="1473">
        <v>29.62</v>
      </c>
      <c r="J54" s="1473"/>
      <c r="K54" s="1473">
        <v>31.44</v>
      </c>
      <c r="L54" s="1473"/>
      <c r="M54" s="1473">
        <v>21.68</v>
      </c>
      <c r="N54" s="1473"/>
      <c r="O54" s="1474">
        <v>4970</v>
      </c>
      <c r="P54" s="1474"/>
      <c r="Q54" s="1474">
        <v>5228</v>
      </c>
      <c r="R54" s="1474"/>
      <c r="S54" s="1474">
        <v>3761</v>
      </c>
      <c r="T54" s="1474"/>
    </row>
    <row r="55" spans="1:20" s="521" customFormat="1" ht="12.75" customHeight="1">
      <c r="A55" s="96"/>
      <c r="B55" s="97" t="s">
        <v>101</v>
      </c>
      <c r="C55" s="1472">
        <v>38.6</v>
      </c>
      <c r="D55" s="1472"/>
      <c r="E55" s="1472">
        <v>38.299999999999997</v>
      </c>
      <c r="F55" s="1472"/>
      <c r="G55" s="1472">
        <v>40</v>
      </c>
      <c r="H55" s="1472"/>
      <c r="I55" s="1473">
        <v>26.18</v>
      </c>
      <c r="J55" s="1473"/>
      <c r="K55" s="1473">
        <v>27.26</v>
      </c>
      <c r="L55" s="1473"/>
      <c r="M55" s="1473">
        <v>21.25</v>
      </c>
      <c r="N55" s="1473"/>
      <c r="O55" s="1474">
        <v>4396</v>
      </c>
      <c r="P55" s="1474"/>
      <c r="Q55" s="1474">
        <v>4536</v>
      </c>
      <c r="R55" s="1474"/>
      <c r="S55" s="1474">
        <v>3695</v>
      </c>
      <c r="T55" s="1474"/>
    </row>
    <row r="56" spans="1:20" s="580" customFormat="1" ht="12.75" customHeight="1">
      <c r="A56" s="96"/>
      <c r="B56" s="97" t="s">
        <v>102</v>
      </c>
      <c r="C56" s="1472">
        <v>38.700000000000003</v>
      </c>
      <c r="D56" s="1472"/>
      <c r="E56" s="1472">
        <v>38.4</v>
      </c>
      <c r="F56" s="1472"/>
      <c r="G56" s="1472">
        <v>39.9</v>
      </c>
      <c r="H56" s="1472"/>
      <c r="I56" s="1473">
        <v>29.95</v>
      </c>
      <c r="J56" s="1473"/>
      <c r="K56" s="1473">
        <v>31.27</v>
      </c>
      <c r="L56" s="1473"/>
      <c r="M56" s="1473">
        <v>23.31</v>
      </c>
      <c r="N56" s="1473"/>
      <c r="O56" s="1474">
        <v>5035</v>
      </c>
      <c r="P56" s="1474"/>
      <c r="Q56" s="1474">
        <v>5214</v>
      </c>
      <c r="R56" s="1474"/>
      <c r="S56" s="1474">
        <v>4041</v>
      </c>
      <c r="T56" s="1474"/>
    </row>
    <row r="57" spans="1:20" s="670" customFormat="1" ht="12.75" customHeight="1">
      <c r="A57" s="96"/>
      <c r="B57" s="97"/>
      <c r="C57" s="668"/>
      <c r="D57" s="668"/>
      <c r="E57" s="668"/>
      <c r="F57" s="668"/>
      <c r="G57" s="668"/>
      <c r="H57" s="668"/>
      <c r="I57" s="669"/>
      <c r="J57" s="669"/>
      <c r="K57" s="669"/>
      <c r="L57" s="669"/>
      <c r="M57" s="669"/>
      <c r="N57" s="669"/>
      <c r="O57" s="667"/>
      <c r="P57" s="667"/>
      <c r="Q57" s="667"/>
      <c r="R57" s="667"/>
      <c r="S57" s="667"/>
      <c r="T57" s="667"/>
    </row>
    <row r="58" spans="1:20" s="670" customFormat="1" ht="12.75" customHeight="1">
      <c r="A58" s="96">
        <v>2019</v>
      </c>
      <c r="B58" s="97" t="s">
        <v>99</v>
      </c>
      <c r="C58" s="1472">
        <v>38.1</v>
      </c>
      <c r="D58" s="1472"/>
      <c r="E58" s="1472">
        <v>38.200000000000003</v>
      </c>
      <c r="F58" s="1472"/>
      <c r="G58" s="1472">
        <v>37.6</v>
      </c>
      <c r="H58" s="1472"/>
      <c r="I58" s="1473">
        <v>26.64</v>
      </c>
      <c r="J58" s="1473"/>
      <c r="K58" s="1473">
        <v>27.83</v>
      </c>
      <c r="L58" s="1473"/>
      <c r="M58" s="1473">
        <v>21.22</v>
      </c>
      <c r="N58" s="1473"/>
      <c r="O58" s="1474">
        <v>4416</v>
      </c>
      <c r="P58" s="1474"/>
      <c r="Q58" s="1474">
        <v>4616</v>
      </c>
      <c r="R58" s="1474"/>
      <c r="S58" s="1474">
        <v>3468</v>
      </c>
      <c r="T58" s="1474"/>
    </row>
    <row r="59" spans="1:20" s="900" customFormat="1" ht="12.75" customHeight="1">
      <c r="A59" s="96"/>
      <c r="B59" s="97" t="s">
        <v>100</v>
      </c>
      <c r="C59" s="1472">
        <v>38.6</v>
      </c>
      <c r="D59" s="1472"/>
      <c r="E59" s="1472">
        <v>38.299999999999997</v>
      </c>
      <c r="F59" s="1472"/>
      <c r="G59" s="1472">
        <v>39.700000000000003</v>
      </c>
      <c r="H59" s="1472"/>
      <c r="I59" s="1473">
        <v>29.81</v>
      </c>
      <c r="J59" s="1473"/>
      <c r="K59" s="1473">
        <v>31.58</v>
      </c>
      <c r="L59" s="1473"/>
      <c r="M59" s="1473">
        <v>22.19</v>
      </c>
      <c r="N59" s="1473"/>
      <c r="O59" s="1474">
        <v>5000</v>
      </c>
      <c r="P59" s="1474"/>
      <c r="Q59" s="1474">
        <v>5253</v>
      </c>
      <c r="R59" s="1474"/>
      <c r="S59" s="1474">
        <v>3832</v>
      </c>
      <c r="T59" s="1474"/>
    </row>
    <row r="60" spans="1:20" s="339" customFormat="1" ht="12.75" customHeight="1">
      <c r="A60" s="96"/>
      <c r="B60" s="98"/>
      <c r="C60" s="1472"/>
      <c r="D60" s="1472"/>
      <c r="E60" s="1472"/>
      <c r="F60" s="1472"/>
      <c r="G60" s="1472"/>
      <c r="H60" s="1472"/>
      <c r="I60" s="1473"/>
      <c r="J60" s="1473"/>
      <c r="K60" s="1473"/>
      <c r="L60" s="1473"/>
      <c r="M60" s="1473"/>
      <c r="N60" s="1473"/>
      <c r="O60" s="1475"/>
      <c r="P60" s="1475"/>
      <c r="Q60" s="1475"/>
      <c r="R60" s="1475"/>
      <c r="S60" s="1475"/>
      <c r="T60" s="1475"/>
    </row>
    <row r="61" spans="1:20" s="339" customFormat="1" ht="12.75" customHeight="1">
      <c r="A61" s="1476" t="s">
        <v>896</v>
      </c>
      <c r="B61" s="1476"/>
      <c r="C61" s="1476"/>
      <c r="D61" s="1476"/>
      <c r="E61" s="1476"/>
      <c r="F61" s="1476"/>
      <c r="G61" s="1476"/>
      <c r="H61" s="1476"/>
      <c r="I61" s="1476"/>
      <c r="J61" s="1476"/>
      <c r="K61" s="1476"/>
      <c r="L61" s="1476"/>
      <c r="M61" s="1476"/>
      <c r="N61" s="1476"/>
      <c r="O61" s="1476"/>
      <c r="P61" s="1476"/>
      <c r="Q61" s="1476"/>
      <c r="R61" s="1476"/>
      <c r="S61" s="1476"/>
      <c r="T61" s="1476"/>
    </row>
    <row r="62" spans="1:20" s="339" customFormat="1" ht="12.75" customHeight="1">
      <c r="A62" s="96"/>
      <c r="B62" s="97"/>
      <c r="C62" s="1472"/>
      <c r="D62" s="1472"/>
      <c r="E62" s="1472"/>
      <c r="F62" s="1472"/>
      <c r="G62" s="1472"/>
      <c r="H62" s="1472"/>
      <c r="I62" s="1473"/>
      <c r="J62" s="1473"/>
      <c r="K62" s="1473"/>
      <c r="L62" s="1473"/>
      <c r="M62" s="1473"/>
      <c r="N62" s="1473"/>
      <c r="O62" s="1474"/>
      <c r="P62" s="1474"/>
      <c r="Q62" s="1474"/>
      <c r="R62" s="1474"/>
      <c r="S62" s="1474"/>
      <c r="T62" s="1474"/>
    </row>
    <row r="63" spans="1:20" s="339" customFormat="1" ht="12.75" customHeight="1">
      <c r="A63" s="96">
        <v>2017</v>
      </c>
      <c r="B63" s="97" t="s">
        <v>100</v>
      </c>
      <c r="C63" s="1472">
        <v>39.6</v>
      </c>
      <c r="D63" s="1472"/>
      <c r="E63" s="1472">
        <v>39.5</v>
      </c>
      <c r="F63" s="1472"/>
      <c r="G63" s="1472">
        <v>39.9</v>
      </c>
      <c r="H63" s="1472"/>
      <c r="I63" s="1473">
        <v>18.760000000000002</v>
      </c>
      <c r="J63" s="1473"/>
      <c r="K63" s="1473">
        <v>19.079999999999998</v>
      </c>
      <c r="L63" s="1473"/>
      <c r="M63" s="1473">
        <v>16.440000000000001</v>
      </c>
      <c r="N63" s="1473"/>
      <c r="O63" s="1474">
        <v>3225</v>
      </c>
      <c r="P63" s="1474"/>
      <c r="Q63" s="1474">
        <v>3273</v>
      </c>
      <c r="R63" s="1474"/>
      <c r="S63" s="1474">
        <v>2853</v>
      </c>
      <c r="T63" s="1474"/>
    </row>
    <row r="64" spans="1:20" s="339" customFormat="1" ht="12.75" customHeight="1">
      <c r="A64" s="96"/>
      <c r="B64" s="97" t="s">
        <v>101</v>
      </c>
      <c r="C64" s="1472">
        <v>39.700000000000003</v>
      </c>
      <c r="D64" s="1472"/>
      <c r="E64" s="1472">
        <v>39.5</v>
      </c>
      <c r="F64" s="1472"/>
      <c r="G64" s="1472">
        <v>40.1</v>
      </c>
      <c r="H64" s="1472"/>
      <c r="I64" s="1473">
        <v>17.809999999999999</v>
      </c>
      <c r="J64" s="1473"/>
      <c r="K64" s="1473">
        <v>17.91</v>
      </c>
      <c r="L64" s="1473"/>
      <c r="M64" s="1473">
        <v>16.489999999999998</v>
      </c>
      <c r="N64" s="1473"/>
      <c r="O64" s="1474">
        <v>3070</v>
      </c>
      <c r="P64" s="1474"/>
      <c r="Q64" s="1474">
        <v>3078</v>
      </c>
      <c r="R64" s="1474"/>
      <c r="S64" s="1474">
        <v>2876</v>
      </c>
      <c r="T64" s="1474"/>
    </row>
    <row r="65" spans="1:20" s="339" customFormat="1" ht="12.75" customHeight="1">
      <c r="A65" s="96"/>
      <c r="B65" s="97" t="s">
        <v>102</v>
      </c>
      <c r="C65" s="1472">
        <v>39.5</v>
      </c>
      <c r="D65" s="1472"/>
      <c r="E65" s="1472">
        <v>39.4</v>
      </c>
      <c r="F65" s="1472"/>
      <c r="G65" s="1472">
        <v>39.6</v>
      </c>
      <c r="H65" s="1472"/>
      <c r="I65" s="1473">
        <v>20.07</v>
      </c>
      <c r="J65" s="1473"/>
      <c r="K65" s="1473">
        <v>20.18</v>
      </c>
      <c r="L65" s="1473"/>
      <c r="M65" s="1473">
        <v>17.739999999999998</v>
      </c>
      <c r="N65" s="1473"/>
      <c r="O65" s="1474">
        <v>3442</v>
      </c>
      <c r="P65" s="1474"/>
      <c r="Q65" s="1474">
        <v>3459</v>
      </c>
      <c r="R65" s="1474"/>
      <c r="S65" s="1474">
        <v>3054</v>
      </c>
      <c r="T65" s="1474"/>
    </row>
    <row r="66" spans="1:20" s="445" customFormat="1" ht="12.75" customHeight="1">
      <c r="A66" s="96"/>
      <c r="B66" s="97"/>
      <c r="C66" s="447"/>
      <c r="D66" s="447"/>
      <c r="E66" s="447"/>
      <c r="F66" s="447"/>
      <c r="G66" s="447"/>
      <c r="H66" s="447"/>
      <c r="I66" s="448"/>
      <c r="J66" s="448"/>
      <c r="K66" s="448"/>
      <c r="L66" s="448"/>
      <c r="M66" s="448"/>
      <c r="N66" s="448"/>
      <c r="O66" s="446"/>
      <c r="P66" s="446"/>
      <c r="Q66" s="446"/>
      <c r="R66" s="446"/>
      <c r="S66" s="446"/>
      <c r="T66" s="446"/>
    </row>
    <row r="67" spans="1:20" s="445" customFormat="1" ht="12.75" customHeight="1">
      <c r="A67" s="96">
        <v>2018</v>
      </c>
      <c r="B67" s="97" t="s">
        <v>99</v>
      </c>
      <c r="C67" s="1472">
        <v>38.700000000000003</v>
      </c>
      <c r="D67" s="1472"/>
      <c r="E67" s="1472">
        <v>39.4</v>
      </c>
      <c r="F67" s="1472"/>
      <c r="G67" s="1472">
        <v>36.5</v>
      </c>
      <c r="H67" s="1472"/>
      <c r="I67" s="1473">
        <v>18.27</v>
      </c>
      <c r="J67" s="1473"/>
      <c r="K67" s="1473">
        <v>18.38</v>
      </c>
      <c r="L67" s="1473"/>
      <c r="M67" s="1473">
        <v>16.72</v>
      </c>
      <c r="N67" s="1473"/>
      <c r="O67" s="1474">
        <v>3074</v>
      </c>
      <c r="P67" s="1474"/>
      <c r="Q67" s="1474">
        <v>3144</v>
      </c>
      <c r="R67" s="1474"/>
      <c r="S67" s="1474">
        <v>2653</v>
      </c>
      <c r="T67" s="1474"/>
    </row>
    <row r="68" spans="1:20" s="496" customFormat="1" ht="12.75" customHeight="1">
      <c r="A68" s="96"/>
      <c r="B68" s="97" t="s">
        <v>100</v>
      </c>
      <c r="C68" s="1472">
        <v>39.6</v>
      </c>
      <c r="D68" s="1472"/>
      <c r="E68" s="1472">
        <v>39.4</v>
      </c>
      <c r="F68" s="1472"/>
      <c r="G68" s="1472">
        <v>40</v>
      </c>
      <c r="H68" s="1472"/>
      <c r="I68" s="1473">
        <v>19.52</v>
      </c>
      <c r="J68" s="1473"/>
      <c r="K68" s="1473">
        <v>19.95</v>
      </c>
      <c r="L68" s="1473"/>
      <c r="M68" s="1473">
        <v>16.96</v>
      </c>
      <c r="N68" s="1473"/>
      <c r="O68" s="1474">
        <v>3356</v>
      </c>
      <c r="P68" s="1474"/>
      <c r="Q68" s="1474">
        <v>3419</v>
      </c>
      <c r="R68" s="1474"/>
      <c r="S68" s="1474">
        <v>2951</v>
      </c>
      <c r="T68" s="1474"/>
    </row>
    <row r="69" spans="1:20" s="521" customFormat="1" ht="12.75" customHeight="1">
      <c r="A69" s="96"/>
      <c r="B69" s="97" t="s">
        <v>101</v>
      </c>
      <c r="C69" s="1472">
        <v>39.6</v>
      </c>
      <c r="D69" s="1472"/>
      <c r="E69" s="1472">
        <v>39.4</v>
      </c>
      <c r="F69" s="1472"/>
      <c r="G69" s="1472">
        <v>40.1</v>
      </c>
      <c r="H69" s="1472"/>
      <c r="I69" s="1473">
        <v>18.39</v>
      </c>
      <c r="J69" s="1473"/>
      <c r="K69" s="1473">
        <v>18.510000000000002</v>
      </c>
      <c r="L69" s="1473"/>
      <c r="M69" s="1473">
        <v>17.02</v>
      </c>
      <c r="N69" s="1473"/>
      <c r="O69" s="1474">
        <v>3163</v>
      </c>
      <c r="P69" s="1474"/>
      <c r="Q69" s="1474">
        <v>3171</v>
      </c>
      <c r="R69" s="1474"/>
      <c r="S69" s="1474">
        <v>2969</v>
      </c>
      <c r="T69" s="1474"/>
    </row>
    <row r="70" spans="1:20" s="580" customFormat="1" ht="12.75" customHeight="1">
      <c r="A70" s="96"/>
      <c r="B70" s="97" t="s">
        <v>102</v>
      </c>
      <c r="C70" s="1472">
        <v>39.700000000000003</v>
      </c>
      <c r="D70" s="1472"/>
      <c r="E70" s="1472">
        <v>39.6</v>
      </c>
      <c r="F70" s="1472"/>
      <c r="G70" s="1472">
        <v>40</v>
      </c>
      <c r="H70" s="1472"/>
      <c r="I70" s="1473">
        <v>20.58</v>
      </c>
      <c r="J70" s="1473"/>
      <c r="K70" s="1473">
        <v>20.74</v>
      </c>
      <c r="L70" s="1473"/>
      <c r="M70" s="1473">
        <v>18.23</v>
      </c>
      <c r="N70" s="1473"/>
      <c r="O70" s="1474">
        <v>3547</v>
      </c>
      <c r="P70" s="1474"/>
      <c r="Q70" s="1474">
        <v>3566</v>
      </c>
      <c r="R70" s="1474"/>
      <c r="S70" s="1474">
        <v>3169</v>
      </c>
      <c r="T70" s="1474"/>
    </row>
    <row r="71" spans="1:20" s="670" customFormat="1" ht="12.75" customHeight="1">
      <c r="A71" s="96"/>
      <c r="B71" s="97"/>
      <c r="C71" s="668"/>
      <c r="D71" s="668"/>
      <c r="E71" s="668"/>
      <c r="F71" s="668"/>
      <c r="G71" s="668"/>
      <c r="H71" s="668"/>
      <c r="I71" s="669"/>
      <c r="J71" s="669"/>
      <c r="K71" s="669"/>
      <c r="L71" s="669"/>
      <c r="M71" s="669"/>
      <c r="N71" s="669"/>
      <c r="O71" s="667"/>
      <c r="P71" s="667"/>
      <c r="Q71" s="667"/>
      <c r="R71" s="667"/>
      <c r="S71" s="667"/>
      <c r="T71" s="667"/>
    </row>
    <row r="72" spans="1:20" s="670" customFormat="1" ht="12.75" customHeight="1">
      <c r="A72" s="96">
        <v>2019</v>
      </c>
      <c r="B72" s="97" t="s">
        <v>99</v>
      </c>
      <c r="C72" s="1472">
        <v>38.700000000000003</v>
      </c>
      <c r="D72" s="1472"/>
      <c r="E72" s="1472">
        <v>39.200000000000003</v>
      </c>
      <c r="F72" s="1472"/>
      <c r="G72" s="1472">
        <v>36.9</v>
      </c>
      <c r="H72" s="1472"/>
      <c r="I72" s="1473">
        <v>18.53</v>
      </c>
      <c r="J72" s="1473"/>
      <c r="K72" s="1473">
        <v>18.579999999999998</v>
      </c>
      <c r="L72" s="1473"/>
      <c r="M72" s="1473">
        <v>17.510000000000002</v>
      </c>
      <c r="N72" s="1473"/>
      <c r="O72" s="1474">
        <v>3114</v>
      </c>
      <c r="P72" s="1474"/>
      <c r="Q72" s="1474">
        <v>3167</v>
      </c>
      <c r="R72" s="1474"/>
      <c r="S72" s="1474">
        <v>2808</v>
      </c>
      <c r="T72" s="1474"/>
    </row>
    <row r="73" spans="1:20" s="900" customFormat="1" ht="12.75" customHeight="1">
      <c r="A73" s="96"/>
      <c r="B73" s="97" t="s">
        <v>100</v>
      </c>
      <c r="C73" s="1472">
        <v>39.5</v>
      </c>
      <c r="D73" s="1472"/>
      <c r="E73" s="1472">
        <v>39.299999999999997</v>
      </c>
      <c r="F73" s="1472"/>
      <c r="G73" s="1472">
        <v>39.9</v>
      </c>
      <c r="H73" s="1472"/>
      <c r="I73" s="1473">
        <v>19.739999999999998</v>
      </c>
      <c r="J73" s="1473"/>
      <c r="K73" s="1473">
        <v>20</v>
      </c>
      <c r="L73" s="1473"/>
      <c r="M73" s="1473">
        <v>17.86</v>
      </c>
      <c r="N73" s="1473"/>
      <c r="O73" s="1474">
        <v>3385</v>
      </c>
      <c r="P73" s="1474"/>
      <c r="Q73" s="1474">
        <v>3415</v>
      </c>
      <c r="R73" s="1474"/>
      <c r="S73" s="1474">
        <v>3099</v>
      </c>
      <c r="T73" s="1474"/>
    </row>
    <row r="74" spans="1:20" s="339" customFormat="1" ht="12.75" customHeight="1">
      <c r="A74" s="339" t="s">
        <v>749</v>
      </c>
      <c r="B74" s="228"/>
      <c r="C74" s="1482"/>
      <c r="D74" s="1482"/>
      <c r="E74" s="1482"/>
      <c r="F74" s="1482"/>
      <c r="G74" s="1482"/>
      <c r="H74" s="1482"/>
      <c r="I74" s="1482"/>
      <c r="J74" s="1482"/>
      <c r="K74" s="1482"/>
      <c r="L74" s="1482"/>
      <c r="M74" s="1482"/>
      <c r="N74" s="1482"/>
      <c r="O74" s="1482"/>
      <c r="P74" s="1482"/>
      <c r="Q74" s="1482"/>
      <c r="R74" s="1482"/>
      <c r="S74" s="1482"/>
      <c r="T74" s="1482"/>
    </row>
    <row r="75" spans="1:20" s="339" customFormat="1" ht="15" customHeight="1">
      <c r="A75" s="1485" t="s">
        <v>609</v>
      </c>
      <c r="B75" s="1485"/>
      <c r="C75" s="1485"/>
      <c r="D75" s="1485"/>
      <c r="E75" s="1485"/>
      <c r="F75" s="1485"/>
      <c r="G75" s="1485"/>
      <c r="H75" s="1485"/>
      <c r="I75" s="1485"/>
      <c r="J75" s="1485"/>
      <c r="K75" s="1485"/>
      <c r="L75" s="1485"/>
      <c r="M75" s="1485"/>
      <c r="N75" s="1485"/>
      <c r="O75" s="1485"/>
      <c r="P75" s="1485"/>
      <c r="Q75" s="1485"/>
      <c r="R75" s="1485"/>
      <c r="S75" s="1485"/>
      <c r="T75" s="1485"/>
    </row>
    <row r="76" spans="1:20" s="339" customFormat="1" ht="12.95" customHeight="1">
      <c r="A76" s="378" t="s">
        <v>1227</v>
      </c>
      <c r="B76" s="378"/>
      <c r="C76" s="378"/>
      <c r="D76" s="378"/>
      <c r="E76" s="378"/>
      <c r="F76" s="378"/>
      <c r="G76" s="378"/>
      <c r="H76" s="378"/>
      <c r="I76" s="378"/>
      <c r="J76" s="378"/>
      <c r="K76" s="378"/>
      <c r="L76" s="378"/>
      <c r="M76" s="378"/>
      <c r="N76" s="378"/>
      <c r="O76" s="378"/>
      <c r="P76" s="378"/>
      <c r="Q76" s="378"/>
      <c r="R76" s="378"/>
      <c r="S76" s="378"/>
      <c r="T76" s="378"/>
    </row>
    <row r="77" spans="1:20" s="339" customFormat="1" ht="12.95" customHeight="1">
      <c r="A77" s="378" t="s">
        <v>1228</v>
      </c>
      <c r="B77" s="378"/>
      <c r="C77" s="378"/>
      <c r="D77" s="378"/>
      <c r="E77" s="378"/>
      <c r="F77" s="378"/>
      <c r="G77" s="378"/>
      <c r="H77" s="378"/>
      <c r="I77" s="378"/>
      <c r="J77" s="378"/>
      <c r="K77" s="378"/>
      <c r="L77" s="378"/>
      <c r="M77" s="378"/>
      <c r="N77" s="378"/>
      <c r="O77" s="378"/>
      <c r="P77" s="378"/>
      <c r="Q77" s="378"/>
      <c r="R77" s="378"/>
      <c r="S77" s="378"/>
      <c r="T77" s="378"/>
    </row>
    <row r="78" spans="1:20" s="339" customFormat="1" ht="12.95" customHeight="1">
      <c r="K78" s="1485"/>
      <c r="L78" s="1485"/>
      <c r="M78" s="1485"/>
      <c r="N78" s="1485"/>
      <c r="O78" s="1485"/>
      <c r="P78" s="1485"/>
      <c r="Q78" s="1485"/>
      <c r="R78" s="1485"/>
      <c r="S78" s="1485"/>
      <c r="T78" s="1485"/>
    </row>
    <row r="79" spans="1:20" s="339" customFormat="1" ht="14.1" customHeight="1">
      <c r="A79" s="1476" t="s">
        <v>1214</v>
      </c>
      <c r="B79" s="1476"/>
      <c r="C79" s="1476"/>
      <c r="D79" s="1476"/>
      <c r="E79" s="1476"/>
      <c r="F79" s="1476"/>
      <c r="G79" s="1476"/>
      <c r="H79" s="1476"/>
      <c r="I79" s="1476"/>
      <c r="J79" s="1476"/>
      <c r="K79" s="1476"/>
      <c r="L79" s="1476"/>
      <c r="M79" s="1476"/>
      <c r="N79" s="1476"/>
      <c r="O79" s="1476"/>
      <c r="P79" s="1476"/>
      <c r="Q79" s="1476"/>
      <c r="R79" s="1476"/>
      <c r="S79" s="1476"/>
      <c r="T79" s="1476"/>
    </row>
    <row r="80" spans="1:20" s="339" customFormat="1" ht="14.1" customHeight="1">
      <c r="A80" s="1476" t="s">
        <v>1625</v>
      </c>
      <c r="B80" s="1476"/>
      <c r="C80" s="1476"/>
      <c r="D80" s="1476"/>
      <c r="E80" s="1476"/>
      <c r="F80" s="1476"/>
      <c r="G80" s="1476"/>
      <c r="H80" s="1476"/>
      <c r="I80" s="1476"/>
      <c r="J80" s="1476"/>
      <c r="K80" s="1476"/>
      <c r="L80" s="1476"/>
      <c r="M80" s="1476"/>
      <c r="N80" s="1476"/>
      <c r="O80" s="1476"/>
      <c r="P80" s="1476"/>
      <c r="Q80" s="1476"/>
      <c r="R80" s="1476"/>
      <c r="S80" s="1476"/>
      <c r="T80" s="1476"/>
    </row>
    <row r="81" spans="1:20" s="339" customFormat="1" ht="14.1" customHeight="1">
      <c r="A81" s="1476" t="s">
        <v>345</v>
      </c>
      <c r="B81" s="1476"/>
      <c r="C81" s="1476"/>
      <c r="D81" s="1476"/>
      <c r="E81" s="1476"/>
      <c r="F81" s="1476"/>
      <c r="G81" s="1476"/>
      <c r="H81" s="1476"/>
      <c r="I81" s="1476"/>
      <c r="J81" s="1476"/>
      <c r="K81" s="1476"/>
      <c r="L81" s="1476"/>
      <c r="M81" s="1476"/>
      <c r="N81" s="1476"/>
      <c r="O81" s="1476"/>
      <c r="P81" s="1476"/>
      <c r="Q81" s="1476"/>
      <c r="R81" s="1476"/>
      <c r="S81" s="1476"/>
      <c r="T81" s="1476"/>
    </row>
    <row r="82" spans="1:20" s="339" customFormat="1" ht="8.1" customHeight="1">
      <c r="A82" s="1486"/>
      <c r="B82" s="1486"/>
      <c r="C82" s="1486"/>
      <c r="D82" s="1486"/>
      <c r="E82" s="1486"/>
      <c r="F82" s="1486"/>
      <c r="G82" s="1486"/>
      <c r="H82" s="1486"/>
      <c r="I82" s="1486"/>
      <c r="J82" s="1486"/>
      <c r="K82" s="1486"/>
      <c r="L82" s="1486"/>
      <c r="M82" s="1486"/>
      <c r="N82" s="1486"/>
      <c r="O82" s="1486"/>
      <c r="P82" s="1486"/>
      <c r="Q82" s="1486"/>
      <c r="R82" s="1486"/>
      <c r="S82" s="1486"/>
      <c r="T82" s="1486"/>
    </row>
    <row r="83" spans="1:20" s="339" customFormat="1" ht="11.1" customHeight="1">
      <c r="A83" s="1402" t="s">
        <v>437</v>
      </c>
      <c r="B83" s="1403"/>
      <c r="C83" s="1050" t="s">
        <v>839</v>
      </c>
      <c r="D83" s="1400"/>
      <c r="E83" s="1400"/>
      <c r="F83" s="1070"/>
      <c r="G83" s="1425" t="s">
        <v>761</v>
      </c>
      <c r="H83" s="1426"/>
      <c r="I83" s="1426"/>
      <c r="J83" s="1426"/>
      <c r="K83" s="1426"/>
      <c r="L83" s="1426"/>
      <c r="M83" s="1426"/>
      <c r="N83" s="1426"/>
      <c r="O83" s="1426"/>
      <c r="P83" s="1426"/>
      <c r="Q83" s="1426"/>
      <c r="R83" s="1426"/>
      <c r="S83" s="1426"/>
      <c r="T83" s="1426"/>
    </row>
    <row r="84" spans="1:20" s="339" customFormat="1" ht="12" customHeight="1">
      <c r="A84" s="1393"/>
      <c r="B84" s="1394"/>
      <c r="C84" s="1051"/>
      <c r="D84" s="1398"/>
      <c r="E84" s="1398"/>
      <c r="F84" s="1071"/>
      <c r="G84" s="1425" t="s">
        <v>662</v>
      </c>
      <c r="H84" s="1426"/>
      <c r="I84" s="1426"/>
      <c r="J84" s="1426"/>
      <c r="K84" s="1426"/>
      <c r="L84" s="1426"/>
      <c r="M84" s="1426"/>
      <c r="N84" s="1483"/>
      <c r="O84" s="1425" t="s">
        <v>793</v>
      </c>
      <c r="P84" s="1426"/>
      <c r="Q84" s="1426"/>
      <c r="R84" s="1426"/>
      <c r="S84" s="1426"/>
      <c r="T84" s="1426"/>
    </row>
    <row r="85" spans="1:20" s="339" customFormat="1" ht="3" customHeight="1">
      <c r="A85" s="1393"/>
      <c r="B85" s="1394"/>
      <c r="C85" s="1051"/>
      <c r="D85" s="1398"/>
      <c r="E85" s="1398"/>
      <c r="F85" s="1071"/>
      <c r="G85" s="1050" t="s">
        <v>663</v>
      </c>
      <c r="H85" s="1400"/>
      <c r="I85" s="1400"/>
      <c r="J85" s="1070"/>
      <c r="K85" s="350"/>
      <c r="L85" s="347"/>
      <c r="M85" s="347"/>
      <c r="N85" s="332"/>
      <c r="O85" s="1050" t="s">
        <v>663</v>
      </c>
      <c r="P85" s="1400"/>
      <c r="Q85" s="1070"/>
      <c r="R85" s="1404" t="s">
        <v>1634</v>
      </c>
      <c r="S85" s="1402"/>
      <c r="T85" s="1402"/>
    </row>
    <row r="86" spans="1:20" s="339" customFormat="1" ht="3" customHeight="1">
      <c r="A86" s="1393"/>
      <c r="B86" s="1394"/>
      <c r="C86" s="1051"/>
      <c r="D86" s="1398"/>
      <c r="E86" s="1398"/>
      <c r="F86" s="1071"/>
      <c r="G86" s="1051"/>
      <c r="H86" s="1398"/>
      <c r="I86" s="1398"/>
      <c r="J86" s="1071"/>
      <c r="K86" s="1051" t="s">
        <v>220</v>
      </c>
      <c r="L86" s="1398"/>
      <c r="M86" s="1398"/>
      <c r="N86" s="1071"/>
      <c r="O86" s="1051"/>
      <c r="P86" s="1398"/>
      <c r="Q86" s="1071"/>
      <c r="R86" s="1392"/>
      <c r="S86" s="1393"/>
      <c r="T86" s="1393"/>
    </row>
    <row r="87" spans="1:20" s="339" customFormat="1" ht="3" customHeight="1">
      <c r="A87" s="1393"/>
      <c r="B87" s="1394"/>
      <c r="C87" s="1051"/>
      <c r="D87" s="1398"/>
      <c r="E87" s="1398"/>
      <c r="F87" s="1071"/>
      <c r="G87" s="1051"/>
      <c r="H87" s="1398"/>
      <c r="I87" s="1398"/>
      <c r="J87" s="1071"/>
      <c r="K87" s="1051"/>
      <c r="L87" s="1398"/>
      <c r="M87" s="1398"/>
      <c r="N87" s="1071"/>
      <c r="O87" s="1051"/>
      <c r="P87" s="1398"/>
      <c r="Q87" s="1071"/>
      <c r="R87" s="1392"/>
      <c r="S87" s="1393"/>
      <c r="T87" s="1393"/>
    </row>
    <row r="88" spans="1:20" s="339" customFormat="1" ht="3" customHeight="1">
      <c r="A88" s="1393"/>
      <c r="B88" s="1394"/>
      <c r="C88" s="1051"/>
      <c r="D88" s="1398"/>
      <c r="E88" s="1398"/>
      <c r="F88" s="1071"/>
      <c r="G88" s="1051"/>
      <c r="H88" s="1398"/>
      <c r="I88" s="1398"/>
      <c r="J88" s="1071"/>
      <c r="K88" s="1051"/>
      <c r="L88" s="1398"/>
      <c r="M88" s="1398"/>
      <c r="N88" s="1071"/>
      <c r="O88" s="1051"/>
      <c r="P88" s="1398"/>
      <c r="Q88" s="1071"/>
      <c r="R88" s="1392"/>
      <c r="S88" s="1393"/>
      <c r="T88" s="1393"/>
    </row>
    <row r="89" spans="1:20" s="339" customFormat="1" ht="3" customHeight="1">
      <c r="A89" s="1393"/>
      <c r="B89" s="1394"/>
      <c r="C89" s="1051"/>
      <c r="D89" s="1398"/>
      <c r="E89" s="1398"/>
      <c r="F89" s="1071"/>
      <c r="G89" s="1051"/>
      <c r="H89" s="1398"/>
      <c r="I89" s="1398"/>
      <c r="J89" s="1071"/>
      <c r="K89" s="1051"/>
      <c r="L89" s="1398"/>
      <c r="M89" s="1398"/>
      <c r="N89" s="1071"/>
      <c r="O89" s="1051"/>
      <c r="P89" s="1398"/>
      <c r="Q89" s="1071"/>
      <c r="R89" s="1392"/>
      <c r="S89" s="1393"/>
      <c r="T89" s="1393"/>
    </row>
    <row r="90" spans="1:20" s="339" customFormat="1" ht="3" customHeight="1">
      <c r="A90" s="1393"/>
      <c r="B90" s="1394"/>
      <c r="C90" s="1051"/>
      <c r="D90" s="1398"/>
      <c r="E90" s="1398"/>
      <c r="F90" s="1071"/>
      <c r="G90" s="1051"/>
      <c r="H90" s="1398"/>
      <c r="I90" s="1398"/>
      <c r="J90" s="1071"/>
      <c r="K90" s="1051"/>
      <c r="L90" s="1398"/>
      <c r="M90" s="1398"/>
      <c r="N90" s="1071"/>
      <c r="O90" s="1051"/>
      <c r="P90" s="1398"/>
      <c r="Q90" s="1071"/>
      <c r="R90" s="1392"/>
      <c r="S90" s="1393"/>
      <c r="T90" s="1393"/>
    </row>
    <row r="91" spans="1:20" s="339" customFormat="1" ht="3" customHeight="1">
      <c r="A91" s="1393"/>
      <c r="B91" s="1394"/>
      <c r="C91" s="1051"/>
      <c r="D91" s="1398"/>
      <c r="E91" s="1398"/>
      <c r="F91" s="1071"/>
      <c r="G91" s="1051"/>
      <c r="H91" s="1398"/>
      <c r="I91" s="1398"/>
      <c r="J91" s="1071"/>
      <c r="K91" s="1051" t="s">
        <v>221</v>
      </c>
      <c r="L91" s="1398"/>
      <c r="M91" s="1398"/>
      <c r="N91" s="1071"/>
      <c r="O91" s="1051"/>
      <c r="P91" s="1398"/>
      <c r="Q91" s="1071"/>
      <c r="R91" s="1392"/>
      <c r="S91" s="1393"/>
      <c r="T91" s="1393"/>
    </row>
    <row r="92" spans="1:20" s="339" customFormat="1" ht="3" customHeight="1">
      <c r="A92" s="1393"/>
      <c r="B92" s="1394"/>
      <c r="C92" s="1051"/>
      <c r="D92" s="1398"/>
      <c r="E92" s="1398"/>
      <c r="F92" s="1071"/>
      <c r="G92" s="1051"/>
      <c r="H92" s="1398"/>
      <c r="I92" s="1398"/>
      <c r="J92" s="1071"/>
      <c r="K92" s="1051"/>
      <c r="L92" s="1398"/>
      <c r="M92" s="1398"/>
      <c r="N92" s="1071"/>
      <c r="O92" s="1051"/>
      <c r="P92" s="1398"/>
      <c r="Q92" s="1071"/>
      <c r="R92" s="1392"/>
      <c r="S92" s="1393"/>
      <c r="T92" s="1393"/>
    </row>
    <row r="93" spans="1:20" s="339" customFormat="1" ht="3" customHeight="1">
      <c r="A93" s="1393"/>
      <c r="B93" s="1394"/>
      <c r="C93" s="1051"/>
      <c r="D93" s="1398"/>
      <c r="E93" s="1398"/>
      <c r="F93" s="1071"/>
      <c r="G93" s="1051"/>
      <c r="H93" s="1398"/>
      <c r="I93" s="1398"/>
      <c r="J93" s="1071"/>
      <c r="K93" s="1051"/>
      <c r="L93" s="1398"/>
      <c r="M93" s="1398"/>
      <c r="N93" s="1071"/>
      <c r="O93" s="1051"/>
      <c r="P93" s="1398"/>
      <c r="Q93" s="1071"/>
      <c r="R93" s="1392"/>
      <c r="S93" s="1393"/>
      <c r="T93" s="1393"/>
    </row>
    <row r="94" spans="1:20" s="339" customFormat="1" ht="3" customHeight="1">
      <c r="A94" s="1393"/>
      <c r="B94" s="1394"/>
      <c r="C94" s="1051"/>
      <c r="D94" s="1398"/>
      <c r="E94" s="1398"/>
      <c r="F94" s="1071"/>
      <c r="G94" s="1051"/>
      <c r="H94" s="1398"/>
      <c r="I94" s="1398"/>
      <c r="J94" s="1071"/>
      <c r="K94" s="1051"/>
      <c r="L94" s="1398"/>
      <c r="M94" s="1398"/>
      <c r="N94" s="1071"/>
      <c r="O94" s="1051"/>
      <c r="P94" s="1398"/>
      <c r="Q94" s="1071"/>
      <c r="R94" s="1392"/>
      <c r="S94" s="1393"/>
      <c r="T94" s="1393"/>
    </row>
    <row r="95" spans="1:20" s="339" customFormat="1" ht="3" customHeight="1">
      <c r="A95" s="1393"/>
      <c r="B95" s="1394"/>
      <c r="C95" s="1051"/>
      <c r="D95" s="1398"/>
      <c r="E95" s="1398"/>
      <c r="F95" s="1071"/>
      <c r="G95" s="1051"/>
      <c r="H95" s="1398"/>
      <c r="I95" s="1398"/>
      <c r="J95" s="1071"/>
      <c r="K95" s="1051"/>
      <c r="L95" s="1398"/>
      <c r="M95" s="1398"/>
      <c r="N95" s="1071"/>
      <c r="O95" s="1051"/>
      <c r="P95" s="1398"/>
      <c r="Q95" s="1071"/>
      <c r="R95" s="1392"/>
      <c r="S95" s="1393"/>
      <c r="T95" s="1393"/>
    </row>
    <row r="96" spans="1:20" s="339" customFormat="1" ht="3" customHeight="1">
      <c r="A96" s="1393"/>
      <c r="B96" s="1394"/>
      <c r="C96" s="1051"/>
      <c r="D96" s="1398"/>
      <c r="E96" s="1398"/>
      <c r="F96" s="1071"/>
      <c r="G96" s="1051"/>
      <c r="H96" s="1398"/>
      <c r="I96" s="1398"/>
      <c r="J96" s="1071"/>
      <c r="K96" s="1051" t="s">
        <v>229</v>
      </c>
      <c r="L96" s="1398"/>
      <c r="M96" s="1398"/>
      <c r="N96" s="1071"/>
      <c r="O96" s="1051"/>
      <c r="P96" s="1398"/>
      <c r="Q96" s="1071"/>
      <c r="R96" s="1392"/>
      <c r="S96" s="1393"/>
      <c r="T96" s="1393"/>
    </row>
    <row r="97" spans="1:20" s="339" customFormat="1" ht="3" customHeight="1">
      <c r="A97" s="1393"/>
      <c r="B97" s="1394"/>
      <c r="C97" s="1051"/>
      <c r="D97" s="1398"/>
      <c r="E97" s="1398"/>
      <c r="F97" s="1071"/>
      <c r="G97" s="1051"/>
      <c r="H97" s="1398"/>
      <c r="I97" s="1398"/>
      <c r="J97" s="1071"/>
      <c r="K97" s="1051"/>
      <c r="L97" s="1398"/>
      <c r="M97" s="1398"/>
      <c r="N97" s="1071"/>
      <c r="O97" s="1051"/>
      <c r="P97" s="1398"/>
      <c r="Q97" s="1071"/>
      <c r="R97" s="1392"/>
      <c r="S97" s="1393"/>
      <c r="T97" s="1393"/>
    </row>
    <row r="98" spans="1:20" s="339" customFormat="1" ht="3" customHeight="1">
      <c r="A98" s="1393"/>
      <c r="B98" s="1394"/>
      <c r="C98" s="1051"/>
      <c r="D98" s="1398"/>
      <c r="E98" s="1398"/>
      <c r="F98" s="1071"/>
      <c r="G98" s="1051"/>
      <c r="H98" s="1398"/>
      <c r="I98" s="1398"/>
      <c r="J98" s="1071"/>
      <c r="K98" s="1051"/>
      <c r="L98" s="1398"/>
      <c r="M98" s="1398"/>
      <c r="N98" s="1071"/>
      <c r="O98" s="1051"/>
      <c r="P98" s="1398"/>
      <c r="Q98" s="1071"/>
      <c r="R98" s="1392"/>
      <c r="S98" s="1393"/>
      <c r="T98" s="1393"/>
    </row>
    <row r="99" spans="1:20" s="339" customFormat="1" ht="3" customHeight="1">
      <c r="A99" s="1393"/>
      <c r="B99" s="1394"/>
      <c r="C99" s="1051"/>
      <c r="D99" s="1398"/>
      <c r="E99" s="1398"/>
      <c r="F99" s="1071"/>
      <c r="G99" s="1051"/>
      <c r="H99" s="1398"/>
      <c r="I99" s="1398"/>
      <c r="J99" s="1071"/>
      <c r="K99" s="1051"/>
      <c r="L99" s="1398"/>
      <c r="M99" s="1398"/>
      <c r="N99" s="1071"/>
      <c r="O99" s="1051"/>
      <c r="P99" s="1398"/>
      <c r="Q99" s="1071"/>
      <c r="R99" s="1392"/>
      <c r="S99" s="1393"/>
      <c r="T99" s="1393"/>
    </row>
    <row r="100" spans="1:20" s="339" customFormat="1" ht="3" customHeight="1">
      <c r="A100" s="1393"/>
      <c r="B100" s="1394"/>
      <c r="C100" s="1051"/>
      <c r="D100" s="1398"/>
      <c r="E100" s="1398"/>
      <c r="F100" s="1071"/>
      <c r="G100" s="1051"/>
      <c r="H100" s="1398"/>
      <c r="I100" s="1398"/>
      <c r="J100" s="1071"/>
      <c r="K100" s="1051"/>
      <c r="L100" s="1398"/>
      <c r="M100" s="1398"/>
      <c r="N100" s="1071"/>
      <c r="O100" s="1051"/>
      <c r="P100" s="1398"/>
      <c r="Q100" s="1071"/>
      <c r="R100" s="1392"/>
      <c r="S100" s="1393"/>
      <c r="T100" s="1393"/>
    </row>
    <row r="101" spans="1:20" s="339" customFormat="1" ht="3" customHeight="1">
      <c r="A101" s="1393"/>
      <c r="B101" s="1394"/>
      <c r="C101" s="1051"/>
      <c r="D101" s="1398"/>
      <c r="E101" s="1398"/>
      <c r="F101" s="1071"/>
      <c r="G101" s="1051"/>
      <c r="H101" s="1398"/>
      <c r="I101" s="1398"/>
      <c r="J101" s="1071"/>
      <c r="K101" s="1051" t="s">
        <v>246</v>
      </c>
      <c r="L101" s="1398"/>
      <c r="M101" s="1398"/>
      <c r="N101" s="1071"/>
      <c r="O101" s="1051"/>
      <c r="P101" s="1398"/>
      <c r="Q101" s="1071"/>
      <c r="R101" s="1392"/>
      <c r="S101" s="1393"/>
      <c r="T101" s="1393"/>
    </row>
    <row r="102" spans="1:20" s="339" customFormat="1" ht="3" customHeight="1">
      <c r="A102" s="1393"/>
      <c r="B102" s="1394"/>
      <c r="C102" s="1051"/>
      <c r="D102" s="1398"/>
      <c r="E102" s="1398"/>
      <c r="F102" s="1071"/>
      <c r="G102" s="1051"/>
      <c r="H102" s="1398"/>
      <c r="I102" s="1398"/>
      <c r="J102" s="1071"/>
      <c r="K102" s="1051"/>
      <c r="L102" s="1398"/>
      <c r="M102" s="1398"/>
      <c r="N102" s="1071"/>
      <c r="O102" s="1051"/>
      <c r="P102" s="1398"/>
      <c r="Q102" s="1071"/>
      <c r="R102" s="1392"/>
      <c r="S102" s="1393"/>
      <c r="T102" s="1393"/>
    </row>
    <row r="103" spans="1:20" s="339" customFormat="1" ht="3" customHeight="1">
      <c r="A103" s="1393"/>
      <c r="B103" s="1394"/>
      <c r="C103" s="1051"/>
      <c r="D103" s="1398"/>
      <c r="E103" s="1398"/>
      <c r="F103" s="1071"/>
      <c r="G103" s="1051"/>
      <c r="H103" s="1398"/>
      <c r="I103" s="1398"/>
      <c r="J103" s="1071"/>
      <c r="K103" s="1051"/>
      <c r="L103" s="1398"/>
      <c r="M103" s="1398"/>
      <c r="N103" s="1071"/>
      <c r="O103" s="1051"/>
      <c r="P103" s="1398"/>
      <c r="Q103" s="1071"/>
      <c r="R103" s="1392"/>
      <c r="S103" s="1393"/>
      <c r="T103" s="1393"/>
    </row>
    <row r="104" spans="1:20" s="339" customFormat="1" ht="3" customHeight="1">
      <c r="A104" s="1393"/>
      <c r="B104" s="1394"/>
      <c r="C104" s="1051"/>
      <c r="D104" s="1398"/>
      <c r="E104" s="1398"/>
      <c r="F104" s="1071"/>
      <c r="G104" s="1051"/>
      <c r="H104" s="1398"/>
      <c r="I104" s="1398"/>
      <c r="J104" s="1071"/>
      <c r="K104" s="1051"/>
      <c r="L104" s="1398"/>
      <c r="M104" s="1398"/>
      <c r="N104" s="1071"/>
      <c r="O104" s="1051"/>
      <c r="P104" s="1398"/>
      <c r="Q104" s="1071"/>
      <c r="R104" s="1392"/>
      <c r="S104" s="1393"/>
      <c r="T104" s="1393"/>
    </row>
    <row r="105" spans="1:20" s="339" customFormat="1" ht="3" customHeight="1">
      <c r="A105" s="1393"/>
      <c r="B105" s="1394"/>
      <c r="C105" s="1051"/>
      <c r="D105" s="1398"/>
      <c r="E105" s="1398"/>
      <c r="F105" s="1071"/>
      <c r="G105" s="1051"/>
      <c r="H105" s="1398"/>
      <c r="I105" s="1398"/>
      <c r="J105" s="1071"/>
      <c r="K105" s="1051"/>
      <c r="L105" s="1398"/>
      <c r="M105" s="1398"/>
      <c r="N105" s="1071"/>
      <c r="O105" s="1051"/>
      <c r="P105" s="1398"/>
      <c r="Q105" s="1071"/>
      <c r="R105" s="1392"/>
      <c r="S105" s="1393"/>
      <c r="T105" s="1393"/>
    </row>
    <row r="106" spans="1:20" s="339" customFormat="1" ht="3" customHeight="1">
      <c r="A106" s="1396"/>
      <c r="B106" s="1397"/>
      <c r="C106" s="1052"/>
      <c r="D106" s="1401"/>
      <c r="E106" s="1401"/>
      <c r="F106" s="1072"/>
      <c r="G106" s="1052"/>
      <c r="H106" s="1401"/>
      <c r="I106" s="1401"/>
      <c r="J106" s="1072"/>
      <c r="K106" s="337"/>
      <c r="L106" s="349"/>
      <c r="M106" s="349"/>
      <c r="N106" s="334"/>
      <c r="O106" s="1052"/>
      <c r="P106" s="1401"/>
      <c r="Q106" s="1072"/>
      <c r="R106" s="1395"/>
      <c r="S106" s="1396"/>
      <c r="T106" s="1396"/>
    </row>
    <row r="107" spans="1:20" s="339" customFormat="1" ht="12.75" customHeight="1">
      <c r="C107" s="1480"/>
      <c r="D107" s="1480"/>
      <c r="E107" s="1480"/>
      <c r="F107" s="1480"/>
      <c r="G107" s="1480"/>
      <c r="H107" s="1480"/>
      <c r="I107" s="1480"/>
      <c r="J107" s="1480"/>
      <c r="K107" s="1481"/>
      <c r="L107" s="1481"/>
      <c r="M107" s="1481"/>
      <c r="N107" s="1481"/>
      <c r="O107" s="1480"/>
      <c r="P107" s="1480"/>
      <c r="Q107" s="1480"/>
      <c r="R107" s="1480"/>
      <c r="S107" s="1480"/>
      <c r="T107" s="1480"/>
    </row>
    <row r="108" spans="1:20" s="339" customFormat="1" ht="12.75" customHeight="1">
      <c r="A108" s="182">
        <v>2017</v>
      </c>
      <c r="B108" s="177" t="s">
        <v>585</v>
      </c>
      <c r="C108" s="1477">
        <v>104.9</v>
      </c>
      <c r="D108" s="1478"/>
      <c r="E108" s="1478"/>
      <c r="F108" s="229"/>
      <c r="G108" s="1477">
        <v>104.9</v>
      </c>
      <c r="H108" s="1478"/>
      <c r="I108" s="1478"/>
      <c r="J108" s="229"/>
      <c r="K108" s="1477">
        <v>104.4</v>
      </c>
      <c r="L108" s="1478"/>
      <c r="M108" s="1478"/>
      <c r="N108" s="229"/>
      <c r="O108" s="1477">
        <v>104.9</v>
      </c>
      <c r="P108" s="1478"/>
      <c r="Q108" s="229"/>
      <c r="R108" s="1477">
        <v>105.1</v>
      </c>
      <c r="S108" s="1478"/>
      <c r="T108" s="229"/>
    </row>
    <row r="109" spans="1:20" s="580" customFormat="1" ht="12.75" customHeight="1">
      <c r="A109" s="182">
        <v>2018</v>
      </c>
      <c r="B109" s="177" t="s">
        <v>585</v>
      </c>
      <c r="C109" s="1477">
        <v>108.1</v>
      </c>
      <c r="D109" s="1478"/>
      <c r="E109" s="1478"/>
      <c r="F109" s="229"/>
      <c r="G109" s="1477">
        <v>108.3</v>
      </c>
      <c r="H109" s="1478"/>
      <c r="I109" s="1478"/>
      <c r="J109" s="229"/>
      <c r="K109" s="1477">
        <v>107.3</v>
      </c>
      <c r="L109" s="1478"/>
      <c r="M109" s="1478"/>
      <c r="N109" s="581"/>
      <c r="O109" s="1479">
        <v>108.4</v>
      </c>
      <c r="P109" s="1479"/>
      <c r="Q109" s="1479"/>
      <c r="R109" s="1479">
        <v>109.3</v>
      </c>
      <c r="S109" s="1479"/>
      <c r="T109" s="1479"/>
    </row>
    <row r="110" spans="1:20" s="339" customFormat="1" ht="12.75" customHeight="1">
      <c r="A110" s="96"/>
      <c r="B110" s="98"/>
      <c r="C110" s="1477"/>
      <c r="D110" s="1478"/>
      <c r="E110" s="1478"/>
      <c r="F110" s="229"/>
      <c r="G110" s="1477"/>
      <c r="H110" s="1478"/>
      <c r="I110" s="1478"/>
      <c r="J110" s="229"/>
      <c r="K110" s="1477"/>
      <c r="L110" s="1478"/>
      <c r="M110" s="1478"/>
      <c r="N110" s="229"/>
      <c r="O110" s="1477"/>
      <c r="P110" s="1478"/>
      <c r="Q110" s="229"/>
      <c r="R110" s="1477"/>
      <c r="S110" s="1478"/>
      <c r="T110" s="229"/>
    </row>
    <row r="111" spans="1:20" s="339" customFormat="1" ht="12.75" customHeight="1">
      <c r="A111" s="176">
        <v>2016</v>
      </c>
      <c r="B111" s="177" t="s">
        <v>1424</v>
      </c>
      <c r="C111" s="1477">
        <v>103.4</v>
      </c>
      <c r="D111" s="1477"/>
      <c r="E111" s="1477"/>
      <c r="F111" s="229"/>
      <c r="G111" s="1477">
        <v>103.6</v>
      </c>
      <c r="H111" s="1478"/>
      <c r="I111" s="1478"/>
      <c r="J111" s="229"/>
      <c r="K111" s="1477">
        <v>103.1</v>
      </c>
      <c r="L111" s="1478"/>
      <c r="M111" s="1478"/>
      <c r="N111" s="229"/>
      <c r="O111" s="1477">
        <v>103.3</v>
      </c>
      <c r="P111" s="1478"/>
      <c r="Q111" s="229"/>
      <c r="R111" s="1477">
        <v>103.5</v>
      </c>
      <c r="S111" s="1478"/>
      <c r="T111" s="229"/>
    </row>
    <row r="112" spans="1:20" s="339" customFormat="1" ht="12.75" customHeight="1">
      <c r="A112" s="176"/>
      <c r="B112" s="177"/>
      <c r="C112" s="1477"/>
      <c r="D112" s="1477"/>
      <c r="E112" s="1477"/>
      <c r="F112" s="229"/>
      <c r="G112" s="1477"/>
      <c r="H112" s="1478"/>
      <c r="I112" s="1478"/>
      <c r="J112" s="229"/>
      <c r="K112" s="1477"/>
      <c r="L112" s="1478"/>
      <c r="M112" s="1478"/>
      <c r="N112" s="229"/>
      <c r="O112" s="1477"/>
      <c r="P112" s="1478"/>
      <c r="Q112" s="229"/>
      <c r="R112" s="1477"/>
      <c r="S112" s="1478"/>
      <c r="T112" s="229"/>
    </row>
    <row r="113" spans="1:20" s="339" customFormat="1" ht="12.75" customHeight="1">
      <c r="A113" s="176">
        <v>2017</v>
      </c>
      <c r="B113" s="177" t="s">
        <v>869</v>
      </c>
      <c r="C113" s="1477">
        <v>103.6</v>
      </c>
      <c r="D113" s="1477"/>
      <c r="E113" s="1477"/>
      <c r="F113" s="229"/>
      <c r="G113" s="1477">
        <v>103.6</v>
      </c>
      <c r="H113" s="1478"/>
      <c r="I113" s="1478"/>
      <c r="J113" s="229"/>
      <c r="K113" s="1477">
        <v>103.3</v>
      </c>
      <c r="L113" s="1478"/>
      <c r="M113" s="1478"/>
      <c r="N113" s="229"/>
      <c r="O113" s="1477">
        <v>103.5</v>
      </c>
      <c r="P113" s="1478"/>
      <c r="Q113" s="229"/>
      <c r="R113" s="1477">
        <v>103.6</v>
      </c>
      <c r="S113" s="1478"/>
      <c r="T113" s="229"/>
    </row>
    <row r="114" spans="1:20" s="339" customFormat="1" ht="12.75" customHeight="1">
      <c r="A114" s="176"/>
      <c r="B114" s="177" t="s">
        <v>870</v>
      </c>
      <c r="C114" s="1477">
        <v>104.9</v>
      </c>
      <c r="D114" s="1477"/>
      <c r="E114" s="1477"/>
      <c r="F114" s="229"/>
      <c r="G114" s="1477">
        <v>105</v>
      </c>
      <c r="H114" s="1478"/>
      <c r="I114" s="1478"/>
      <c r="J114" s="229"/>
      <c r="K114" s="1477">
        <v>104.2</v>
      </c>
      <c r="L114" s="1478"/>
      <c r="M114" s="1478"/>
      <c r="N114" s="229"/>
      <c r="O114" s="1477">
        <v>104.8</v>
      </c>
      <c r="P114" s="1478"/>
      <c r="Q114" s="229"/>
      <c r="R114" s="1477">
        <v>105.1</v>
      </c>
      <c r="S114" s="1478"/>
      <c r="T114" s="229"/>
    </row>
    <row r="115" spans="1:20" s="339" customFormat="1" ht="12.75" customHeight="1">
      <c r="A115" s="176"/>
      <c r="B115" s="177" t="s">
        <v>1423</v>
      </c>
      <c r="C115" s="1477">
        <v>105.3</v>
      </c>
      <c r="D115" s="1477"/>
      <c r="E115" s="1477"/>
      <c r="F115" s="229"/>
      <c r="G115" s="1477">
        <v>105.3</v>
      </c>
      <c r="H115" s="1478"/>
      <c r="I115" s="1478"/>
      <c r="J115" s="229"/>
      <c r="K115" s="1477">
        <v>104.8</v>
      </c>
      <c r="L115" s="1478"/>
      <c r="M115" s="1478"/>
      <c r="N115" s="229"/>
      <c r="O115" s="1477">
        <v>105.6</v>
      </c>
      <c r="P115" s="1478"/>
      <c r="Q115" s="229"/>
      <c r="R115" s="1477">
        <v>105.8</v>
      </c>
      <c r="S115" s="1478"/>
      <c r="T115" s="229"/>
    </row>
    <row r="116" spans="1:20" s="339" customFormat="1" ht="12.75" customHeight="1">
      <c r="A116" s="176"/>
      <c r="B116" s="177" t="s">
        <v>1424</v>
      </c>
      <c r="C116" s="1477">
        <v>105.6</v>
      </c>
      <c r="D116" s="1477"/>
      <c r="E116" s="1477"/>
      <c r="F116" s="229"/>
      <c r="G116" s="1477">
        <v>105.7</v>
      </c>
      <c r="H116" s="1478"/>
      <c r="I116" s="1478"/>
      <c r="J116" s="229"/>
      <c r="K116" s="1477">
        <v>105.3</v>
      </c>
      <c r="L116" s="1478"/>
      <c r="M116" s="1478"/>
      <c r="N116" s="229"/>
      <c r="O116" s="1477">
        <v>105.6</v>
      </c>
      <c r="P116" s="1478"/>
      <c r="Q116" s="229"/>
      <c r="R116" s="1477">
        <v>105.8</v>
      </c>
      <c r="S116" s="1478"/>
      <c r="T116" s="229"/>
    </row>
    <row r="117" spans="1:20" s="450" customFormat="1" ht="12.75" customHeight="1">
      <c r="A117" s="176"/>
      <c r="B117" s="177"/>
      <c r="C117" s="1477"/>
      <c r="D117" s="1477"/>
      <c r="E117" s="1477"/>
      <c r="F117" s="229"/>
      <c r="G117" s="1477"/>
      <c r="H117" s="1478"/>
      <c r="I117" s="1478"/>
      <c r="J117" s="229"/>
      <c r="K117" s="1477"/>
      <c r="L117" s="1478"/>
      <c r="M117" s="1478"/>
      <c r="N117" s="229"/>
      <c r="O117" s="1477"/>
      <c r="P117" s="1478"/>
      <c r="Q117" s="229"/>
      <c r="R117" s="1477"/>
      <c r="S117" s="1478"/>
      <c r="T117" s="229"/>
    </row>
    <row r="118" spans="1:20" s="450" customFormat="1" ht="12.75" customHeight="1">
      <c r="A118" s="176">
        <v>2018</v>
      </c>
      <c r="B118" s="177" t="s">
        <v>869</v>
      </c>
      <c r="C118" s="1477">
        <v>105.7</v>
      </c>
      <c r="D118" s="1477"/>
      <c r="E118" s="1477"/>
      <c r="F118" s="229"/>
      <c r="G118" s="1477">
        <v>105.8</v>
      </c>
      <c r="H118" s="1478"/>
      <c r="I118" s="1478"/>
      <c r="J118" s="229"/>
      <c r="K118" s="1477">
        <v>106</v>
      </c>
      <c r="L118" s="1478"/>
      <c r="M118" s="1478"/>
      <c r="N118" s="229"/>
      <c r="O118" s="1477">
        <v>105.9</v>
      </c>
      <c r="P118" s="1478"/>
      <c r="Q118" s="229"/>
      <c r="R118" s="1477">
        <v>105.9</v>
      </c>
      <c r="S118" s="1478"/>
      <c r="T118" s="229"/>
    </row>
    <row r="119" spans="1:20" s="485" customFormat="1" ht="12.75" customHeight="1">
      <c r="A119" s="176"/>
      <c r="B119" s="177" t="s">
        <v>870</v>
      </c>
      <c r="C119" s="1477">
        <v>108.2</v>
      </c>
      <c r="D119" s="1477"/>
      <c r="E119" s="1477"/>
      <c r="F119" s="229"/>
      <c r="G119" s="1477">
        <v>108.8</v>
      </c>
      <c r="H119" s="1478"/>
      <c r="I119" s="1478"/>
      <c r="J119" s="229"/>
      <c r="K119" s="1477">
        <v>106.7</v>
      </c>
      <c r="L119" s="1478"/>
      <c r="M119" s="1478"/>
      <c r="N119" s="229"/>
      <c r="O119" s="1477">
        <v>107.4</v>
      </c>
      <c r="P119" s="1478"/>
      <c r="Q119" s="229"/>
      <c r="R119" s="1477">
        <v>107.9</v>
      </c>
      <c r="S119" s="1478"/>
      <c r="T119" s="229"/>
    </row>
    <row r="120" spans="1:20" s="516" customFormat="1" ht="12.75" customHeight="1">
      <c r="A120" s="176"/>
      <c r="B120" s="177" t="s">
        <v>1423</v>
      </c>
      <c r="C120" s="1477">
        <v>108.9</v>
      </c>
      <c r="D120" s="1477"/>
      <c r="E120" s="1477"/>
      <c r="F120" s="229"/>
      <c r="G120" s="1477">
        <v>109.1</v>
      </c>
      <c r="H120" s="1478"/>
      <c r="I120" s="1478"/>
      <c r="J120" s="517"/>
      <c r="K120" s="1477">
        <v>107.7</v>
      </c>
      <c r="L120" s="1478"/>
      <c r="M120" s="1478"/>
      <c r="N120" s="517"/>
      <c r="O120" s="518"/>
      <c r="P120" s="518">
        <v>110</v>
      </c>
      <c r="Q120" s="518"/>
      <c r="R120" s="518"/>
      <c r="S120" s="518">
        <v>111.7</v>
      </c>
      <c r="T120" s="229"/>
    </row>
    <row r="121" spans="1:20" s="339" customFormat="1" ht="12" customHeight="1">
      <c r="A121" s="176"/>
      <c r="B121" s="177" t="s">
        <v>1424</v>
      </c>
      <c r="C121" s="1477">
        <v>109.5</v>
      </c>
      <c r="D121" s="1477"/>
      <c r="E121" s="1477"/>
      <c r="F121" s="229"/>
      <c r="G121" s="1477">
        <v>109.6</v>
      </c>
      <c r="H121" s="1478"/>
      <c r="I121" s="1478"/>
      <c r="J121" s="581"/>
      <c r="K121" s="1477">
        <v>108.6</v>
      </c>
      <c r="L121" s="1478"/>
      <c r="M121" s="1478"/>
      <c r="N121" s="581"/>
      <c r="O121" s="1479">
        <v>110.3</v>
      </c>
      <c r="P121" s="1479"/>
      <c r="Q121" s="1479"/>
      <c r="R121" s="1479">
        <v>111.8</v>
      </c>
      <c r="S121" s="1479"/>
      <c r="T121" s="1479"/>
    </row>
    <row r="122" spans="1:20" s="636" customFormat="1" ht="12" customHeight="1">
      <c r="A122" s="176"/>
      <c r="B122" s="177"/>
      <c r="C122" s="633"/>
      <c r="D122" s="633"/>
      <c r="E122" s="633"/>
      <c r="F122" s="229"/>
      <c r="G122" s="633"/>
      <c r="H122" s="634"/>
      <c r="I122" s="634"/>
      <c r="J122" s="633"/>
      <c r="K122" s="633"/>
      <c r="L122" s="634"/>
      <c r="M122" s="634"/>
      <c r="N122" s="633"/>
      <c r="O122" s="635"/>
      <c r="P122" s="635"/>
      <c r="Q122" s="635"/>
      <c r="R122" s="635"/>
      <c r="S122" s="635"/>
      <c r="T122" s="635"/>
    </row>
    <row r="123" spans="1:20" s="636" customFormat="1" ht="12" customHeight="1">
      <c r="A123" s="176">
        <v>2019</v>
      </c>
      <c r="B123" s="177" t="s">
        <v>869</v>
      </c>
      <c r="C123" s="1477">
        <v>109.7</v>
      </c>
      <c r="D123" s="1477"/>
      <c r="E123" s="1477"/>
      <c r="F123" s="229"/>
      <c r="G123" s="1477">
        <v>109.8</v>
      </c>
      <c r="H123" s="1478"/>
      <c r="I123" s="1478"/>
      <c r="J123" s="633"/>
      <c r="K123" s="1477">
        <v>108.8</v>
      </c>
      <c r="L123" s="1478"/>
      <c r="M123" s="1478"/>
      <c r="N123" s="633"/>
      <c r="O123" s="635"/>
      <c r="P123" s="635">
        <v>110.7</v>
      </c>
      <c r="Q123" s="635"/>
      <c r="R123" s="635"/>
      <c r="S123" s="635">
        <v>111.8</v>
      </c>
      <c r="T123" s="635"/>
    </row>
    <row r="124" spans="1:20" s="900" customFormat="1" ht="12" customHeight="1">
      <c r="A124" s="176"/>
      <c r="B124" s="177" t="s">
        <v>870</v>
      </c>
      <c r="C124" s="1477">
        <v>110.2</v>
      </c>
      <c r="D124" s="1477"/>
      <c r="E124" s="1477"/>
      <c r="F124" s="229"/>
      <c r="G124" s="1477">
        <v>110</v>
      </c>
      <c r="H124" s="1478"/>
      <c r="I124" s="1478"/>
      <c r="J124" s="899"/>
      <c r="K124" s="1477">
        <v>109.3</v>
      </c>
      <c r="L124" s="1478"/>
      <c r="M124" s="1478"/>
      <c r="N124" s="899"/>
      <c r="O124" s="901"/>
      <c r="P124" s="901">
        <v>110.9</v>
      </c>
      <c r="Q124" s="901"/>
      <c r="R124" s="901"/>
      <c r="S124" s="901">
        <v>112</v>
      </c>
      <c r="T124" s="901"/>
    </row>
    <row r="125" spans="1:20" s="339" customFormat="1" ht="12.95" customHeight="1">
      <c r="A125" s="339" t="s">
        <v>749</v>
      </c>
      <c r="C125" s="1477"/>
      <c r="D125" s="1478"/>
      <c r="E125" s="1478"/>
      <c r="F125" s="229"/>
      <c r="G125" s="1477"/>
      <c r="H125" s="1478"/>
      <c r="I125" s="1478"/>
      <c r="J125" s="229"/>
      <c r="K125" s="1477"/>
      <c r="L125" s="1478"/>
      <c r="M125" s="1478"/>
      <c r="N125" s="229"/>
      <c r="O125" s="1477"/>
      <c r="P125" s="1478"/>
      <c r="Q125" s="229"/>
      <c r="R125" s="1477"/>
      <c r="S125" s="1478"/>
    </row>
    <row r="126" spans="1:20" s="339" customFormat="1" ht="12" customHeight="1">
      <c r="A126" s="378" t="s">
        <v>263</v>
      </c>
      <c r="T126" s="361"/>
    </row>
    <row r="127" spans="1:20" ht="15">
      <c r="A127" s="1406" t="s">
        <v>1745</v>
      </c>
      <c r="B127" s="1406"/>
      <c r="C127" s="1406"/>
      <c r="D127" s="1406"/>
      <c r="E127" s="1406"/>
      <c r="F127" s="1406"/>
      <c r="G127" s="1406"/>
      <c r="H127" s="1406"/>
      <c r="I127" s="1406"/>
      <c r="J127" s="1406"/>
      <c r="K127" s="361"/>
      <c r="L127" s="361"/>
      <c r="M127" s="361"/>
      <c r="N127" s="361"/>
      <c r="O127" s="361"/>
      <c r="P127" s="361"/>
      <c r="Q127" s="361"/>
      <c r="R127" s="361"/>
      <c r="S127" s="361"/>
    </row>
  </sheetData>
  <mergeCells count="482">
    <mergeCell ref="S73:T73"/>
    <mergeCell ref="C59:D59"/>
    <mergeCell ref="E59:F59"/>
    <mergeCell ref="G59:H59"/>
    <mergeCell ref="I59:J59"/>
    <mergeCell ref="K59:L59"/>
    <mergeCell ref="M59:N59"/>
    <mergeCell ref="O59:P59"/>
    <mergeCell ref="Q59:R59"/>
    <mergeCell ref="S59:T59"/>
    <mergeCell ref="O62:P62"/>
    <mergeCell ref="Q62:R62"/>
    <mergeCell ref="S62:T62"/>
    <mergeCell ref="I62:J62"/>
    <mergeCell ref="K62:L62"/>
    <mergeCell ref="M62:N62"/>
    <mergeCell ref="C60:D60"/>
    <mergeCell ref="E60:F60"/>
    <mergeCell ref="G60:H60"/>
    <mergeCell ref="I60:J60"/>
    <mergeCell ref="K60:L60"/>
    <mergeCell ref="M60:N60"/>
    <mergeCell ref="S67:T67"/>
    <mergeCell ref="C68:D68"/>
    <mergeCell ref="C45:D45"/>
    <mergeCell ref="E45:F45"/>
    <mergeCell ref="G45:H45"/>
    <mergeCell ref="I45:J45"/>
    <mergeCell ref="K45:L45"/>
    <mergeCell ref="M45:N45"/>
    <mergeCell ref="O45:P45"/>
    <mergeCell ref="Q45:R45"/>
    <mergeCell ref="S45:T45"/>
    <mergeCell ref="C110:E110"/>
    <mergeCell ref="G110:I110"/>
    <mergeCell ref="K110:M110"/>
    <mergeCell ref="O110:P110"/>
    <mergeCell ref="R110:S110"/>
    <mergeCell ref="C70:D70"/>
    <mergeCell ref="E70:F70"/>
    <mergeCell ref="G70:H70"/>
    <mergeCell ref="I70:J70"/>
    <mergeCell ref="K70:L70"/>
    <mergeCell ref="M70:N70"/>
    <mergeCell ref="O70:P70"/>
    <mergeCell ref="Q70:R70"/>
    <mergeCell ref="S70:T70"/>
    <mergeCell ref="S74:T74"/>
    <mergeCell ref="A75:T75"/>
    <mergeCell ref="K78:T78"/>
    <mergeCell ref="A79:T79"/>
    <mergeCell ref="A80:T80"/>
    <mergeCell ref="A81:T81"/>
    <mergeCell ref="C109:E109"/>
    <mergeCell ref="G109:I109"/>
    <mergeCell ref="K109:M109"/>
    <mergeCell ref="A82:T82"/>
    <mergeCell ref="C42:D42"/>
    <mergeCell ref="E42:F42"/>
    <mergeCell ref="G42:H42"/>
    <mergeCell ref="I42:J42"/>
    <mergeCell ref="K42:L42"/>
    <mergeCell ref="M42:N42"/>
    <mergeCell ref="O42:P42"/>
    <mergeCell ref="Q42:R42"/>
    <mergeCell ref="S42:T42"/>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35:D35"/>
    <mergeCell ref="E35:F35"/>
    <mergeCell ref="G35:H35"/>
    <mergeCell ref="I35:J35"/>
    <mergeCell ref="K35:L35"/>
    <mergeCell ref="M35:N35"/>
    <mergeCell ref="O35:P35"/>
    <mergeCell ref="Q35:R35"/>
    <mergeCell ref="S35:T35"/>
    <mergeCell ref="C37:D37"/>
    <mergeCell ref="E37:F37"/>
    <mergeCell ref="G37:H37"/>
    <mergeCell ref="I37:J37"/>
    <mergeCell ref="K37:L37"/>
    <mergeCell ref="M37:N37"/>
    <mergeCell ref="O37:P37"/>
    <mergeCell ref="C36:D36"/>
    <mergeCell ref="E36:F36"/>
    <mergeCell ref="G36:H36"/>
    <mergeCell ref="I36:J36"/>
    <mergeCell ref="K36:L36"/>
    <mergeCell ref="M36:N36"/>
    <mergeCell ref="G46:H46"/>
    <mergeCell ref="I46:J46"/>
    <mergeCell ref="K46:L46"/>
    <mergeCell ref="M46:N46"/>
    <mergeCell ref="O46:P46"/>
    <mergeCell ref="Q46:R46"/>
    <mergeCell ref="S46:T46"/>
    <mergeCell ref="O36:P36"/>
    <mergeCell ref="Q36:R36"/>
    <mergeCell ref="S36:T36"/>
    <mergeCell ref="Q37:R37"/>
    <mergeCell ref="S37:T37"/>
    <mergeCell ref="I41:J41"/>
    <mergeCell ref="K41:L41"/>
    <mergeCell ref="M41:N41"/>
    <mergeCell ref="O41:P41"/>
    <mergeCell ref="Q41:R41"/>
    <mergeCell ref="S41:T41"/>
    <mergeCell ref="Q39:R39"/>
    <mergeCell ref="S39:T39"/>
    <mergeCell ref="C50:D50"/>
    <mergeCell ref="E50:F50"/>
    <mergeCell ref="G50:H50"/>
    <mergeCell ref="I50:J50"/>
    <mergeCell ref="K50:L50"/>
    <mergeCell ref="M50:N50"/>
    <mergeCell ref="O50:P50"/>
    <mergeCell ref="Q50:R50"/>
    <mergeCell ref="S50:T50"/>
    <mergeCell ref="C49:D49"/>
    <mergeCell ref="E49:F49"/>
    <mergeCell ref="G49:H49"/>
    <mergeCell ref="I49:J49"/>
    <mergeCell ref="K49:L49"/>
    <mergeCell ref="M49:N49"/>
    <mergeCell ref="O49:P49"/>
    <mergeCell ref="Q49:R49"/>
    <mergeCell ref="S49:T49"/>
    <mergeCell ref="S51:T51"/>
    <mergeCell ref="Q53:R53"/>
    <mergeCell ref="S53:T53"/>
    <mergeCell ref="C56:D56"/>
    <mergeCell ref="E56:F56"/>
    <mergeCell ref="Q56:R56"/>
    <mergeCell ref="S56:T56"/>
    <mergeCell ref="C51:D51"/>
    <mergeCell ref="C53:D53"/>
    <mergeCell ref="E53:F53"/>
    <mergeCell ref="G53:H53"/>
    <mergeCell ref="I53:J53"/>
    <mergeCell ref="K53:L53"/>
    <mergeCell ref="M53:N53"/>
    <mergeCell ref="O53:P53"/>
    <mergeCell ref="I56:J56"/>
    <mergeCell ref="I54:J54"/>
    <mergeCell ref="K54:L54"/>
    <mergeCell ref="M54:N54"/>
    <mergeCell ref="O54:P54"/>
    <mergeCell ref="E51:F51"/>
    <mergeCell ref="G51:H51"/>
    <mergeCell ref="I51:J51"/>
    <mergeCell ref="K51:L51"/>
    <mergeCell ref="M51:N51"/>
    <mergeCell ref="O51:P51"/>
    <mergeCell ref="M74:N74"/>
    <mergeCell ref="O74:P74"/>
    <mergeCell ref="Q51:R51"/>
    <mergeCell ref="Q74:R74"/>
    <mergeCell ref="C67:D67"/>
    <mergeCell ref="E67:F67"/>
    <mergeCell ref="G67:H67"/>
    <mergeCell ref="I67:J67"/>
    <mergeCell ref="K67:L67"/>
    <mergeCell ref="M67:N67"/>
    <mergeCell ref="O67:P67"/>
    <mergeCell ref="Q67:R67"/>
    <mergeCell ref="C73:D73"/>
    <mergeCell ref="E73:F73"/>
    <mergeCell ref="G73:H73"/>
    <mergeCell ref="I73:J73"/>
    <mergeCell ref="K73:L73"/>
    <mergeCell ref="M73:N73"/>
    <mergeCell ref="O73:P73"/>
    <mergeCell ref="Q73:R73"/>
    <mergeCell ref="E68:F68"/>
    <mergeCell ref="G68:H68"/>
    <mergeCell ref="G72:H72"/>
    <mergeCell ref="I72:J72"/>
    <mergeCell ref="K72:L72"/>
    <mergeCell ref="M72:N72"/>
    <mergeCell ref="O72:P72"/>
    <mergeCell ref="A83:B106"/>
    <mergeCell ref="C83:F106"/>
    <mergeCell ref="G83:T83"/>
    <mergeCell ref="G84:N84"/>
    <mergeCell ref="O84:T84"/>
    <mergeCell ref="G85:J106"/>
    <mergeCell ref="O85:Q106"/>
    <mergeCell ref="R85:T106"/>
    <mergeCell ref="K86:N90"/>
    <mergeCell ref="K91:N95"/>
    <mergeCell ref="K96:N100"/>
    <mergeCell ref="K101:N105"/>
    <mergeCell ref="O108:P108"/>
    <mergeCell ref="R108:S108"/>
    <mergeCell ref="O107:Q107"/>
    <mergeCell ref="R107:T107"/>
    <mergeCell ref="C107:F107"/>
    <mergeCell ref="G107:J107"/>
    <mergeCell ref="K107:N107"/>
    <mergeCell ref="I68:J68"/>
    <mergeCell ref="K68:L68"/>
    <mergeCell ref="M68:N68"/>
    <mergeCell ref="O68:P68"/>
    <mergeCell ref="Q68:R68"/>
    <mergeCell ref="S68:T68"/>
    <mergeCell ref="C69:D69"/>
    <mergeCell ref="E69:F69"/>
    <mergeCell ref="G69:H69"/>
    <mergeCell ref="I69:J69"/>
    <mergeCell ref="K69:L69"/>
    <mergeCell ref="M69:N69"/>
    <mergeCell ref="C74:D74"/>
    <mergeCell ref="E74:F74"/>
    <mergeCell ref="G74:H74"/>
    <mergeCell ref="I74:J74"/>
    <mergeCell ref="K74:L74"/>
    <mergeCell ref="O112:P112"/>
    <mergeCell ref="R112:S112"/>
    <mergeCell ref="C113:E113"/>
    <mergeCell ref="G113:I113"/>
    <mergeCell ref="K113:M113"/>
    <mergeCell ref="O113:P113"/>
    <mergeCell ref="R113:S113"/>
    <mergeCell ref="O69:P69"/>
    <mergeCell ref="Q69:R69"/>
    <mergeCell ref="S69:T69"/>
    <mergeCell ref="C72:D72"/>
    <mergeCell ref="E72:F72"/>
    <mergeCell ref="C111:E111"/>
    <mergeCell ref="G111:I111"/>
    <mergeCell ref="K111:M111"/>
    <mergeCell ref="O111:P111"/>
    <mergeCell ref="R111:S111"/>
    <mergeCell ref="Q72:R72"/>
    <mergeCell ref="S72:T72"/>
    <mergeCell ref="O109:Q109"/>
    <mergeCell ref="R109:T109"/>
    <mergeCell ref="C108:E108"/>
    <mergeCell ref="G108:I108"/>
    <mergeCell ref="K108:M108"/>
    <mergeCell ref="R114:S114"/>
    <mergeCell ref="C125:E125"/>
    <mergeCell ref="G125:I125"/>
    <mergeCell ref="K125:M125"/>
    <mergeCell ref="O125:P125"/>
    <mergeCell ref="R125:S125"/>
    <mergeCell ref="O118:P118"/>
    <mergeCell ref="R118:S118"/>
    <mergeCell ref="C119:E119"/>
    <mergeCell ref="G119:I119"/>
    <mergeCell ref="K119:M119"/>
    <mergeCell ref="O119:P119"/>
    <mergeCell ref="R119:S119"/>
    <mergeCell ref="C120:E120"/>
    <mergeCell ref="G120:I120"/>
    <mergeCell ref="K120:M120"/>
    <mergeCell ref="O121:Q121"/>
    <mergeCell ref="R121:T121"/>
    <mergeCell ref="C123:E123"/>
    <mergeCell ref="G123:I123"/>
    <mergeCell ref="K123:M123"/>
    <mergeCell ref="C124:E124"/>
    <mergeCell ref="G124:I124"/>
    <mergeCell ref="K124:M124"/>
    <mergeCell ref="A127:J127"/>
    <mergeCell ref="C115:E115"/>
    <mergeCell ref="G115:I115"/>
    <mergeCell ref="K115:M115"/>
    <mergeCell ref="O115:P115"/>
    <mergeCell ref="R115:S115"/>
    <mergeCell ref="C116:E116"/>
    <mergeCell ref="G116:I116"/>
    <mergeCell ref="K116:M116"/>
    <mergeCell ref="O116:P116"/>
    <mergeCell ref="R116:S116"/>
    <mergeCell ref="C117:E117"/>
    <mergeCell ref="G117:I117"/>
    <mergeCell ref="K117:M117"/>
    <mergeCell ref="O117:P117"/>
    <mergeCell ref="R117:S117"/>
    <mergeCell ref="C118:E118"/>
    <mergeCell ref="G118:I118"/>
    <mergeCell ref="K118:M118"/>
    <mergeCell ref="C121:E121"/>
    <mergeCell ref="G121:I121"/>
    <mergeCell ref="K121:M121"/>
    <mergeCell ref="G56:H56"/>
    <mergeCell ref="O65:P65"/>
    <mergeCell ref="A47:T47"/>
    <mergeCell ref="C48:D48"/>
    <mergeCell ref="E48:F48"/>
    <mergeCell ref="G48:H48"/>
    <mergeCell ref="I48:J48"/>
    <mergeCell ref="K48:L48"/>
    <mergeCell ref="M48:N48"/>
    <mergeCell ref="O48:P48"/>
    <mergeCell ref="Q48:R48"/>
    <mergeCell ref="S48:T48"/>
    <mergeCell ref="Q54:R54"/>
    <mergeCell ref="S54:T54"/>
    <mergeCell ref="Q55:R55"/>
    <mergeCell ref="S55:T55"/>
    <mergeCell ref="Q58:R58"/>
    <mergeCell ref="S58:T58"/>
    <mergeCell ref="G65:H65"/>
    <mergeCell ref="I65:J65"/>
    <mergeCell ref="K65:L65"/>
    <mergeCell ref="M65:N65"/>
    <mergeCell ref="Q63:R63"/>
    <mergeCell ref="C64:D64"/>
    <mergeCell ref="C46:D46"/>
    <mergeCell ref="E46:F46"/>
    <mergeCell ref="K56:L56"/>
    <mergeCell ref="M56:N56"/>
    <mergeCell ref="C114:E114"/>
    <mergeCell ref="G114:I114"/>
    <mergeCell ref="K114:M114"/>
    <mergeCell ref="O114:P114"/>
    <mergeCell ref="C112:E112"/>
    <mergeCell ref="G112:I112"/>
    <mergeCell ref="K112:M112"/>
    <mergeCell ref="K55:L55"/>
    <mergeCell ref="M55:N55"/>
    <mergeCell ref="O55:P55"/>
    <mergeCell ref="I58:J58"/>
    <mergeCell ref="K58:L58"/>
    <mergeCell ref="M58:N58"/>
    <mergeCell ref="O58:P58"/>
    <mergeCell ref="O56:P56"/>
    <mergeCell ref="C54:D54"/>
    <mergeCell ref="E54:F54"/>
    <mergeCell ref="G54:H54"/>
    <mergeCell ref="C65:D65"/>
    <mergeCell ref="E65:F65"/>
    <mergeCell ref="C39:D39"/>
    <mergeCell ref="E39:F39"/>
    <mergeCell ref="G39:H39"/>
    <mergeCell ref="I39:J39"/>
    <mergeCell ref="K39:L39"/>
    <mergeCell ref="M39:N39"/>
    <mergeCell ref="O39:P39"/>
    <mergeCell ref="C63:D63"/>
    <mergeCell ref="E63:F63"/>
    <mergeCell ref="G63:H63"/>
    <mergeCell ref="I63:J63"/>
    <mergeCell ref="K63:L63"/>
    <mergeCell ref="M63:N63"/>
    <mergeCell ref="O63:P63"/>
    <mergeCell ref="C41:D41"/>
    <mergeCell ref="E41:F41"/>
    <mergeCell ref="G41:H41"/>
    <mergeCell ref="C58:D58"/>
    <mergeCell ref="E58:F58"/>
    <mergeCell ref="G58:H58"/>
    <mergeCell ref="C55:D55"/>
    <mergeCell ref="E55:F55"/>
    <mergeCell ref="G55:H55"/>
    <mergeCell ref="I55:J55"/>
    <mergeCell ref="C40:D40"/>
    <mergeCell ref="E40:F40"/>
    <mergeCell ref="G40:H40"/>
    <mergeCell ref="I40:J40"/>
    <mergeCell ref="K40:L40"/>
    <mergeCell ref="M40:N40"/>
    <mergeCell ref="O40:P40"/>
    <mergeCell ref="Q40:R40"/>
    <mergeCell ref="S40:T40"/>
    <mergeCell ref="Q65:R65"/>
    <mergeCell ref="S65:T65"/>
    <mergeCell ref="M64:N64"/>
    <mergeCell ref="O64:P64"/>
    <mergeCell ref="O60:P60"/>
    <mergeCell ref="Q60:R60"/>
    <mergeCell ref="S60:T60"/>
    <mergeCell ref="A61:T61"/>
    <mergeCell ref="C62:D62"/>
    <mergeCell ref="E62:F62"/>
    <mergeCell ref="G62:H62"/>
    <mergeCell ref="E64:F64"/>
    <mergeCell ref="G64:H64"/>
    <mergeCell ref="I64:J64"/>
    <mergeCell ref="K64:L64"/>
    <mergeCell ref="Q64:R64"/>
    <mergeCell ref="S64:T64"/>
    <mergeCell ref="S63:T63"/>
    <mergeCell ref="C44:D44"/>
    <mergeCell ref="E44:F44"/>
    <mergeCell ref="G44:H44"/>
    <mergeCell ref="I44:J44"/>
    <mergeCell ref="K44:L44"/>
    <mergeCell ref="M44:N44"/>
    <mergeCell ref="O44:P44"/>
    <mergeCell ref="Q44:R44"/>
    <mergeCell ref="S44:T4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39" customWidth="1"/>
    <col min="5" max="5" width="1.5703125" style="339" customWidth="1"/>
    <col min="6" max="17" width="1.42578125" style="339" customWidth="1"/>
    <col min="18" max="88" width="1.5703125" style="339" customWidth="1"/>
    <col min="89" max="256" width="11.42578125" style="339"/>
    <col min="257" max="260" width="1.42578125" style="339" customWidth="1"/>
    <col min="261" max="261" width="1.5703125" style="339" customWidth="1"/>
    <col min="262" max="273" width="1.42578125" style="339" customWidth="1"/>
    <col min="274" max="344" width="1.5703125" style="339" customWidth="1"/>
    <col min="345" max="512" width="11.42578125" style="339"/>
    <col min="513" max="516" width="1.42578125" style="339" customWidth="1"/>
    <col min="517" max="517" width="1.5703125" style="339" customWidth="1"/>
    <col min="518" max="529" width="1.42578125" style="339" customWidth="1"/>
    <col min="530" max="600" width="1.5703125" style="339" customWidth="1"/>
    <col min="601" max="768" width="11.42578125" style="339"/>
    <col min="769" max="772" width="1.42578125" style="339" customWidth="1"/>
    <col min="773" max="773" width="1.5703125" style="339" customWidth="1"/>
    <col min="774" max="785" width="1.42578125" style="339" customWidth="1"/>
    <col min="786" max="856" width="1.5703125" style="339" customWidth="1"/>
    <col min="857" max="1024" width="11.42578125" style="339"/>
    <col min="1025" max="1028" width="1.42578125" style="339" customWidth="1"/>
    <col min="1029" max="1029" width="1.5703125" style="339" customWidth="1"/>
    <col min="1030" max="1041" width="1.42578125" style="339" customWidth="1"/>
    <col min="1042" max="1112" width="1.5703125" style="339" customWidth="1"/>
    <col min="1113" max="1280" width="11.42578125" style="339"/>
    <col min="1281" max="1284" width="1.42578125" style="339" customWidth="1"/>
    <col min="1285" max="1285" width="1.5703125" style="339" customWidth="1"/>
    <col min="1286" max="1297" width="1.42578125" style="339" customWidth="1"/>
    <col min="1298" max="1368" width="1.5703125" style="339" customWidth="1"/>
    <col min="1369" max="1536" width="11.42578125" style="339"/>
    <col min="1537" max="1540" width="1.42578125" style="339" customWidth="1"/>
    <col min="1541" max="1541" width="1.5703125" style="339" customWidth="1"/>
    <col min="1542" max="1553" width="1.42578125" style="339" customWidth="1"/>
    <col min="1554" max="1624" width="1.5703125" style="339" customWidth="1"/>
    <col min="1625" max="1792" width="11.42578125" style="339"/>
    <col min="1793" max="1796" width="1.42578125" style="339" customWidth="1"/>
    <col min="1797" max="1797" width="1.5703125" style="339" customWidth="1"/>
    <col min="1798" max="1809" width="1.42578125" style="339" customWidth="1"/>
    <col min="1810" max="1880" width="1.5703125" style="339" customWidth="1"/>
    <col min="1881" max="2048" width="11.42578125" style="339"/>
    <col min="2049" max="2052" width="1.42578125" style="339" customWidth="1"/>
    <col min="2053" max="2053" width="1.5703125" style="339" customWidth="1"/>
    <col min="2054" max="2065" width="1.42578125" style="339" customWidth="1"/>
    <col min="2066" max="2136" width="1.5703125" style="339" customWidth="1"/>
    <col min="2137" max="2304" width="11.42578125" style="339"/>
    <col min="2305" max="2308" width="1.42578125" style="339" customWidth="1"/>
    <col min="2309" max="2309" width="1.5703125" style="339" customWidth="1"/>
    <col min="2310" max="2321" width="1.42578125" style="339" customWidth="1"/>
    <col min="2322" max="2392" width="1.5703125" style="339" customWidth="1"/>
    <col min="2393" max="2560" width="11.42578125" style="339"/>
    <col min="2561" max="2564" width="1.42578125" style="339" customWidth="1"/>
    <col min="2565" max="2565" width="1.5703125" style="339" customWidth="1"/>
    <col min="2566" max="2577" width="1.42578125" style="339" customWidth="1"/>
    <col min="2578" max="2648" width="1.5703125" style="339" customWidth="1"/>
    <col min="2649" max="2816" width="11.42578125" style="339"/>
    <col min="2817" max="2820" width="1.42578125" style="339" customWidth="1"/>
    <col min="2821" max="2821" width="1.5703125" style="339" customWidth="1"/>
    <col min="2822" max="2833" width="1.42578125" style="339" customWidth="1"/>
    <col min="2834" max="2904" width="1.5703125" style="339" customWidth="1"/>
    <col min="2905" max="3072" width="11.42578125" style="339"/>
    <col min="3073" max="3076" width="1.42578125" style="339" customWidth="1"/>
    <col min="3077" max="3077" width="1.5703125" style="339" customWidth="1"/>
    <col min="3078" max="3089" width="1.42578125" style="339" customWidth="1"/>
    <col min="3090" max="3160" width="1.5703125" style="339" customWidth="1"/>
    <col min="3161" max="3328" width="11.42578125" style="339"/>
    <col min="3329" max="3332" width="1.42578125" style="339" customWidth="1"/>
    <col min="3333" max="3333" width="1.5703125" style="339" customWidth="1"/>
    <col min="3334" max="3345" width="1.42578125" style="339" customWidth="1"/>
    <col min="3346" max="3416" width="1.5703125" style="339" customWidth="1"/>
    <col min="3417" max="3584" width="11.42578125" style="339"/>
    <col min="3585" max="3588" width="1.42578125" style="339" customWidth="1"/>
    <col min="3589" max="3589" width="1.5703125" style="339" customWidth="1"/>
    <col min="3590" max="3601" width="1.42578125" style="339" customWidth="1"/>
    <col min="3602" max="3672" width="1.5703125" style="339" customWidth="1"/>
    <col min="3673" max="3840" width="11.42578125" style="339"/>
    <col min="3841" max="3844" width="1.42578125" style="339" customWidth="1"/>
    <col min="3845" max="3845" width="1.5703125" style="339" customWidth="1"/>
    <col min="3846" max="3857" width="1.42578125" style="339" customWidth="1"/>
    <col min="3858" max="3928" width="1.5703125" style="339" customWidth="1"/>
    <col min="3929" max="4096" width="11.42578125" style="339"/>
    <col min="4097" max="4100" width="1.42578125" style="339" customWidth="1"/>
    <col min="4101" max="4101" width="1.5703125" style="339" customWidth="1"/>
    <col min="4102" max="4113" width="1.42578125" style="339" customWidth="1"/>
    <col min="4114" max="4184" width="1.5703125" style="339" customWidth="1"/>
    <col min="4185" max="4352" width="11.42578125" style="339"/>
    <col min="4353" max="4356" width="1.42578125" style="339" customWidth="1"/>
    <col min="4357" max="4357" width="1.5703125" style="339" customWidth="1"/>
    <col min="4358" max="4369" width="1.42578125" style="339" customWidth="1"/>
    <col min="4370" max="4440" width="1.5703125" style="339" customWidth="1"/>
    <col min="4441" max="4608" width="11.42578125" style="339"/>
    <col min="4609" max="4612" width="1.42578125" style="339" customWidth="1"/>
    <col min="4613" max="4613" width="1.5703125" style="339" customWidth="1"/>
    <col min="4614" max="4625" width="1.42578125" style="339" customWidth="1"/>
    <col min="4626" max="4696" width="1.5703125" style="339" customWidth="1"/>
    <col min="4697" max="4864" width="11.42578125" style="339"/>
    <col min="4865" max="4868" width="1.42578125" style="339" customWidth="1"/>
    <col min="4869" max="4869" width="1.5703125" style="339" customWidth="1"/>
    <col min="4870" max="4881" width="1.42578125" style="339" customWidth="1"/>
    <col min="4882" max="4952" width="1.5703125" style="339" customWidth="1"/>
    <col min="4953" max="5120" width="11.42578125" style="339"/>
    <col min="5121" max="5124" width="1.42578125" style="339" customWidth="1"/>
    <col min="5125" max="5125" width="1.5703125" style="339" customWidth="1"/>
    <col min="5126" max="5137" width="1.42578125" style="339" customWidth="1"/>
    <col min="5138" max="5208" width="1.5703125" style="339" customWidth="1"/>
    <col min="5209" max="5376" width="11.42578125" style="339"/>
    <col min="5377" max="5380" width="1.42578125" style="339" customWidth="1"/>
    <col min="5381" max="5381" width="1.5703125" style="339" customWidth="1"/>
    <col min="5382" max="5393" width="1.42578125" style="339" customWidth="1"/>
    <col min="5394" max="5464" width="1.5703125" style="339" customWidth="1"/>
    <col min="5465" max="5632" width="11.42578125" style="339"/>
    <col min="5633" max="5636" width="1.42578125" style="339" customWidth="1"/>
    <col min="5637" max="5637" width="1.5703125" style="339" customWidth="1"/>
    <col min="5638" max="5649" width="1.42578125" style="339" customWidth="1"/>
    <col min="5650" max="5720" width="1.5703125" style="339" customWidth="1"/>
    <col min="5721" max="5888" width="11.42578125" style="339"/>
    <col min="5889" max="5892" width="1.42578125" style="339" customWidth="1"/>
    <col min="5893" max="5893" width="1.5703125" style="339" customWidth="1"/>
    <col min="5894" max="5905" width="1.42578125" style="339" customWidth="1"/>
    <col min="5906" max="5976" width="1.5703125" style="339" customWidth="1"/>
    <col min="5977" max="6144" width="11.42578125" style="339"/>
    <col min="6145" max="6148" width="1.42578125" style="339" customWidth="1"/>
    <col min="6149" max="6149" width="1.5703125" style="339" customWidth="1"/>
    <col min="6150" max="6161" width="1.42578125" style="339" customWidth="1"/>
    <col min="6162" max="6232" width="1.5703125" style="339" customWidth="1"/>
    <col min="6233" max="6400" width="11.42578125" style="339"/>
    <col min="6401" max="6404" width="1.42578125" style="339" customWidth="1"/>
    <col min="6405" max="6405" width="1.5703125" style="339" customWidth="1"/>
    <col min="6406" max="6417" width="1.42578125" style="339" customWidth="1"/>
    <col min="6418" max="6488" width="1.5703125" style="339" customWidth="1"/>
    <col min="6489" max="6656" width="11.42578125" style="339"/>
    <col min="6657" max="6660" width="1.42578125" style="339" customWidth="1"/>
    <col min="6661" max="6661" width="1.5703125" style="339" customWidth="1"/>
    <col min="6662" max="6673" width="1.42578125" style="339" customWidth="1"/>
    <col min="6674" max="6744" width="1.5703125" style="339" customWidth="1"/>
    <col min="6745" max="6912" width="11.42578125" style="339"/>
    <col min="6913" max="6916" width="1.42578125" style="339" customWidth="1"/>
    <col min="6917" max="6917" width="1.5703125" style="339" customWidth="1"/>
    <col min="6918" max="6929" width="1.42578125" style="339" customWidth="1"/>
    <col min="6930" max="7000" width="1.5703125" style="339" customWidth="1"/>
    <col min="7001" max="7168" width="11.42578125" style="339"/>
    <col min="7169" max="7172" width="1.42578125" style="339" customWidth="1"/>
    <col min="7173" max="7173" width="1.5703125" style="339" customWidth="1"/>
    <col min="7174" max="7185" width="1.42578125" style="339" customWidth="1"/>
    <col min="7186" max="7256" width="1.5703125" style="339" customWidth="1"/>
    <col min="7257" max="7424" width="11.42578125" style="339"/>
    <col min="7425" max="7428" width="1.42578125" style="339" customWidth="1"/>
    <col min="7429" max="7429" width="1.5703125" style="339" customWidth="1"/>
    <col min="7430" max="7441" width="1.42578125" style="339" customWidth="1"/>
    <col min="7442" max="7512" width="1.5703125" style="339" customWidth="1"/>
    <col min="7513" max="7680" width="11.42578125" style="339"/>
    <col min="7681" max="7684" width="1.42578125" style="339" customWidth="1"/>
    <col min="7685" max="7685" width="1.5703125" style="339" customWidth="1"/>
    <col min="7686" max="7697" width="1.42578125" style="339" customWidth="1"/>
    <col min="7698" max="7768" width="1.5703125" style="339" customWidth="1"/>
    <col min="7769" max="7936" width="11.42578125" style="339"/>
    <col min="7937" max="7940" width="1.42578125" style="339" customWidth="1"/>
    <col min="7941" max="7941" width="1.5703125" style="339" customWidth="1"/>
    <col min="7942" max="7953" width="1.42578125" style="339" customWidth="1"/>
    <col min="7954" max="8024" width="1.5703125" style="339" customWidth="1"/>
    <col min="8025" max="8192" width="11.42578125" style="339"/>
    <col min="8193" max="8196" width="1.42578125" style="339" customWidth="1"/>
    <col min="8197" max="8197" width="1.5703125" style="339" customWidth="1"/>
    <col min="8198" max="8209" width="1.42578125" style="339" customWidth="1"/>
    <col min="8210" max="8280" width="1.5703125" style="339" customWidth="1"/>
    <col min="8281" max="8448" width="11.42578125" style="339"/>
    <col min="8449" max="8452" width="1.42578125" style="339" customWidth="1"/>
    <col min="8453" max="8453" width="1.5703125" style="339" customWidth="1"/>
    <col min="8454" max="8465" width="1.42578125" style="339" customWidth="1"/>
    <col min="8466" max="8536" width="1.5703125" style="339" customWidth="1"/>
    <col min="8537" max="8704" width="11.42578125" style="339"/>
    <col min="8705" max="8708" width="1.42578125" style="339" customWidth="1"/>
    <col min="8709" max="8709" width="1.5703125" style="339" customWidth="1"/>
    <col min="8710" max="8721" width="1.42578125" style="339" customWidth="1"/>
    <col min="8722" max="8792" width="1.5703125" style="339" customWidth="1"/>
    <col min="8793" max="8960" width="11.42578125" style="339"/>
    <col min="8961" max="8964" width="1.42578125" style="339" customWidth="1"/>
    <col min="8965" max="8965" width="1.5703125" style="339" customWidth="1"/>
    <col min="8966" max="8977" width="1.42578125" style="339" customWidth="1"/>
    <col min="8978" max="9048" width="1.5703125" style="339" customWidth="1"/>
    <col min="9049" max="9216" width="11.42578125" style="339"/>
    <col min="9217" max="9220" width="1.42578125" style="339" customWidth="1"/>
    <col min="9221" max="9221" width="1.5703125" style="339" customWidth="1"/>
    <col min="9222" max="9233" width="1.42578125" style="339" customWidth="1"/>
    <col min="9234" max="9304" width="1.5703125" style="339" customWidth="1"/>
    <col min="9305" max="9472" width="11.42578125" style="339"/>
    <col min="9473" max="9476" width="1.42578125" style="339" customWidth="1"/>
    <col min="9477" max="9477" width="1.5703125" style="339" customWidth="1"/>
    <col min="9478" max="9489" width="1.42578125" style="339" customWidth="1"/>
    <col min="9490" max="9560" width="1.5703125" style="339" customWidth="1"/>
    <col min="9561" max="9728" width="11.42578125" style="339"/>
    <col min="9729" max="9732" width="1.42578125" style="339" customWidth="1"/>
    <col min="9733" max="9733" width="1.5703125" style="339" customWidth="1"/>
    <col min="9734" max="9745" width="1.42578125" style="339" customWidth="1"/>
    <col min="9746" max="9816" width="1.5703125" style="339" customWidth="1"/>
    <col min="9817" max="9984" width="11.42578125" style="339"/>
    <col min="9985" max="9988" width="1.42578125" style="339" customWidth="1"/>
    <col min="9989" max="9989" width="1.5703125" style="339" customWidth="1"/>
    <col min="9990" max="10001" width="1.42578125" style="339" customWidth="1"/>
    <col min="10002" max="10072" width="1.5703125" style="339" customWidth="1"/>
    <col min="10073" max="10240" width="11.42578125" style="339"/>
    <col min="10241" max="10244" width="1.42578125" style="339" customWidth="1"/>
    <col min="10245" max="10245" width="1.5703125" style="339" customWidth="1"/>
    <col min="10246" max="10257" width="1.42578125" style="339" customWidth="1"/>
    <col min="10258" max="10328" width="1.5703125" style="339" customWidth="1"/>
    <col min="10329" max="10496" width="11.42578125" style="339"/>
    <col min="10497" max="10500" width="1.42578125" style="339" customWidth="1"/>
    <col min="10501" max="10501" width="1.5703125" style="339" customWidth="1"/>
    <col min="10502" max="10513" width="1.42578125" style="339" customWidth="1"/>
    <col min="10514" max="10584" width="1.5703125" style="339" customWidth="1"/>
    <col min="10585" max="10752" width="11.42578125" style="339"/>
    <col min="10753" max="10756" width="1.42578125" style="339" customWidth="1"/>
    <col min="10757" max="10757" width="1.5703125" style="339" customWidth="1"/>
    <col min="10758" max="10769" width="1.42578125" style="339" customWidth="1"/>
    <col min="10770" max="10840" width="1.5703125" style="339" customWidth="1"/>
    <col min="10841" max="11008" width="11.42578125" style="339"/>
    <col min="11009" max="11012" width="1.42578125" style="339" customWidth="1"/>
    <col min="11013" max="11013" width="1.5703125" style="339" customWidth="1"/>
    <col min="11014" max="11025" width="1.42578125" style="339" customWidth="1"/>
    <col min="11026" max="11096" width="1.5703125" style="339" customWidth="1"/>
    <col min="11097" max="11264" width="11.42578125" style="339"/>
    <col min="11265" max="11268" width="1.42578125" style="339" customWidth="1"/>
    <col min="11269" max="11269" width="1.5703125" style="339" customWidth="1"/>
    <col min="11270" max="11281" width="1.42578125" style="339" customWidth="1"/>
    <col min="11282" max="11352" width="1.5703125" style="339" customWidth="1"/>
    <col min="11353" max="11520" width="11.42578125" style="339"/>
    <col min="11521" max="11524" width="1.42578125" style="339" customWidth="1"/>
    <col min="11525" max="11525" width="1.5703125" style="339" customWidth="1"/>
    <col min="11526" max="11537" width="1.42578125" style="339" customWidth="1"/>
    <col min="11538" max="11608" width="1.5703125" style="339" customWidth="1"/>
    <col min="11609" max="11776" width="11.42578125" style="339"/>
    <col min="11777" max="11780" width="1.42578125" style="339" customWidth="1"/>
    <col min="11781" max="11781" width="1.5703125" style="339" customWidth="1"/>
    <col min="11782" max="11793" width="1.42578125" style="339" customWidth="1"/>
    <col min="11794" max="11864" width="1.5703125" style="339" customWidth="1"/>
    <col min="11865" max="12032" width="11.42578125" style="339"/>
    <col min="12033" max="12036" width="1.42578125" style="339" customWidth="1"/>
    <col min="12037" max="12037" width="1.5703125" style="339" customWidth="1"/>
    <col min="12038" max="12049" width="1.42578125" style="339" customWidth="1"/>
    <col min="12050" max="12120" width="1.5703125" style="339" customWidth="1"/>
    <col min="12121" max="12288" width="11.42578125" style="339"/>
    <col min="12289" max="12292" width="1.42578125" style="339" customWidth="1"/>
    <col min="12293" max="12293" width="1.5703125" style="339" customWidth="1"/>
    <col min="12294" max="12305" width="1.42578125" style="339" customWidth="1"/>
    <col min="12306" max="12376" width="1.5703125" style="339" customWidth="1"/>
    <col min="12377" max="12544" width="11.42578125" style="339"/>
    <col min="12545" max="12548" width="1.42578125" style="339" customWidth="1"/>
    <col min="12549" max="12549" width="1.5703125" style="339" customWidth="1"/>
    <col min="12550" max="12561" width="1.42578125" style="339" customWidth="1"/>
    <col min="12562" max="12632" width="1.5703125" style="339" customWidth="1"/>
    <col min="12633" max="12800" width="11.42578125" style="339"/>
    <col min="12801" max="12804" width="1.42578125" style="339" customWidth="1"/>
    <col min="12805" max="12805" width="1.5703125" style="339" customWidth="1"/>
    <col min="12806" max="12817" width="1.42578125" style="339" customWidth="1"/>
    <col min="12818" max="12888" width="1.5703125" style="339" customWidth="1"/>
    <col min="12889" max="13056" width="11.42578125" style="339"/>
    <col min="13057" max="13060" width="1.42578125" style="339" customWidth="1"/>
    <col min="13061" max="13061" width="1.5703125" style="339" customWidth="1"/>
    <col min="13062" max="13073" width="1.42578125" style="339" customWidth="1"/>
    <col min="13074" max="13144" width="1.5703125" style="339" customWidth="1"/>
    <col min="13145" max="13312" width="11.42578125" style="339"/>
    <col min="13313" max="13316" width="1.42578125" style="339" customWidth="1"/>
    <col min="13317" max="13317" width="1.5703125" style="339" customWidth="1"/>
    <col min="13318" max="13329" width="1.42578125" style="339" customWidth="1"/>
    <col min="13330" max="13400" width="1.5703125" style="339" customWidth="1"/>
    <col min="13401" max="13568" width="11.42578125" style="339"/>
    <col min="13569" max="13572" width="1.42578125" style="339" customWidth="1"/>
    <col min="13573" max="13573" width="1.5703125" style="339" customWidth="1"/>
    <col min="13574" max="13585" width="1.42578125" style="339" customWidth="1"/>
    <col min="13586" max="13656" width="1.5703125" style="339" customWidth="1"/>
    <col min="13657" max="13824" width="11.42578125" style="339"/>
    <col min="13825" max="13828" width="1.42578125" style="339" customWidth="1"/>
    <col min="13829" max="13829" width="1.5703125" style="339" customWidth="1"/>
    <col min="13830" max="13841" width="1.42578125" style="339" customWidth="1"/>
    <col min="13842" max="13912" width="1.5703125" style="339" customWidth="1"/>
    <col min="13913" max="14080" width="11.42578125" style="339"/>
    <col min="14081" max="14084" width="1.42578125" style="339" customWidth="1"/>
    <col min="14085" max="14085" width="1.5703125" style="339" customWidth="1"/>
    <col min="14086" max="14097" width="1.42578125" style="339" customWidth="1"/>
    <col min="14098" max="14168" width="1.5703125" style="339" customWidth="1"/>
    <col min="14169" max="14336" width="11.42578125" style="339"/>
    <col min="14337" max="14340" width="1.42578125" style="339" customWidth="1"/>
    <col min="14341" max="14341" width="1.5703125" style="339" customWidth="1"/>
    <col min="14342" max="14353" width="1.42578125" style="339" customWidth="1"/>
    <col min="14354" max="14424" width="1.5703125" style="339" customWidth="1"/>
    <col min="14425" max="14592" width="11.42578125" style="339"/>
    <col min="14593" max="14596" width="1.42578125" style="339" customWidth="1"/>
    <col min="14597" max="14597" width="1.5703125" style="339" customWidth="1"/>
    <col min="14598" max="14609" width="1.42578125" style="339" customWidth="1"/>
    <col min="14610" max="14680" width="1.5703125" style="339" customWidth="1"/>
    <col min="14681" max="14848" width="11.42578125" style="339"/>
    <col min="14849" max="14852" width="1.42578125" style="339" customWidth="1"/>
    <col min="14853" max="14853" width="1.5703125" style="339" customWidth="1"/>
    <col min="14854" max="14865" width="1.42578125" style="339" customWidth="1"/>
    <col min="14866" max="14936" width="1.5703125" style="339" customWidth="1"/>
    <col min="14937" max="15104" width="11.42578125" style="339"/>
    <col min="15105" max="15108" width="1.42578125" style="339" customWidth="1"/>
    <col min="15109" max="15109" width="1.5703125" style="339" customWidth="1"/>
    <col min="15110" max="15121" width="1.42578125" style="339" customWidth="1"/>
    <col min="15122" max="15192" width="1.5703125" style="339" customWidth="1"/>
    <col min="15193" max="15360" width="11.42578125" style="339"/>
    <col min="15361" max="15364" width="1.42578125" style="339" customWidth="1"/>
    <col min="15365" max="15365" width="1.5703125" style="339" customWidth="1"/>
    <col min="15366" max="15377" width="1.42578125" style="339" customWidth="1"/>
    <col min="15378" max="15448" width="1.5703125" style="339" customWidth="1"/>
    <col min="15449" max="15616" width="11.42578125" style="339"/>
    <col min="15617" max="15620" width="1.42578125" style="339" customWidth="1"/>
    <col min="15621" max="15621" width="1.5703125" style="339" customWidth="1"/>
    <col min="15622" max="15633" width="1.42578125" style="339" customWidth="1"/>
    <col min="15634" max="15704" width="1.5703125" style="339" customWidth="1"/>
    <col min="15705" max="15872" width="11.42578125" style="339"/>
    <col min="15873" max="15876" width="1.42578125" style="339" customWidth="1"/>
    <col min="15877" max="15877" width="1.5703125" style="339" customWidth="1"/>
    <col min="15878" max="15889" width="1.42578125" style="339" customWidth="1"/>
    <col min="15890" max="15960" width="1.5703125" style="339" customWidth="1"/>
    <col min="15961" max="16128" width="11.42578125" style="339"/>
    <col min="16129" max="16132" width="1.42578125" style="339" customWidth="1"/>
    <col min="16133" max="16133" width="1.5703125" style="339" customWidth="1"/>
    <col min="16134" max="16145" width="1.42578125" style="339" customWidth="1"/>
    <col min="16146" max="16216" width="1.5703125" style="339" customWidth="1"/>
    <col min="16217" max="16384" width="11.42578125" style="339"/>
  </cols>
  <sheetData>
    <row r="1" spans="1:88" s="906" customFormat="1" ht="15" customHeight="1">
      <c r="A1" s="907" t="s">
        <v>1764</v>
      </c>
    </row>
    <row r="2" spans="1:88" ht="15" customHeight="1">
      <c r="A2" s="596" t="s">
        <v>133</v>
      </c>
      <c r="B2" s="589"/>
      <c r="C2" s="589"/>
      <c r="D2" s="589"/>
      <c r="E2" s="589"/>
      <c r="F2" s="589"/>
      <c r="G2" s="589"/>
      <c r="H2" s="589"/>
      <c r="I2" s="589"/>
      <c r="J2" s="589"/>
      <c r="K2" s="589"/>
      <c r="L2" s="589"/>
      <c r="M2" s="589"/>
      <c r="N2" s="589"/>
      <c r="O2" s="589"/>
      <c r="P2" s="589"/>
      <c r="Q2" s="589"/>
      <c r="R2" s="589"/>
      <c r="S2" s="589"/>
      <c r="T2" s="589"/>
      <c r="U2" s="589"/>
      <c r="V2" s="589"/>
      <c r="W2" s="589"/>
      <c r="X2" s="589"/>
      <c r="Y2" s="589"/>
      <c r="Z2" s="589"/>
      <c r="AA2" s="589"/>
      <c r="AB2" s="589"/>
      <c r="AC2" s="589"/>
      <c r="AD2" s="589"/>
      <c r="AE2" s="589"/>
      <c r="AF2" s="589"/>
      <c r="AG2" s="589"/>
      <c r="AH2" s="589"/>
      <c r="AI2" s="589"/>
      <c r="AJ2" s="589"/>
      <c r="AK2" s="589"/>
      <c r="AL2" s="589"/>
      <c r="AM2" s="589"/>
      <c r="AN2" s="589"/>
      <c r="AO2" s="589"/>
      <c r="AP2" s="589"/>
      <c r="AQ2" s="589"/>
      <c r="AR2" s="589"/>
      <c r="AS2" s="589"/>
      <c r="AT2" s="589"/>
      <c r="AU2" s="589"/>
      <c r="AV2" s="589"/>
      <c r="AW2" s="589"/>
      <c r="AX2" s="589"/>
      <c r="AY2" s="589"/>
      <c r="AZ2" s="589"/>
      <c r="BA2" s="589"/>
      <c r="BB2" s="589"/>
      <c r="BC2" s="589"/>
      <c r="BD2" s="589"/>
      <c r="BE2" s="589"/>
      <c r="BF2" s="589"/>
      <c r="BG2" s="589"/>
      <c r="BH2" s="589"/>
      <c r="BI2" s="589"/>
      <c r="BJ2" s="589"/>
      <c r="BK2" s="589"/>
      <c r="BL2" s="589"/>
      <c r="BM2" s="589"/>
      <c r="BN2" s="589"/>
      <c r="BO2" s="589"/>
      <c r="BP2" s="589"/>
      <c r="BQ2" s="589"/>
      <c r="BR2" s="589"/>
      <c r="BS2" s="589"/>
      <c r="BT2" s="589"/>
      <c r="BU2" s="589"/>
      <c r="BV2" s="589"/>
      <c r="BW2" s="589"/>
      <c r="BX2" s="589"/>
      <c r="BY2" s="589"/>
      <c r="BZ2" s="589"/>
      <c r="CA2" s="589"/>
      <c r="CB2" s="589"/>
      <c r="CC2" s="589"/>
      <c r="CD2" s="589"/>
      <c r="CE2" s="589"/>
      <c r="CF2" s="589"/>
      <c r="CG2" s="589"/>
      <c r="CH2" s="589"/>
      <c r="CI2" s="589"/>
      <c r="CJ2" s="589"/>
    </row>
    <row r="3" spans="1:88" ht="15" customHeight="1">
      <c r="A3" s="1406" t="s">
        <v>538</v>
      </c>
      <c r="B3" s="1406"/>
      <c r="C3" s="1406"/>
      <c r="D3" s="1406"/>
      <c r="E3" s="1406"/>
      <c r="F3" s="1406"/>
      <c r="G3" s="1406"/>
      <c r="H3" s="1406"/>
      <c r="I3" s="1406"/>
      <c r="J3" s="1406"/>
      <c r="K3" s="1406"/>
      <c r="L3" s="1406"/>
      <c r="M3" s="1406"/>
      <c r="N3" s="1406"/>
      <c r="O3" s="1406"/>
      <c r="P3" s="1406"/>
      <c r="Q3" s="1406"/>
      <c r="R3" s="1406"/>
      <c r="S3" s="1406"/>
      <c r="T3" s="1406"/>
      <c r="U3" s="1406"/>
      <c r="V3" s="1406"/>
      <c r="W3" s="1406"/>
      <c r="X3" s="1406"/>
      <c r="Y3" s="1406"/>
      <c r="Z3" s="1406"/>
      <c r="AA3" s="1406"/>
      <c r="AB3" s="1406"/>
      <c r="AC3" s="1406"/>
      <c r="AD3" s="1406"/>
      <c r="AE3" s="1406"/>
      <c r="AF3" s="1406"/>
      <c r="AG3" s="1406"/>
      <c r="AH3" s="1406"/>
      <c r="AI3" s="1406"/>
      <c r="AJ3" s="1406"/>
      <c r="AK3" s="1406"/>
      <c r="AL3" s="1406"/>
      <c r="AM3" s="1406"/>
      <c r="AN3" s="1406"/>
      <c r="AO3" s="1406"/>
      <c r="AP3" s="1406"/>
      <c r="AQ3" s="1406"/>
      <c r="AR3" s="1406"/>
      <c r="AS3" s="1406"/>
      <c r="AT3" s="1406"/>
      <c r="AU3" s="1406"/>
      <c r="AV3" s="1406"/>
      <c r="AW3" s="1406"/>
      <c r="AX3" s="1406"/>
      <c r="AY3" s="1406"/>
      <c r="AZ3" s="1406"/>
      <c r="BA3" s="1406"/>
      <c r="BB3" s="1406"/>
      <c r="BC3" s="1406"/>
      <c r="BD3" s="1406"/>
      <c r="BE3" s="1406"/>
      <c r="BF3" s="1406"/>
      <c r="BG3" s="1406"/>
      <c r="BH3" s="1406"/>
      <c r="BI3" s="1406"/>
      <c r="BJ3" s="1406"/>
      <c r="BK3" s="1406"/>
      <c r="BL3" s="1406"/>
      <c r="BM3" s="1406"/>
      <c r="BN3" s="1406"/>
      <c r="BO3" s="1406"/>
      <c r="BP3" s="1406"/>
      <c r="BQ3" s="1406"/>
      <c r="BR3" s="1406"/>
      <c r="BS3" s="1406"/>
      <c r="BT3" s="1406"/>
      <c r="BU3" s="1406"/>
      <c r="BV3" s="1406"/>
      <c r="BW3" s="1406"/>
      <c r="BX3" s="1406"/>
      <c r="BY3" s="1406"/>
      <c r="BZ3" s="1406"/>
      <c r="CA3" s="1406"/>
      <c r="CB3" s="1406"/>
      <c r="CC3" s="1406"/>
      <c r="CD3" s="1406"/>
      <c r="CE3" s="1406"/>
      <c r="CF3" s="1406"/>
      <c r="CG3" s="1406"/>
      <c r="CH3" s="1406"/>
      <c r="CI3" s="1406"/>
      <c r="CJ3" s="1406"/>
    </row>
    <row r="4" spans="1:88" ht="15" customHeight="1">
      <c r="A4" s="1500" t="s">
        <v>319</v>
      </c>
      <c r="B4" s="1501"/>
      <c r="C4" s="1501"/>
      <c r="D4" s="1501"/>
      <c r="E4" s="1501"/>
      <c r="F4" s="1501"/>
      <c r="G4" s="1501"/>
      <c r="H4" s="1501"/>
      <c r="I4" s="1501"/>
      <c r="J4" s="1501"/>
      <c r="K4" s="1501"/>
      <c r="L4" s="1501"/>
      <c r="M4" s="1501"/>
      <c r="N4" s="1501"/>
      <c r="O4" s="1501"/>
      <c r="P4" s="1501"/>
      <c r="Q4" s="1501"/>
      <c r="R4" s="1501"/>
      <c r="S4" s="1501"/>
      <c r="T4" s="1501"/>
      <c r="U4" s="1501"/>
      <c r="V4" s="1501"/>
      <c r="W4" s="1501"/>
      <c r="X4" s="1501"/>
      <c r="Y4" s="1501"/>
      <c r="Z4" s="1501"/>
      <c r="AA4" s="1501"/>
      <c r="AB4" s="1501"/>
      <c r="AC4" s="1501"/>
      <c r="AD4" s="1501"/>
      <c r="AE4" s="1501"/>
      <c r="AF4" s="1501"/>
      <c r="AG4" s="1501"/>
      <c r="AH4" s="1501"/>
      <c r="AI4" s="1501"/>
      <c r="AJ4" s="1501"/>
      <c r="AK4" s="1501"/>
      <c r="AL4" s="1501"/>
      <c r="AM4" s="1501"/>
      <c r="AN4" s="1501"/>
      <c r="AO4" s="1501"/>
      <c r="AP4" s="1501"/>
      <c r="AQ4" s="1501"/>
      <c r="AR4" s="1501"/>
      <c r="AS4" s="1501"/>
      <c r="AT4" s="1501"/>
      <c r="AU4" s="1501"/>
      <c r="AV4" s="1501"/>
      <c r="AW4" s="1501"/>
      <c r="AX4" s="1501"/>
      <c r="AY4" s="1501"/>
      <c r="AZ4" s="1501"/>
      <c r="BA4" s="1501"/>
      <c r="BB4" s="1501"/>
      <c r="BC4" s="1501"/>
      <c r="BD4" s="1501"/>
      <c r="BE4" s="1501"/>
      <c r="BF4" s="1501"/>
      <c r="BG4" s="1501"/>
      <c r="BH4" s="1501"/>
      <c r="BI4" s="1501"/>
      <c r="BJ4" s="1501"/>
      <c r="BK4" s="1501"/>
      <c r="BL4" s="1501"/>
      <c r="BM4" s="1501"/>
      <c r="BN4" s="1501"/>
      <c r="BO4" s="1501"/>
      <c r="BP4" s="1501"/>
      <c r="BQ4" s="1501"/>
      <c r="BR4" s="1501"/>
      <c r="BS4" s="1501"/>
      <c r="BT4" s="1501"/>
      <c r="BU4" s="1501"/>
      <c r="BV4" s="1501"/>
      <c r="BW4" s="1501"/>
      <c r="BX4" s="1501"/>
      <c r="BY4" s="1501"/>
      <c r="BZ4" s="1501"/>
      <c r="CA4" s="1501"/>
      <c r="CB4" s="1501"/>
      <c r="CC4" s="1501"/>
      <c r="CD4" s="1501"/>
      <c r="CE4" s="1501"/>
      <c r="CF4" s="1501"/>
      <c r="CG4" s="1501"/>
      <c r="CH4" s="1501"/>
      <c r="CI4" s="1501"/>
      <c r="CJ4" s="1501"/>
    </row>
    <row r="5" spans="1:88" ht="15" customHeight="1">
      <c r="A5" s="1501" t="s">
        <v>345</v>
      </c>
      <c r="B5" s="1501"/>
      <c r="C5" s="1501"/>
      <c r="D5" s="1501"/>
      <c r="E5" s="1501"/>
      <c r="F5" s="1501"/>
      <c r="G5" s="1501"/>
      <c r="H5" s="1501"/>
      <c r="I5" s="1501"/>
      <c r="J5" s="1501"/>
      <c r="K5" s="1501"/>
      <c r="L5" s="1501"/>
      <c r="M5" s="1501"/>
      <c r="N5" s="1501"/>
      <c r="O5" s="1501"/>
      <c r="P5" s="1501"/>
      <c r="Q5" s="1501"/>
      <c r="R5" s="1501"/>
      <c r="S5" s="1501"/>
      <c r="T5" s="1501"/>
      <c r="U5" s="1501"/>
      <c r="V5" s="1501"/>
      <c r="W5" s="1501"/>
      <c r="X5" s="1501"/>
      <c r="Y5" s="1501"/>
      <c r="Z5" s="1501"/>
      <c r="AA5" s="1501"/>
      <c r="AB5" s="1501"/>
      <c r="AC5" s="1501"/>
      <c r="AD5" s="1501"/>
      <c r="AE5" s="1501"/>
      <c r="AF5" s="1501"/>
      <c r="AG5" s="1501"/>
      <c r="AH5" s="1501"/>
      <c r="AI5" s="1501"/>
      <c r="AJ5" s="1501"/>
      <c r="AK5" s="1501"/>
      <c r="AL5" s="1501"/>
      <c r="AM5" s="1501"/>
      <c r="AN5" s="1501"/>
      <c r="AO5" s="1501"/>
      <c r="AP5" s="1501"/>
      <c r="AQ5" s="1501"/>
      <c r="AR5" s="1501"/>
      <c r="AS5" s="1501"/>
      <c r="AT5" s="1501"/>
      <c r="AU5" s="1501"/>
      <c r="AV5" s="1501"/>
      <c r="AW5" s="1501"/>
      <c r="AX5" s="1501"/>
      <c r="AY5" s="1501"/>
      <c r="AZ5" s="1501"/>
      <c r="BA5" s="1501"/>
      <c r="BB5" s="1501"/>
      <c r="BC5" s="1501"/>
      <c r="BD5" s="1501"/>
      <c r="BE5" s="1501"/>
      <c r="BF5" s="1501"/>
      <c r="BG5" s="1501"/>
      <c r="BH5" s="1501"/>
      <c r="BI5" s="1501"/>
      <c r="BJ5" s="1501"/>
      <c r="BK5" s="1501"/>
      <c r="BL5" s="1501"/>
      <c r="BM5" s="1501"/>
      <c r="BN5" s="1501"/>
      <c r="BO5" s="1501"/>
      <c r="BP5" s="1501"/>
      <c r="BQ5" s="1501"/>
      <c r="BR5" s="1501"/>
      <c r="BS5" s="1501"/>
      <c r="BT5" s="1501"/>
      <c r="BU5" s="1501"/>
      <c r="BV5" s="1501"/>
      <c r="BW5" s="1501"/>
      <c r="BX5" s="1501"/>
      <c r="BY5" s="1501"/>
      <c r="BZ5" s="1501"/>
      <c r="CA5" s="1501"/>
      <c r="CB5" s="1501"/>
      <c r="CC5" s="1501"/>
      <c r="CD5" s="1501"/>
      <c r="CE5" s="1501"/>
      <c r="CF5" s="1501"/>
      <c r="CG5" s="1501"/>
      <c r="CH5" s="1501"/>
      <c r="CI5" s="1501"/>
      <c r="CJ5" s="1501"/>
    </row>
    <row r="6" spans="1:88" ht="8.1" customHeight="1">
      <c r="A6" s="1502"/>
      <c r="B6" s="1502"/>
      <c r="C6" s="1502"/>
      <c r="D6" s="1502"/>
      <c r="E6" s="1502"/>
      <c r="F6" s="1502"/>
      <c r="G6" s="1502"/>
      <c r="H6" s="1502"/>
      <c r="I6" s="1502"/>
      <c r="J6" s="1502"/>
      <c r="K6" s="1502"/>
      <c r="L6" s="1502"/>
      <c r="M6" s="1502"/>
      <c r="N6" s="1503"/>
      <c r="O6" s="1503"/>
      <c r="P6" s="1503"/>
      <c r="Q6" s="1503"/>
      <c r="R6" s="1503"/>
      <c r="S6" s="1503"/>
      <c r="T6" s="1503"/>
      <c r="U6" s="1503"/>
      <c r="V6" s="1503"/>
      <c r="W6" s="1503"/>
      <c r="X6" s="1503"/>
      <c r="Y6" s="1503"/>
      <c r="Z6" s="1503"/>
      <c r="AA6" s="1503"/>
      <c r="AB6" s="1503"/>
      <c r="AC6" s="1503"/>
      <c r="AD6" s="1503"/>
      <c r="AE6" s="1503"/>
      <c r="AF6" s="1503"/>
      <c r="AG6" s="1503"/>
      <c r="AH6" s="1503"/>
      <c r="AI6" s="1503"/>
      <c r="AJ6" s="1503"/>
      <c r="AK6" s="1503"/>
      <c r="AL6" s="1503"/>
      <c r="AM6" s="1503"/>
      <c r="AN6" s="1503"/>
      <c r="AO6" s="1503"/>
      <c r="AP6" s="1503"/>
      <c r="AQ6" s="1503"/>
      <c r="AR6" s="1503"/>
      <c r="AS6" s="1503"/>
      <c r="AT6" s="1503"/>
      <c r="AU6" s="1503"/>
      <c r="AV6" s="1503"/>
      <c r="AW6" s="1503"/>
      <c r="AX6" s="1503"/>
      <c r="AY6" s="1503"/>
      <c r="AZ6" s="1503"/>
      <c r="BA6" s="1503"/>
      <c r="BB6" s="1503"/>
      <c r="BC6" s="1503"/>
      <c r="BD6" s="1503"/>
      <c r="BE6" s="1503"/>
      <c r="BF6" s="1503"/>
      <c r="BG6" s="1503"/>
      <c r="BH6" s="1503"/>
      <c r="BI6" s="1503"/>
      <c r="BJ6" s="1503"/>
      <c r="BK6" s="1503"/>
      <c r="BL6" s="1503"/>
      <c r="BM6" s="1503"/>
      <c r="BN6" s="1503"/>
      <c r="BO6" s="1503"/>
      <c r="BP6" s="1503"/>
      <c r="BQ6" s="1503"/>
      <c r="BR6" s="1503"/>
      <c r="BS6" s="1503"/>
      <c r="BT6" s="1503"/>
      <c r="BU6" s="1503"/>
      <c r="BV6" s="1503"/>
      <c r="BW6" s="1503"/>
      <c r="BX6" s="1503"/>
      <c r="BY6" s="1503"/>
      <c r="BZ6" s="1503"/>
      <c r="CA6" s="1502"/>
      <c r="CB6" s="1502"/>
      <c r="CC6" s="1502"/>
      <c r="CD6" s="1502"/>
      <c r="CE6" s="1502"/>
      <c r="CF6" s="1502"/>
      <c r="CG6" s="1502"/>
      <c r="CH6" s="1502"/>
      <c r="CI6" s="1502"/>
      <c r="CJ6" s="1502"/>
    </row>
    <row r="7" spans="1:88" ht="3.95" customHeight="1">
      <c r="A7" s="341"/>
      <c r="B7" s="387"/>
      <c r="C7" s="387"/>
      <c r="D7" s="387"/>
      <c r="E7" s="387"/>
      <c r="F7" s="387"/>
      <c r="G7" s="387"/>
      <c r="H7" s="387"/>
      <c r="I7" s="387"/>
      <c r="J7" s="387"/>
      <c r="K7" s="387"/>
      <c r="L7" s="387"/>
      <c r="M7" s="387"/>
      <c r="N7" s="341"/>
      <c r="O7" s="342"/>
      <c r="P7" s="341"/>
      <c r="Q7" s="341"/>
      <c r="R7" s="341"/>
      <c r="S7" s="341"/>
      <c r="T7" s="341"/>
      <c r="U7" s="341"/>
      <c r="V7" s="341"/>
      <c r="W7" s="341"/>
      <c r="X7" s="341"/>
      <c r="Y7" s="341"/>
      <c r="Z7" s="341"/>
      <c r="AA7" s="341"/>
      <c r="AB7" s="341"/>
      <c r="AC7" s="341"/>
      <c r="AD7" s="341"/>
      <c r="AE7" s="341"/>
      <c r="AF7" s="341"/>
      <c r="AG7" s="341"/>
      <c r="AH7" s="341"/>
      <c r="AI7" s="341"/>
      <c r="AJ7" s="341"/>
      <c r="AK7" s="341"/>
      <c r="AL7" s="341"/>
      <c r="AM7" s="341"/>
      <c r="AN7" s="341"/>
      <c r="AO7" s="341"/>
      <c r="AP7" s="341"/>
      <c r="AQ7" s="341"/>
      <c r="AR7" s="341"/>
      <c r="AS7" s="341"/>
      <c r="AT7" s="341"/>
      <c r="AU7" s="341"/>
      <c r="AV7" s="341"/>
      <c r="AW7" s="341"/>
      <c r="AX7" s="341"/>
      <c r="AY7" s="341"/>
      <c r="AZ7" s="341"/>
      <c r="BA7" s="341"/>
      <c r="BB7" s="341"/>
      <c r="BC7" s="341"/>
      <c r="BD7" s="341"/>
      <c r="BE7" s="341"/>
      <c r="BF7" s="341"/>
      <c r="BG7" s="341"/>
      <c r="BH7" s="341"/>
      <c r="BI7" s="341"/>
      <c r="BJ7" s="341"/>
      <c r="BK7" s="341"/>
      <c r="BL7" s="341"/>
      <c r="BM7" s="341"/>
      <c r="BN7" s="341"/>
      <c r="BO7" s="341"/>
      <c r="BP7" s="341"/>
      <c r="BQ7" s="341"/>
      <c r="BR7" s="341"/>
      <c r="BS7" s="341"/>
      <c r="BT7" s="341"/>
      <c r="BU7" s="341"/>
      <c r="BV7" s="341"/>
      <c r="BW7" s="341"/>
      <c r="BX7" s="341"/>
      <c r="BY7" s="341"/>
      <c r="BZ7" s="341"/>
      <c r="CA7" s="350"/>
      <c r="CB7" s="341"/>
      <c r="CC7" s="341"/>
      <c r="CD7" s="341"/>
      <c r="CE7" s="341"/>
      <c r="CF7" s="341"/>
      <c r="CG7" s="341"/>
      <c r="CH7" s="341"/>
      <c r="CI7" s="341"/>
      <c r="CJ7" s="341"/>
    </row>
    <row r="8" spans="1:88" ht="3.95" customHeight="1">
      <c r="A8" s="343"/>
      <c r="B8" s="379"/>
      <c r="C8" s="379"/>
      <c r="D8" s="379"/>
      <c r="E8" s="379"/>
      <c r="F8" s="379"/>
      <c r="G8" s="379"/>
      <c r="H8" s="379"/>
      <c r="I8" s="379"/>
      <c r="J8" s="379"/>
      <c r="K8" s="379"/>
      <c r="L8" s="379"/>
      <c r="M8" s="379"/>
      <c r="N8" s="343"/>
      <c r="O8" s="344"/>
      <c r="P8" s="343"/>
      <c r="Q8" s="343"/>
      <c r="R8" s="343"/>
      <c r="S8" s="343"/>
      <c r="T8" s="343"/>
      <c r="U8" s="343"/>
      <c r="V8" s="343"/>
      <c r="W8" s="343"/>
      <c r="X8" s="343"/>
      <c r="Y8" s="343"/>
      <c r="Z8" s="343"/>
      <c r="AA8" s="343"/>
      <c r="AB8" s="343"/>
      <c r="AC8" s="343"/>
      <c r="AD8" s="343"/>
      <c r="AE8" s="343"/>
      <c r="AF8" s="343"/>
      <c r="AG8" s="343"/>
      <c r="AH8" s="343"/>
      <c r="AI8" s="343"/>
      <c r="AJ8" s="343"/>
      <c r="AK8" s="343"/>
      <c r="AL8" s="343"/>
      <c r="AM8" s="343"/>
      <c r="AN8" s="343"/>
      <c r="AO8" s="343"/>
      <c r="AP8" s="343"/>
      <c r="AQ8" s="343"/>
      <c r="AR8" s="343"/>
      <c r="AS8" s="343"/>
      <c r="AT8" s="343"/>
      <c r="AU8" s="343"/>
      <c r="AV8" s="343"/>
      <c r="AW8" s="343"/>
      <c r="AX8" s="343"/>
      <c r="AY8" s="343"/>
      <c r="AZ8" s="343"/>
      <c r="BA8" s="343"/>
      <c r="BB8" s="343"/>
      <c r="BC8" s="343"/>
      <c r="BD8" s="343"/>
      <c r="BE8" s="343"/>
      <c r="BF8" s="343"/>
      <c r="BG8" s="343"/>
      <c r="BH8" s="343"/>
      <c r="BI8" s="343"/>
      <c r="BJ8" s="343"/>
      <c r="BK8" s="343"/>
      <c r="BL8" s="343"/>
      <c r="BM8" s="343"/>
      <c r="BN8" s="343"/>
      <c r="BO8" s="343"/>
      <c r="BP8" s="343"/>
      <c r="BQ8" s="343"/>
      <c r="BR8" s="343"/>
      <c r="BS8" s="343"/>
      <c r="BT8" s="343"/>
      <c r="BU8" s="343"/>
      <c r="BV8" s="343"/>
      <c r="BW8" s="343"/>
      <c r="BX8" s="343"/>
      <c r="BY8" s="343"/>
      <c r="BZ8" s="343"/>
      <c r="CA8" s="1392" t="s">
        <v>288</v>
      </c>
      <c r="CB8" s="1393"/>
      <c r="CC8" s="1393"/>
      <c r="CD8" s="1393"/>
      <c r="CE8" s="1393"/>
      <c r="CF8" s="1393"/>
      <c r="CG8" s="1393"/>
      <c r="CH8" s="1393"/>
      <c r="CI8" s="1393"/>
      <c r="CJ8" s="1393"/>
    </row>
    <row r="9" spans="1:88" ht="3.95" customHeight="1">
      <c r="A9" s="343"/>
      <c r="B9" s="379"/>
      <c r="C9" s="379"/>
      <c r="D9" s="379"/>
      <c r="E9" s="379"/>
      <c r="F9" s="379"/>
      <c r="G9" s="379"/>
      <c r="H9" s="379"/>
      <c r="I9" s="379"/>
      <c r="J9" s="379"/>
      <c r="K9" s="379"/>
      <c r="L9" s="379"/>
      <c r="M9" s="379"/>
      <c r="N9" s="343"/>
      <c r="O9" s="344"/>
      <c r="P9" s="343"/>
      <c r="Q9" s="343"/>
      <c r="R9" s="343"/>
      <c r="S9" s="343"/>
      <c r="T9" s="343"/>
      <c r="U9" s="343"/>
      <c r="V9" s="343"/>
      <c r="W9" s="343"/>
      <c r="X9" s="343"/>
      <c r="Y9" s="343"/>
      <c r="Z9" s="343"/>
      <c r="AA9" s="343"/>
      <c r="AB9" s="343"/>
      <c r="AC9" s="343"/>
      <c r="AD9" s="343"/>
      <c r="AE9" s="343"/>
      <c r="AF9" s="343"/>
      <c r="AG9" s="343"/>
      <c r="AH9" s="343"/>
      <c r="AI9" s="343"/>
      <c r="AJ9" s="343"/>
      <c r="AK9" s="343"/>
      <c r="AL9" s="343"/>
      <c r="AM9" s="343"/>
      <c r="AN9" s="343"/>
      <c r="AO9" s="343"/>
      <c r="AP9" s="343"/>
      <c r="AQ9" s="343"/>
      <c r="AR9" s="343"/>
      <c r="AS9" s="343"/>
      <c r="AT9" s="343"/>
      <c r="AU9" s="343"/>
      <c r="AV9" s="343"/>
      <c r="AW9" s="343"/>
      <c r="AX9" s="343"/>
      <c r="AY9" s="343"/>
      <c r="AZ9" s="343"/>
      <c r="BA9" s="343"/>
      <c r="BB9" s="343"/>
      <c r="BC9" s="343"/>
      <c r="BD9" s="343"/>
      <c r="BE9" s="343"/>
      <c r="BF9" s="343"/>
      <c r="BG9" s="343"/>
      <c r="BH9" s="343"/>
      <c r="BI9" s="343"/>
      <c r="BJ9" s="343"/>
      <c r="BK9" s="343"/>
      <c r="BL9" s="343"/>
      <c r="BM9" s="343"/>
      <c r="BN9" s="343"/>
      <c r="BO9" s="343"/>
      <c r="BP9" s="343"/>
      <c r="BQ9" s="343"/>
      <c r="BR9" s="343"/>
      <c r="BS9" s="343"/>
      <c r="BT9" s="343"/>
      <c r="BU9" s="343"/>
      <c r="BV9" s="343"/>
      <c r="BW9" s="343"/>
      <c r="BX9" s="343"/>
      <c r="BY9" s="343"/>
      <c r="BZ9" s="343"/>
      <c r="CA9" s="1392"/>
      <c r="CB9" s="1393"/>
      <c r="CC9" s="1393"/>
      <c r="CD9" s="1393"/>
      <c r="CE9" s="1393"/>
      <c r="CF9" s="1393"/>
      <c r="CG9" s="1393"/>
      <c r="CH9" s="1393"/>
      <c r="CI9" s="1393"/>
      <c r="CJ9" s="1393"/>
    </row>
    <row r="10" spans="1:88" ht="3.95" customHeight="1">
      <c r="A10" s="343"/>
      <c r="B10" s="379"/>
      <c r="C10" s="379"/>
      <c r="D10" s="379"/>
      <c r="E10" s="379"/>
      <c r="F10" s="379"/>
      <c r="G10" s="379"/>
      <c r="H10" s="379"/>
      <c r="I10" s="379"/>
      <c r="J10" s="379"/>
      <c r="K10" s="379"/>
      <c r="L10" s="379"/>
      <c r="M10" s="379"/>
      <c r="N10" s="343"/>
      <c r="O10" s="344"/>
      <c r="P10" s="1392" t="s">
        <v>754</v>
      </c>
      <c r="Q10" s="1393"/>
      <c r="R10" s="1393"/>
      <c r="S10" s="1393"/>
      <c r="T10" s="1393"/>
      <c r="U10" s="1393"/>
      <c r="V10" s="1393"/>
      <c r="W10" s="1393"/>
      <c r="X10" s="1393"/>
      <c r="Y10" s="1393"/>
      <c r="Z10" s="1393"/>
      <c r="AA10" s="1393"/>
      <c r="AB10" s="1393"/>
      <c r="AC10" s="1393"/>
      <c r="AD10" s="1393"/>
      <c r="AE10" s="1393"/>
      <c r="AF10" s="1393"/>
      <c r="AG10" s="1393"/>
      <c r="AH10" s="1393"/>
      <c r="AI10" s="1393"/>
      <c r="AJ10" s="1393"/>
      <c r="AK10" s="1393"/>
      <c r="AL10" s="1393"/>
      <c r="AM10" s="1393"/>
      <c r="AN10" s="1393"/>
      <c r="AO10" s="1393"/>
      <c r="AP10" s="1393"/>
      <c r="AQ10" s="1393"/>
      <c r="AR10" s="1393"/>
      <c r="AS10" s="1393"/>
      <c r="AT10" s="1393"/>
      <c r="AU10" s="1393"/>
      <c r="AV10" s="1393"/>
      <c r="AW10" s="1393"/>
      <c r="AX10" s="1393"/>
      <c r="AY10" s="1393"/>
      <c r="AZ10" s="1393"/>
      <c r="BA10" s="1393"/>
      <c r="BB10" s="1393"/>
      <c r="BC10" s="1393"/>
      <c r="BD10" s="1393"/>
      <c r="BE10" s="1393"/>
      <c r="BF10" s="1393"/>
      <c r="BG10" s="1393"/>
      <c r="BH10" s="1393"/>
      <c r="BI10" s="1393"/>
      <c r="BJ10" s="1393"/>
      <c r="BK10" s="1393"/>
      <c r="BL10" s="1393"/>
      <c r="BM10" s="1393"/>
      <c r="BN10" s="1393"/>
      <c r="BO10" s="1393"/>
      <c r="BP10" s="1393"/>
      <c r="BQ10" s="1393"/>
      <c r="BR10" s="1393"/>
      <c r="BS10" s="1393"/>
      <c r="BT10" s="1393"/>
      <c r="BU10" s="1393"/>
      <c r="BV10" s="1393"/>
      <c r="BW10" s="1393"/>
      <c r="BX10" s="1393"/>
      <c r="BY10" s="1393"/>
      <c r="BZ10" s="1394"/>
      <c r="CA10" s="1392"/>
      <c r="CB10" s="1393"/>
      <c r="CC10" s="1393"/>
      <c r="CD10" s="1393"/>
      <c r="CE10" s="1393"/>
      <c r="CF10" s="1393"/>
      <c r="CG10" s="1393"/>
      <c r="CH10" s="1393"/>
      <c r="CI10" s="1393"/>
      <c r="CJ10" s="1393"/>
    </row>
    <row r="11" spans="1:88" ht="3.95" customHeight="1">
      <c r="A11" s="343"/>
      <c r="B11" s="379"/>
      <c r="C11" s="379"/>
      <c r="D11" s="379"/>
      <c r="E11" s="379"/>
      <c r="F11" s="379"/>
      <c r="G11" s="379"/>
      <c r="H11" s="379"/>
      <c r="I11" s="379"/>
      <c r="J11" s="379"/>
      <c r="K11" s="379"/>
      <c r="L11" s="379"/>
      <c r="M11" s="379"/>
      <c r="N11" s="343"/>
      <c r="O11" s="344"/>
      <c r="P11" s="1392"/>
      <c r="Q11" s="1393"/>
      <c r="R11" s="1393"/>
      <c r="S11" s="1393"/>
      <c r="T11" s="1393"/>
      <c r="U11" s="1393"/>
      <c r="V11" s="1393"/>
      <c r="W11" s="1393"/>
      <c r="X11" s="1393"/>
      <c r="Y11" s="1393"/>
      <c r="Z11" s="1393"/>
      <c r="AA11" s="1393"/>
      <c r="AB11" s="1393"/>
      <c r="AC11" s="1393"/>
      <c r="AD11" s="1393"/>
      <c r="AE11" s="1393"/>
      <c r="AF11" s="1393"/>
      <c r="AG11" s="1393"/>
      <c r="AH11" s="1393"/>
      <c r="AI11" s="1393"/>
      <c r="AJ11" s="1393"/>
      <c r="AK11" s="1393"/>
      <c r="AL11" s="1393"/>
      <c r="AM11" s="1393"/>
      <c r="AN11" s="1393"/>
      <c r="AO11" s="1393"/>
      <c r="AP11" s="1393"/>
      <c r="AQ11" s="1393"/>
      <c r="AR11" s="1393"/>
      <c r="AS11" s="1393"/>
      <c r="AT11" s="1393"/>
      <c r="AU11" s="1393"/>
      <c r="AV11" s="1393"/>
      <c r="AW11" s="1393"/>
      <c r="AX11" s="1393"/>
      <c r="AY11" s="1393"/>
      <c r="AZ11" s="1393"/>
      <c r="BA11" s="1393"/>
      <c r="BB11" s="1393"/>
      <c r="BC11" s="1393"/>
      <c r="BD11" s="1393"/>
      <c r="BE11" s="1393"/>
      <c r="BF11" s="1393"/>
      <c r="BG11" s="1393"/>
      <c r="BH11" s="1393"/>
      <c r="BI11" s="1393"/>
      <c r="BJ11" s="1393"/>
      <c r="BK11" s="1393"/>
      <c r="BL11" s="1393"/>
      <c r="BM11" s="1393"/>
      <c r="BN11" s="1393"/>
      <c r="BO11" s="1393"/>
      <c r="BP11" s="1393"/>
      <c r="BQ11" s="1393"/>
      <c r="BR11" s="1393"/>
      <c r="BS11" s="1393"/>
      <c r="BT11" s="1393"/>
      <c r="BU11" s="1393"/>
      <c r="BV11" s="1393"/>
      <c r="BW11" s="1393"/>
      <c r="BX11" s="1393"/>
      <c r="BY11" s="1393"/>
      <c r="BZ11" s="1394"/>
      <c r="CA11" s="1392"/>
      <c r="CB11" s="1393"/>
      <c r="CC11" s="1393"/>
      <c r="CD11" s="1393"/>
      <c r="CE11" s="1393"/>
      <c r="CF11" s="1393"/>
      <c r="CG11" s="1393"/>
      <c r="CH11" s="1393"/>
      <c r="CI11" s="1393"/>
      <c r="CJ11" s="1393"/>
    </row>
    <row r="12" spans="1:88" ht="3.95" customHeight="1">
      <c r="A12" s="343"/>
      <c r="B12" s="379"/>
      <c r="C12" s="379"/>
      <c r="D12" s="379"/>
      <c r="E12" s="379"/>
      <c r="F12" s="379"/>
      <c r="G12" s="379"/>
      <c r="H12" s="379"/>
      <c r="I12" s="379"/>
      <c r="J12" s="379"/>
      <c r="K12" s="379"/>
      <c r="L12" s="379"/>
      <c r="M12" s="379"/>
      <c r="N12" s="343"/>
      <c r="O12" s="344"/>
      <c r="P12" s="1392"/>
      <c r="Q12" s="1393"/>
      <c r="R12" s="1393"/>
      <c r="S12" s="1393"/>
      <c r="T12" s="1393"/>
      <c r="U12" s="1393"/>
      <c r="V12" s="1393"/>
      <c r="W12" s="1393"/>
      <c r="X12" s="1393"/>
      <c r="Y12" s="1393"/>
      <c r="Z12" s="1393"/>
      <c r="AA12" s="1393"/>
      <c r="AB12" s="1393"/>
      <c r="AC12" s="1393"/>
      <c r="AD12" s="1393"/>
      <c r="AE12" s="1393"/>
      <c r="AF12" s="1393"/>
      <c r="AG12" s="1393"/>
      <c r="AH12" s="1393"/>
      <c r="AI12" s="1393"/>
      <c r="AJ12" s="1393"/>
      <c r="AK12" s="1393"/>
      <c r="AL12" s="1393"/>
      <c r="AM12" s="1393"/>
      <c r="AN12" s="1393"/>
      <c r="AO12" s="1393"/>
      <c r="AP12" s="1393"/>
      <c r="AQ12" s="1393"/>
      <c r="AR12" s="1393"/>
      <c r="AS12" s="1393"/>
      <c r="AT12" s="1393"/>
      <c r="AU12" s="1393"/>
      <c r="AV12" s="1393"/>
      <c r="AW12" s="1393"/>
      <c r="AX12" s="1393"/>
      <c r="AY12" s="1393"/>
      <c r="AZ12" s="1393"/>
      <c r="BA12" s="1393"/>
      <c r="BB12" s="1393"/>
      <c r="BC12" s="1393"/>
      <c r="BD12" s="1393"/>
      <c r="BE12" s="1393"/>
      <c r="BF12" s="1393"/>
      <c r="BG12" s="1393"/>
      <c r="BH12" s="1393"/>
      <c r="BI12" s="1393"/>
      <c r="BJ12" s="1393"/>
      <c r="BK12" s="1393"/>
      <c r="BL12" s="1393"/>
      <c r="BM12" s="1393"/>
      <c r="BN12" s="1393"/>
      <c r="BO12" s="1393"/>
      <c r="BP12" s="1393"/>
      <c r="BQ12" s="1393"/>
      <c r="BR12" s="1393"/>
      <c r="BS12" s="1393"/>
      <c r="BT12" s="1393"/>
      <c r="BU12" s="1393"/>
      <c r="BV12" s="1393"/>
      <c r="BW12" s="1393"/>
      <c r="BX12" s="1393"/>
      <c r="BY12" s="1393"/>
      <c r="BZ12" s="1394"/>
      <c r="CA12" s="1392" t="s">
        <v>888</v>
      </c>
      <c r="CB12" s="1393"/>
      <c r="CC12" s="1393"/>
      <c r="CD12" s="1393"/>
      <c r="CE12" s="1393"/>
      <c r="CF12" s="1393"/>
      <c r="CG12" s="1393"/>
      <c r="CH12" s="1393"/>
      <c r="CI12" s="1393"/>
      <c r="CJ12" s="1393"/>
    </row>
    <row r="13" spans="1:88" ht="3.95" customHeight="1">
      <c r="A13" s="343"/>
      <c r="B13" s="379"/>
      <c r="C13" s="379"/>
      <c r="D13" s="379"/>
      <c r="E13" s="379"/>
      <c r="F13" s="379"/>
      <c r="G13" s="379"/>
      <c r="H13" s="379"/>
      <c r="I13" s="379"/>
      <c r="J13" s="379"/>
      <c r="K13" s="379"/>
      <c r="L13" s="379"/>
      <c r="M13" s="379"/>
      <c r="N13" s="343"/>
      <c r="O13" s="344"/>
      <c r="P13" s="1392"/>
      <c r="Q13" s="1393"/>
      <c r="R13" s="1393"/>
      <c r="S13" s="1393"/>
      <c r="T13" s="1393"/>
      <c r="U13" s="1393"/>
      <c r="V13" s="1393"/>
      <c r="W13" s="1393"/>
      <c r="X13" s="1393"/>
      <c r="Y13" s="1393"/>
      <c r="Z13" s="1393"/>
      <c r="AA13" s="1393"/>
      <c r="AB13" s="1393"/>
      <c r="AC13" s="1393"/>
      <c r="AD13" s="1393"/>
      <c r="AE13" s="1393"/>
      <c r="AF13" s="1393"/>
      <c r="AG13" s="1393"/>
      <c r="AH13" s="1393"/>
      <c r="AI13" s="1393"/>
      <c r="AJ13" s="1393"/>
      <c r="AK13" s="1393"/>
      <c r="AL13" s="1393"/>
      <c r="AM13" s="1393"/>
      <c r="AN13" s="1393"/>
      <c r="AO13" s="1393"/>
      <c r="AP13" s="1393"/>
      <c r="AQ13" s="1393"/>
      <c r="AR13" s="1393"/>
      <c r="AS13" s="1393"/>
      <c r="AT13" s="1393"/>
      <c r="AU13" s="1393"/>
      <c r="AV13" s="1393"/>
      <c r="AW13" s="1393"/>
      <c r="AX13" s="1393"/>
      <c r="AY13" s="1393"/>
      <c r="AZ13" s="1393"/>
      <c r="BA13" s="1393"/>
      <c r="BB13" s="1393"/>
      <c r="BC13" s="1393"/>
      <c r="BD13" s="1393"/>
      <c r="BE13" s="1393"/>
      <c r="BF13" s="1393"/>
      <c r="BG13" s="1393"/>
      <c r="BH13" s="1393"/>
      <c r="BI13" s="1393"/>
      <c r="BJ13" s="1393"/>
      <c r="BK13" s="1393"/>
      <c r="BL13" s="1393"/>
      <c r="BM13" s="1393"/>
      <c r="BN13" s="1393"/>
      <c r="BO13" s="1393"/>
      <c r="BP13" s="1393"/>
      <c r="BQ13" s="1393"/>
      <c r="BR13" s="1393"/>
      <c r="BS13" s="1393"/>
      <c r="BT13" s="1393"/>
      <c r="BU13" s="1393"/>
      <c r="BV13" s="1393"/>
      <c r="BW13" s="1393"/>
      <c r="BX13" s="1393"/>
      <c r="BY13" s="1393"/>
      <c r="BZ13" s="1394"/>
      <c r="CA13" s="1392"/>
      <c r="CB13" s="1393"/>
      <c r="CC13" s="1393"/>
      <c r="CD13" s="1393"/>
      <c r="CE13" s="1393"/>
      <c r="CF13" s="1393"/>
      <c r="CG13" s="1393"/>
      <c r="CH13" s="1393"/>
      <c r="CI13" s="1393"/>
      <c r="CJ13" s="1393"/>
    </row>
    <row r="14" spans="1:88" ht="3.95" customHeight="1">
      <c r="A14" s="343"/>
      <c r="B14" s="379"/>
      <c r="C14" s="379"/>
      <c r="D14" s="379"/>
      <c r="E14" s="379"/>
      <c r="F14" s="379"/>
      <c r="G14" s="379"/>
      <c r="H14" s="379"/>
      <c r="I14" s="379"/>
      <c r="J14" s="379"/>
      <c r="K14" s="379"/>
      <c r="L14" s="379"/>
      <c r="M14" s="379"/>
      <c r="N14" s="343"/>
      <c r="O14" s="344"/>
      <c r="P14" s="343"/>
      <c r="Q14" s="343"/>
      <c r="R14" s="343"/>
      <c r="S14" s="343"/>
      <c r="T14" s="343"/>
      <c r="U14" s="343"/>
      <c r="V14" s="343"/>
      <c r="W14" s="343"/>
      <c r="X14" s="343"/>
      <c r="Y14" s="343"/>
      <c r="Z14" s="343"/>
      <c r="AA14" s="343"/>
      <c r="AB14" s="343"/>
      <c r="AC14" s="343"/>
      <c r="AD14" s="343"/>
      <c r="AE14" s="343"/>
      <c r="AF14" s="343"/>
      <c r="AG14" s="343"/>
      <c r="AH14" s="343"/>
      <c r="AI14" s="343"/>
      <c r="AJ14" s="343"/>
      <c r="AK14" s="343"/>
      <c r="AL14" s="343"/>
      <c r="AM14" s="343"/>
      <c r="AN14" s="343"/>
      <c r="AO14" s="343"/>
      <c r="AP14" s="343"/>
      <c r="AQ14" s="343"/>
      <c r="AR14" s="343"/>
      <c r="AS14" s="343"/>
      <c r="AT14" s="343"/>
      <c r="AU14" s="343"/>
      <c r="AV14" s="343"/>
      <c r="AW14" s="343"/>
      <c r="AX14" s="343"/>
      <c r="AY14" s="343"/>
      <c r="AZ14" s="343"/>
      <c r="BA14" s="343"/>
      <c r="BB14" s="343"/>
      <c r="BC14" s="343"/>
      <c r="BD14" s="343"/>
      <c r="BE14" s="343"/>
      <c r="BF14" s="343"/>
      <c r="BG14" s="343"/>
      <c r="BH14" s="343"/>
      <c r="BI14" s="343"/>
      <c r="BJ14" s="343"/>
      <c r="BK14" s="343"/>
      <c r="BL14" s="343"/>
      <c r="BM14" s="343"/>
      <c r="BN14" s="343"/>
      <c r="BO14" s="343"/>
      <c r="BP14" s="343"/>
      <c r="BQ14" s="343"/>
      <c r="BR14" s="343"/>
      <c r="BS14" s="343"/>
      <c r="BT14" s="343"/>
      <c r="BU14" s="343"/>
      <c r="BV14" s="343"/>
      <c r="BW14" s="343"/>
      <c r="BX14" s="343"/>
      <c r="BY14" s="343"/>
      <c r="BZ14" s="343"/>
      <c r="CA14" s="1392"/>
      <c r="CB14" s="1393"/>
      <c r="CC14" s="1393"/>
      <c r="CD14" s="1393"/>
      <c r="CE14" s="1393"/>
      <c r="CF14" s="1393"/>
      <c r="CG14" s="1393"/>
      <c r="CH14" s="1393"/>
      <c r="CI14" s="1393"/>
      <c r="CJ14" s="1393"/>
    </row>
    <row r="15" spans="1:88" ht="3.95" customHeight="1">
      <c r="A15" s="343"/>
      <c r="B15" s="379"/>
      <c r="C15" s="379"/>
      <c r="D15" s="379"/>
      <c r="E15" s="379"/>
      <c r="F15" s="379"/>
      <c r="G15" s="379"/>
      <c r="H15" s="379"/>
      <c r="I15" s="379"/>
      <c r="J15" s="379"/>
      <c r="K15" s="379"/>
      <c r="L15" s="379"/>
      <c r="M15" s="379"/>
      <c r="N15" s="343"/>
      <c r="O15" s="344"/>
      <c r="P15" s="343"/>
      <c r="Q15" s="343"/>
      <c r="R15" s="343"/>
      <c r="S15" s="343"/>
      <c r="T15" s="343"/>
      <c r="U15" s="343"/>
      <c r="V15" s="343"/>
      <c r="W15" s="343"/>
      <c r="X15" s="343"/>
      <c r="Y15" s="343"/>
      <c r="Z15" s="343"/>
      <c r="AA15" s="343"/>
      <c r="AB15" s="343"/>
      <c r="AC15" s="343"/>
      <c r="AD15" s="343"/>
      <c r="AE15" s="343"/>
      <c r="AF15" s="343"/>
      <c r="AG15" s="343"/>
      <c r="AH15" s="343"/>
      <c r="AI15" s="343"/>
      <c r="AJ15" s="343"/>
      <c r="AK15" s="343"/>
      <c r="AL15" s="343"/>
      <c r="AM15" s="343"/>
      <c r="AN15" s="343"/>
      <c r="AO15" s="343"/>
      <c r="AP15" s="343"/>
      <c r="AQ15" s="343"/>
      <c r="AR15" s="343"/>
      <c r="AS15" s="343"/>
      <c r="AT15" s="343"/>
      <c r="AU15" s="343"/>
      <c r="AV15" s="343"/>
      <c r="AW15" s="343"/>
      <c r="AX15" s="343"/>
      <c r="AY15" s="343"/>
      <c r="AZ15" s="343"/>
      <c r="BA15" s="343"/>
      <c r="BB15" s="343"/>
      <c r="BC15" s="343"/>
      <c r="BD15" s="343"/>
      <c r="BE15" s="343"/>
      <c r="BF15" s="343"/>
      <c r="BG15" s="343"/>
      <c r="BH15" s="343"/>
      <c r="BI15" s="343"/>
      <c r="BJ15" s="343"/>
      <c r="BK15" s="343"/>
      <c r="BL15" s="343"/>
      <c r="BM15" s="343"/>
      <c r="BN15" s="343"/>
      <c r="BO15" s="343"/>
      <c r="BP15" s="343"/>
      <c r="BQ15" s="343"/>
      <c r="BR15" s="343"/>
      <c r="BS15" s="343"/>
      <c r="BT15" s="343"/>
      <c r="BU15" s="343"/>
      <c r="BV15" s="343"/>
      <c r="BW15" s="343"/>
      <c r="BX15" s="343"/>
      <c r="BY15" s="343"/>
      <c r="BZ15" s="343"/>
      <c r="CA15" s="1392"/>
      <c r="CB15" s="1393"/>
      <c r="CC15" s="1393"/>
      <c r="CD15" s="1393"/>
      <c r="CE15" s="1393"/>
      <c r="CF15" s="1393"/>
      <c r="CG15" s="1393"/>
      <c r="CH15" s="1393"/>
      <c r="CI15" s="1393"/>
      <c r="CJ15" s="1393"/>
    </row>
    <row r="16" spans="1:88" ht="3.95" customHeight="1">
      <c r="A16" s="379"/>
      <c r="B16" s="379"/>
      <c r="C16" s="379"/>
      <c r="D16" s="379"/>
      <c r="E16" s="379"/>
      <c r="F16" s="379"/>
      <c r="G16" s="379"/>
      <c r="H16" s="379"/>
      <c r="I16" s="379"/>
      <c r="J16" s="379"/>
      <c r="K16" s="379"/>
      <c r="L16" s="379"/>
      <c r="M16" s="379"/>
      <c r="N16" s="343"/>
      <c r="O16" s="344"/>
      <c r="P16" s="343"/>
      <c r="Q16" s="343"/>
      <c r="R16" s="343"/>
      <c r="S16" s="343"/>
      <c r="T16" s="343"/>
      <c r="U16" s="343"/>
      <c r="V16" s="343"/>
      <c r="W16" s="343"/>
      <c r="X16" s="343"/>
      <c r="Y16" s="343"/>
      <c r="Z16" s="343"/>
      <c r="AA16" s="343"/>
      <c r="AB16" s="343"/>
      <c r="AC16" s="343"/>
      <c r="AD16" s="343"/>
      <c r="AE16" s="343"/>
      <c r="AF16" s="343"/>
      <c r="AG16" s="343"/>
      <c r="AH16" s="343"/>
      <c r="AI16" s="343"/>
      <c r="AJ16" s="343"/>
      <c r="AK16" s="343"/>
      <c r="AL16" s="343"/>
      <c r="AM16" s="343"/>
      <c r="AN16" s="343"/>
      <c r="AO16" s="343"/>
      <c r="AP16" s="343"/>
      <c r="AQ16" s="343"/>
      <c r="AR16" s="343"/>
      <c r="AS16" s="343"/>
      <c r="AT16" s="343"/>
      <c r="AU16" s="343"/>
      <c r="AV16" s="343"/>
      <c r="AW16" s="343"/>
      <c r="AX16" s="343"/>
      <c r="AY16" s="343"/>
      <c r="AZ16" s="343"/>
      <c r="BA16" s="343"/>
      <c r="BB16" s="343"/>
      <c r="BC16" s="343"/>
      <c r="BD16" s="343"/>
      <c r="BE16" s="343"/>
      <c r="BF16" s="343"/>
      <c r="BG16" s="343"/>
      <c r="BH16" s="343"/>
      <c r="BI16" s="343"/>
      <c r="BJ16" s="343"/>
      <c r="BK16" s="343"/>
      <c r="BL16" s="343"/>
      <c r="BM16" s="343"/>
      <c r="BN16" s="343"/>
      <c r="BO16" s="343"/>
      <c r="BP16" s="343"/>
      <c r="BQ16" s="343"/>
      <c r="BR16" s="343"/>
      <c r="BS16" s="343"/>
      <c r="BT16" s="343"/>
      <c r="BU16" s="343"/>
      <c r="BV16" s="343"/>
      <c r="BW16" s="343"/>
      <c r="BX16" s="343"/>
      <c r="BY16" s="343"/>
      <c r="BZ16" s="343"/>
      <c r="CA16" s="355"/>
      <c r="CB16" s="345"/>
      <c r="CC16" s="345"/>
      <c r="CD16" s="345"/>
      <c r="CE16" s="345"/>
      <c r="CF16" s="345"/>
      <c r="CG16" s="345"/>
      <c r="CH16" s="345"/>
      <c r="CI16" s="345"/>
      <c r="CJ16" s="345"/>
    </row>
    <row r="17" spans="1:88" ht="3.95" customHeight="1">
      <c r="A17" s="379"/>
      <c r="B17" s="379"/>
      <c r="C17" s="379"/>
      <c r="D17" s="379"/>
      <c r="E17" s="379"/>
      <c r="F17" s="379"/>
      <c r="G17" s="379"/>
      <c r="H17" s="379"/>
      <c r="I17" s="379"/>
      <c r="J17" s="379"/>
      <c r="K17" s="379"/>
      <c r="L17" s="379"/>
      <c r="M17" s="379"/>
      <c r="N17" s="343"/>
      <c r="O17" s="344"/>
      <c r="P17" s="350"/>
      <c r="Q17" s="341"/>
      <c r="R17" s="341"/>
      <c r="S17" s="341"/>
      <c r="T17" s="341"/>
      <c r="U17" s="341"/>
      <c r="V17" s="342"/>
      <c r="W17" s="350"/>
      <c r="X17" s="341"/>
      <c r="Y17" s="341"/>
      <c r="Z17" s="341"/>
      <c r="AA17" s="341"/>
      <c r="AB17" s="341"/>
      <c r="AC17" s="341"/>
      <c r="AD17" s="341"/>
      <c r="AE17" s="341"/>
      <c r="AF17" s="341"/>
      <c r="AG17" s="341"/>
      <c r="AH17" s="341"/>
      <c r="AI17" s="341"/>
      <c r="AJ17" s="342"/>
      <c r="AK17" s="350"/>
      <c r="AL17" s="341"/>
      <c r="AM17" s="341"/>
      <c r="AN17" s="341"/>
      <c r="AO17" s="341"/>
      <c r="AP17" s="341"/>
      <c r="AQ17" s="341"/>
      <c r="AR17" s="341"/>
      <c r="AS17" s="341"/>
      <c r="AT17" s="341"/>
      <c r="AU17" s="341"/>
      <c r="AV17" s="341"/>
      <c r="AW17" s="341"/>
      <c r="AX17" s="342"/>
      <c r="AY17" s="350"/>
      <c r="AZ17" s="341"/>
      <c r="BA17" s="341"/>
      <c r="BB17" s="341"/>
      <c r="BC17" s="341"/>
      <c r="BD17" s="341"/>
      <c r="BE17" s="341"/>
      <c r="BF17" s="341"/>
      <c r="BG17" s="341"/>
      <c r="BH17" s="341"/>
      <c r="BI17" s="341"/>
      <c r="BJ17" s="341"/>
      <c r="BK17" s="341"/>
      <c r="BL17" s="342"/>
      <c r="BM17" s="350"/>
      <c r="BN17" s="341"/>
      <c r="BO17" s="341"/>
      <c r="BP17" s="341"/>
      <c r="BQ17" s="341"/>
      <c r="BR17" s="341"/>
      <c r="BS17" s="341"/>
      <c r="BT17" s="341"/>
      <c r="BU17" s="341"/>
      <c r="BV17" s="341"/>
      <c r="BW17" s="341"/>
      <c r="BX17" s="341"/>
      <c r="BY17" s="341"/>
      <c r="BZ17" s="342"/>
      <c r="CA17" s="343"/>
      <c r="CB17" s="379"/>
      <c r="CC17" s="379"/>
      <c r="CD17" s="379"/>
      <c r="CE17" s="379"/>
      <c r="CF17" s="379"/>
      <c r="CG17" s="379"/>
      <c r="CH17" s="379"/>
      <c r="CI17" s="379"/>
      <c r="CJ17" s="379"/>
    </row>
    <row r="18" spans="1:88" ht="3.95" customHeight="1">
      <c r="A18" s="379"/>
      <c r="B18" s="379"/>
      <c r="C18" s="379"/>
      <c r="D18" s="379"/>
      <c r="E18" s="379"/>
      <c r="F18" s="379"/>
      <c r="G18" s="379"/>
      <c r="H18" s="379"/>
      <c r="I18" s="379"/>
      <c r="J18" s="379"/>
      <c r="K18" s="379"/>
      <c r="L18" s="379"/>
      <c r="M18" s="379"/>
      <c r="N18" s="343"/>
      <c r="O18" s="344"/>
      <c r="P18" s="354"/>
      <c r="Q18" s="343"/>
      <c r="R18" s="343"/>
      <c r="S18" s="343"/>
      <c r="T18" s="343"/>
      <c r="U18" s="343"/>
      <c r="V18" s="344"/>
      <c r="W18" s="354"/>
      <c r="X18" s="343"/>
      <c r="Y18" s="343"/>
      <c r="Z18" s="343"/>
      <c r="AA18" s="343"/>
      <c r="AB18" s="343"/>
      <c r="AC18" s="343"/>
      <c r="AD18" s="343"/>
      <c r="AE18" s="343"/>
      <c r="AF18" s="343"/>
      <c r="AG18" s="343"/>
      <c r="AH18" s="343"/>
      <c r="AI18" s="343"/>
      <c r="AJ18" s="344"/>
      <c r="AY18" s="354"/>
      <c r="AZ18" s="343"/>
      <c r="BA18" s="343"/>
      <c r="BB18" s="343"/>
      <c r="BC18" s="343"/>
      <c r="BD18" s="343"/>
      <c r="BE18" s="343"/>
      <c r="BF18" s="343"/>
      <c r="BG18" s="343"/>
      <c r="BH18" s="343"/>
      <c r="BI18" s="343"/>
      <c r="BJ18" s="343"/>
      <c r="BK18" s="343"/>
      <c r="BL18" s="344"/>
      <c r="BM18" s="354"/>
      <c r="BN18" s="343"/>
      <c r="BO18" s="343"/>
      <c r="BP18" s="343"/>
      <c r="BQ18" s="343"/>
      <c r="BR18" s="343"/>
      <c r="BS18" s="343"/>
      <c r="BT18" s="343"/>
      <c r="BU18" s="343"/>
      <c r="BV18" s="343"/>
      <c r="BW18" s="343"/>
      <c r="BX18" s="343"/>
      <c r="BY18" s="343"/>
      <c r="BZ18" s="344"/>
      <c r="CA18" s="1393" t="s">
        <v>889</v>
      </c>
      <c r="CB18" s="1393"/>
      <c r="CC18" s="1393"/>
      <c r="CD18" s="1393"/>
      <c r="CE18" s="1393"/>
      <c r="CF18" s="1393"/>
      <c r="CG18" s="1393"/>
      <c r="CH18" s="1393"/>
      <c r="CI18" s="1393"/>
      <c r="CJ18" s="1393"/>
    </row>
    <row r="19" spans="1:88" ht="3.95" customHeight="1">
      <c r="A19" s="379"/>
      <c r="B19" s="379"/>
      <c r="C19" s="379"/>
      <c r="D19" s="379"/>
      <c r="E19" s="379"/>
      <c r="F19" s="379"/>
      <c r="G19" s="379"/>
      <c r="H19" s="379"/>
      <c r="I19" s="379"/>
      <c r="J19" s="379"/>
      <c r="K19" s="379"/>
      <c r="L19" s="379"/>
      <c r="M19" s="379"/>
      <c r="N19" s="343"/>
      <c r="O19" s="344"/>
      <c r="P19" s="1392" t="s">
        <v>228</v>
      </c>
      <c r="Q19" s="1393"/>
      <c r="R19" s="1393"/>
      <c r="S19" s="1393"/>
      <c r="T19" s="1393"/>
      <c r="U19" s="1393"/>
      <c r="V19" s="1394"/>
      <c r="W19" s="1392" t="s">
        <v>890</v>
      </c>
      <c r="X19" s="1393"/>
      <c r="Y19" s="1393"/>
      <c r="Z19" s="1393"/>
      <c r="AA19" s="1393"/>
      <c r="AB19" s="1393"/>
      <c r="AC19" s="1393"/>
      <c r="AD19" s="1393"/>
      <c r="AE19" s="1393"/>
      <c r="AF19" s="1393"/>
      <c r="AG19" s="1393"/>
      <c r="AH19" s="1393"/>
      <c r="AI19" s="1393"/>
      <c r="AJ19" s="1394"/>
      <c r="AK19" s="1412" t="s">
        <v>306</v>
      </c>
      <c r="AL19" s="1498"/>
      <c r="AM19" s="1498"/>
      <c r="AN19" s="1498"/>
      <c r="AO19" s="1498"/>
      <c r="AP19" s="1498"/>
      <c r="AQ19" s="1498"/>
      <c r="AR19" s="1498"/>
      <c r="AS19" s="1498"/>
      <c r="AT19" s="1498"/>
      <c r="AU19" s="1498"/>
      <c r="AV19" s="1498"/>
      <c r="AW19" s="1498"/>
      <c r="AX19" s="1499"/>
      <c r="AY19" s="1412" t="s">
        <v>342</v>
      </c>
      <c r="AZ19" s="1498"/>
      <c r="BA19" s="1498"/>
      <c r="BB19" s="1498"/>
      <c r="BC19" s="1498"/>
      <c r="BD19" s="1498"/>
      <c r="BE19" s="1498"/>
      <c r="BF19" s="1498"/>
      <c r="BG19" s="1498"/>
      <c r="BH19" s="1498"/>
      <c r="BI19" s="1498"/>
      <c r="BJ19" s="1498"/>
      <c r="BK19" s="1498"/>
      <c r="BL19" s="1499"/>
      <c r="BM19" s="1392" t="s">
        <v>343</v>
      </c>
      <c r="BN19" s="1393"/>
      <c r="BO19" s="1393"/>
      <c r="BP19" s="1393"/>
      <c r="BQ19" s="1393"/>
      <c r="BR19" s="1393"/>
      <c r="BS19" s="1393"/>
      <c r="BT19" s="1393"/>
      <c r="BU19" s="1393"/>
      <c r="BV19" s="1393"/>
      <c r="BW19" s="1393"/>
      <c r="BX19" s="1393"/>
      <c r="BY19" s="1393"/>
      <c r="BZ19" s="1394"/>
      <c r="CA19" s="1393"/>
      <c r="CB19" s="1393"/>
      <c r="CC19" s="1393"/>
      <c r="CD19" s="1393"/>
      <c r="CE19" s="1393"/>
      <c r="CF19" s="1393"/>
      <c r="CG19" s="1393"/>
      <c r="CH19" s="1393"/>
      <c r="CI19" s="1393"/>
      <c r="CJ19" s="1393"/>
    </row>
    <row r="20" spans="1:88" ht="3.95" customHeight="1">
      <c r="A20" s="379"/>
      <c r="B20" s="379"/>
      <c r="C20" s="379"/>
      <c r="D20" s="379"/>
      <c r="E20" s="379"/>
      <c r="F20" s="379"/>
      <c r="G20" s="379"/>
      <c r="H20" s="379"/>
      <c r="I20" s="379"/>
      <c r="J20" s="379"/>
      <c r="K20" s="379"/>
      <c r="L20" s="379"/>
      <c r="M20" s="379"/>
      <c r="N20" s="343"/>
      <c r="O20" s="344"/>
      <c r="P20" s="1392"/>
      <c r="Q20" s="1393"/>
      <c r="R20" s="1393"/>
      <c r="S20" s="1393"/>
      <c r="T20" s="1393"/>
      <c r="U20" s="1393"/>
      <c r="V20" s="1394"/>
      <c r="W20" s="1392"/>
      <c r="X20" s="1393"/>
      <c r="Y20" s="1393"/>
      <c r="Z20" s="1393"/>
      <c r="AA20" s="1393"/>
      <c r="AB20" s="1393"/>
      <c r="AC20" s="1393"/>
      <c r="AD20" s="1393"/>
      <c r="AE20" s="1393"/>
      <c r="AF20" s="1393"/>
      <c r="AG20" s="1393"/>
      <c r="AH20" s="1393"/>
      <c r="AI20" s="1393"/>
      <c r="AJ20" s="1394"/>
      <c r="AK20" s="1412"/>
      <c r="AL20" s="1498"/>
      <c r="AM20" s="1498"/>
      <c r="AN20" s="1498"/>
      <c r="AO20" s="1498"/>
      <c r="AP20" s="1498"/>
      <c r="AQ20" s="1498"/>
      <c r="AR20" s="1498"/>
      <c r="AS20" s="1498"/>
      <c r="AT20" s="1498"/>
      <c r="AU20" s="1498"/>
      <c r="AV20" s="1498"/>
      <c r="AW20" s="1498"/>
      <c r="AX20" s="1499"/>
      <c r="AY20" s="1412"/>
      <c r="AZ20" s="1498"/>
      <c r="BA20" s="1498"/>
      <c r="BB20" s="1498"/>
      <c r="BC20" s="1498"/>
      <c r="BD20" s="1498"/>
      <c r="BE20" s="1498"/>
      <c r="BF20" s="1498"/>
      <c r="BG20" s="1498"/>
      <c r="BH20" s="1498"/>
      <c r="BI20" s="1498"/>
      <c r="BJ20" s="1498"/>
      <c r="BK20" s="1498"/>
      <c r="BL20" s="1499"/>
      <c r="BM20" s="1392"/>
      <c r="BN20" s="1393"/>
      <c r="BO20" s="1393"/>
      <c r="BP20" s="1393"/>
      <c r="BQ20" s="1393"/>
      <c r="BR20" s="1393"/>
      <c r="BS20" s="1393"/>
      <c r="BT20" s="1393"/>
      <c r="BU20" s="1393"/>
      <c r="BV20" s="1393"/>
      <c r="BW20" s="1393"/>
      <c r="BX20" s="1393"/>
      <c r="BY20" s="1393"/>
      <c r="BZ20" s="1394"/>
      <c r="CA20" s="1393"/>
      <c r="CB20" s="1393"/>
      <c r="CC20" s="1393"/>
      <c r="CD20" s="1393"/>
      <c r="CE20" s="1393"/>
      <c r="CF20" s="1393"/>
      <c r="CG20" s="1393"/>
      <c r="CH20" s="1393"/>
      <c r="CI20" s="1393"/>
      <c r="CJ20" s="1393"/>
    </row>
    <row r="21" spans="1:88" ht="3.95" customHeight="1">
      <c r="A21" s="379"/>
      <c r="B21" s="379"/>
      <c r="C21" s="379"/>
      <c r="D21" s="379"/>
      <c r="E21" s="379"/>
      <c r="F21" s="379"/>
      <c r="G21" s="379"/>
      <c r="H21" s="379"/>
      <c r="I21" s="379"/>
      <c r="J21" s="379"/>
      <c r="K21" s="379"/>
      <c r="L21" s="379"/>
      <c r="M21" s="379"/>
      <c r="N21" s="343"/>
      <c r="O21" s="344"/>
      <c r="P21" s="1392"/>
      <c r="Q21" s="1393"/>
      <c r="R21" s="1393"/>
      <c r="S21" s="1393"/>
      <c r="T21" s="1393"/>
      <c r="U21" s="1393"/>
      <c r="V21" s="1394"/>
      <c r="W21" s="1392"/>
      <c r="X21" s="1393"/>
      <c r="Y21" s="1393"/>
      <c r="Z21" s="1393"/>
      <c r="AA21" s="1393"/>
      <c r="AB21" s="1393"/>
      <c r="AC21" s="1393"/>
      <c r="AD21" s="1393"/>
      <c r="AE21" s="1393"/>
      <c r="AF21" s="1393"/>
      <c r="AG21" s="1393"/>
      <c r="AH21" s="1393"/>
      <c r="AI21" s="1393"/>
      <c r="AJ21" s="1394"/>
      <c r="AK21" s="1412"/>
      <c r="AL21" s="1498"/>
      <c r="AM21" s="1498"/>
      <c r="AN21" s="1498"/>
      <c r="AO21" s="1498"/>
      <c r="AP21" s="1498"/>
      <c r="AQ21" s="1498"/>
      <c r="AR21" s="1498"/>
      <c r="AS21" s="1498"/>
      <c r="AT21" s="1498"/>
      <c r="AU21" s="1498"/>
      <c r="AV21" s="1498"/>
      <c r="AW21" s="1498"/>
      <c r="AX21" s="1499"/>
      <c r="AY21" s="1412"/>
      <c r="AZ21" s="1498"/>
      <c r="BA21" s="1498"/>
      <c r="BB21" s="1498"/>
      <c r="BC21" s="1498"/>
      <c r="BD21" s="1498"/>
      <c r="BE21" s="1498"/>
      <c r="BF21" s="1498"/>
      <c r="BG21" s="1498"/>
      <c r="BH21" s="1498"/>
      <c r="BI21" s="1498"/>
      <c r="BJ21" s="1498"/>
      <c r="BK21" s="1498"/>
      <c r="BL21" s="1499"/>
      <c r="BM21" s="1392"/>
      <c r="BN21" s="1393"/>
      <c r="BO21" s="1393"/>
      <c r="BP21" s="1393"/>
      <c r="BQ21" s="1393"/>
      <c r="BR21" s="1393"/>
      <c r="BS21" s="1393"/>
      <c r="BT21" s="1393"/>
      <c r="BU21" s="1393"/>
      <c r="BV21" s="1393"/>
      <c r="BW21" s="1393"/>
      <c r="BX21" s="1393"/>
      <c r="BY21" s="1393"/>
      <c r="BZ21" s="1394"/>
      <c r="CA21" s="1393"/>
      <c r="CB21" s="1393"/>
      <c r="CC21" s="1393"/>
      <c r="CD21" s="1393"/>
      <c r="CE21" s="1393"/>
      <c r="CF21" s="1393"/>
      <c r="CG21" s="1393"/>
      <c r="CH21" s="1393"/>
      <c r="CI21" s="1393"/>
      <c r="CJ21" s="1393"/>
    </row>
    <row r="22" spans="1:88" ht="3.95" customHeight="1">
      <c r="A22" s="379"/>
      <c r="B22" s="379"/>
      <c r="C22" s="379"/>
      <c r="D22" s="379"/>
      <c r="E22" s="379"/>
      <c r="F22" s="379"/>
      <c r="G22" s="379"/>
      <c r="H22" s="379"/>
      <c r="I22" s="379"/>
      <c r="J22" s="379"/>
      <c r="K22" s="379"/>
      <c r="L22" s="379"/>
      <c r="M22" s="379"/>
      <c r="N22" s="343"/>
      <c r="O22" s="344"/>
      <c r="P22" s="1392"/>
      <c r="Q22" s="1393"/>
      <c r="R22" s="1393"/>
      <c r="S22" s="1393"/>
      <c r="T22" s="1393"/>
      <c r="U22" s="1393"/>
      <c r="V22" s="1394"/>
      <c r="W22" s="1392"/>
      <c r="X22" s="1393"/>
      <c r="Y22" s="1393"/>
      <c r="Z22" s="1393"/>
      <c r="AA22" s="1393"/>
      <c r="AB22" s="1393"/>
      <c r="AC22" s="1393"/>
      <c r="AD22" s="1393"/>
      <c r="AE22" s="1393"/>
      <c r="AF22" s="1393"/>
      <c r="AG22" s="1393"/>
      <c r="AH22" s="1393"/>
      <c r="AI22" s="1393"/>
      <c r="AJ22" s="1394"/>
      <c r="AK22" s="1412"/>
      <c r="AL22" s="1498"/>
      <c r="AM22" s="1498"/>
      <c r="AN22" s="1498"/>
      <c r="AO22" s="1498"/>
      <c r="AP22" s="1498"/>
      <c r="AQ22" s="1498"/>
      <c r="AR22" s="1498"/>
      <c r="AS22" s="1498"/>
      <c r="AT22" s="1498"/>
      <c r="AU22" s="1498"/>
      <c r="AV22" s="1498"/>
      <c r="AW22" s="1498"/>
      <c r="AX22" s="1499"/>
      <c r="AY22" s="1412"/>
      <c r="AZ22" s="1498"/>
      <c r="BA22" s="1498"/>
      <c r="BB22" s="1498"/>
      <c r="BC22" s="1498"/>
      <c r="BD22" s="1498"/>
      <c r="BE22" s="1498"/>
      <c r="BF22" s="1498"/>
      <c r="BG22" s="1498"/>
      <c r="BH22" s="1498"/>
      <c r="BI22" s="1498"/>
      <c r="BJ22" s="1498"/>
      <c r="BK22" s="1498"/>
      <c r="BL22" s="1499"/>
      <c r="BM22" s="1392"/>
      <c r="BN22" s="1393"/>
      <c r="BO22" s="1393"/>
      <c r="BP22" s="1393"/>
      <c r="BQ22" s="1393"/>
      <c r="BR22" s="1393"/>
      <c r="BS22" s="1393"/>
      <c r="BT22" s="1393"/>
      <c r="BU22" s="1393"/>
      <c r="BV22" s="1393"/>
      <c r="BW22" s="1393"/>
      <c r="BX22" s="1393"/>
      <c r="BY22" s="1393"/>
      <c r="BZ22" s="1394"/>
      <c r="CA22" s="1393" t="s">
        <v>344</v>
      </c>
      <c r="CB22" s="1393"/>
      <c r="CC22" s="1393"/>
      <c r="CD22" s="1393"/>
      <c r="CE22" s="1393"/>
      <c r="CF22" s="1393"/>
      <c r="CG22" s="1393"/>
      <c r="CH22" s="1393"/>
      <c r="CI22" s="1393"/>
      <c r="CJ22" s="1393"/>
    </row>
    <row r="23" spans="1:88" ht="3.95" customHeight="1">
      <c r="A23" s="1497" t="s">
        <v>949</v>
      </c>
      <c r="B23" s="1497"/>
      <c r="C23" s="1497"/>
      <c r="D23" s="1497"/>
      <c r="E23" s="1497"/>
      <c r="F23" s="1497"/>
      <c r="G23" s="1497"/>
      <c r="H23" s="1497"/>
      <c r="I23" s="1497"/>
      <c r="J23" s="1497"/>
      <c r="K23" s="1497"/>
      <c r="L23" s="1497"/>
      <c r="M23" s="1497"/>
      <c r="N23" s="1497"/>
      <c r="O23" s="1446"/>
      <c r="P23" s="1392"/>
      <c r="Q23" s="1393"/>
      <c r="R23" s="1393"/>
      <c r="S23" s="1393"/>
      <c r="T23" s="1393"/>
      <c r="U23" s="1393"/>
      <c r="V23" s="1394"/>
      <c r="W23" s="1392"/>
      <c r="X23" s="1393"/>
      <c r="Y23" s="1393"/>
      <c r="Z23" s="1393"/>
      <c r="AA23" s="1393"/>
      <c r="AB23" s="1393"/>
      <c r="AC23" s="1393"/>
      <c r="AD23" s="1393"/>
      <c r="AE23" s="1393"/>
      <c r="AF23" s="1393"/>
      <c r="AG23" s="1393"/>
      <c r="AH23" s="1393"/>
      <c r="AI23" s="1393"/>
      <c r="AJ23" s="1394"/>
      <c r="AK23" s="1412" t="s">
        <v>739</v>
      </c>
      <c r="AL23" s="1498"/>
      <c r="AM23" s="1498"/>
      <c r="AN23" s="1498"/>
      <c r="AO23" s="1498"/>
      <c r="AP23" s="1498"/>
      <c r="AQ23" s="1498"/>
      <c r="AR23" s="1498"/>
      <c r="AS23" s="1498"/>
      <c r="AT23" s="1498"/>
      <c r="AU23" s="1498"/>
      <c r="AV23" s="1498"/>
      <c r="AW23" s="1498"/>
      <c r="AX23" s="1499"/>
      <c r="AY23" s="1412" t="s">
        <v>740</v>
      </c>
      <c r="AZ23" s="1498"/>
      <c r="BA23" s="1498"/>
      <c r="BB23" s="1498"/>
      <c r="BC23" s="1498"/>
      <c r="BD23" s="1498"/>
      <c r="BE23" s="1498"/>
      <c r="BF23" s="1498"/>
      <c r="BG23" s="1498"/>
      <c r="BH23" s="1498"/>
      <c r="BI23" s="1498"/>
      <c r="BJ23" s="1498"/>
      <c r="BK23" s="1498"/>
      <c r="BL23" s="1499"/>
      <c r="BM23" s="1392"/>
      <c r="BN23" s="1393"/>
      <c r="BO23" s="1393"/>
      <c r="BP23" s="1393"/>
      <c r="BQ23" s="1393"/>
      <c r="BR23" s="1393"/>
      <c r="BS23" s="1393"/>
      <c r="BT23" s="1393"/>
      <c r="BU23" s="1393"/>
      <c r="BV23" s="1393"/>
      <c r="BW23" s="1393"/>
      <c r="BX23" s="1393"/>
      <c r="BY23" s="1393"/>
      <c r="BZ23" s="1394"/>
      <c r="CA23" s="1393"/>
      <c r="CB23" s="1393"/>
      <c r="CC23" s="1393"/>
      <c r="CD23" s="1393"/>
      <c r="CE23" s="1393"/>
      <c r="CF23" s="1393"/>
      <c r="CG23" s="1393"/>
      <c r="CH23" s="1393"/>
      <c r="CI23" s="1393"/>
      <c r="CJ23" s="1393"/>
    </row>
    <row r="24" spans="1:88" ht="3.95" customHeight="1">
      <c r="A24" s="1497"/>
      <c r="B24" s="1497"/>
      <c r="C24" s="1497"/>
      <c r="D24" s="1497"/>
      <c r="E24" s="1497"/>
      <c r="F24" s="1497"/>
      <c r="G24" s="1497"/>
      <c r="H24" s="1497"/>
      <c r="I24" s="1497"/>
      <c r="J24" s="1497"/>
      <c r="K24" s="1497"/>
      <c r="L24" s="1497"/>
      <c r="M24" s="1497"/>
      <c r="N24" s="1497"/>
      <c r="O24" s="1446"/>
      <c r="P24" s="1392"/>
      <c r="Q24" s="1393"/>
      <c r="R24" s="1393"/>
      <c r="S24" s="1393"/>
      <c r="T24" s="1393"/>
      <c r="U24" s="1393"/>
      <c r="V24" s="1394"/>
      <c r="W24" s="1392"/>
      <c r="X24" s="1393"/>
      <c r="Y24" s="1393"/>
      <c r="Z24" s="1393"/>
      <c r="AA24" s="1393"/>
      <c r="AB24" s="1393"/>
      <c r="AC24" s="1393"/>
      <c r="AD24" s="1393"/>
      <c r="AE24" s="1393"/>
      <c r="AF24" s="1393"/>
      <c r="AG24" s="1393"/>
      <c r="AH24" s="1393"/>
      <c r="AI24" s="1393"/>
      <c r="AJ24" s="1394"/>
      <c r="AK24" s="1412"/>
      <c r="AL24" s="1498"/>
      <c r="AM24" s="1498"/>
      <c r="AN24" s="1498"/>
      <c r="AO24" s="1498"/>
      <c r="AP24" s="1498"/>
      <c r="AQ24" s="1498"/>
      <c r="AR24" s="1498"/>
      <c r="AS24" s="1498"/>
      <c r="AT24" s="1498"/>
      <c r="AU24" s="1498"/>
      <c r="AV24" s="1498"/>
      <c r="AW24" s="1498"/>
      <c r="AX24" s="1499"/>
      <c r="AY24" s="1412"/>
      <c r="AZ24" s="1498"/>
      <c r="BA24" s="1498"/>
      <c r="BB24" s="1498"/>
      <c r="BC24" s="1498"/>
      <c r="BD24" s="1498"/>
      <c r="BE24" s="1498"/>
      <c r="BF24" s="1498"/>
      <c r="BG24" s="1498"/>
      <c r="BH24" s="1498"/>
      <c r="BI24" s="1498"/>
      <c r="BJ24" s="1498"/>
      <c r="BK24" s="1498"/>
      <c r="BL24" s="1499"/>
      <c r="BM24" s="1392"/>
      <c r="BN24" s="1393"/>
      <c r="BO24" s="1393"/>
      <c r="BP24" s="1393"/>
      <c r="BQ24" s="1393"/>
      <c r="BR24" s="1393"/>
      <c r="BS24" s="1393"/>
      <c r="BT24" s="1393"/>
      <c r="BU24" s="1393"/>
      <c r="BV24" s="1393"/>
      <c r="BW24" s="1393"/>
      <c r="BX24" s="1393"/>
      <c r="BY24" s="1393"/>
      <c r="BZ24" s="1394"/>
      <c r="CA24" s="1393"/>
      <c r="CB24" s="1393"/>
      <c r="CC24" s="1393"/>
      <c r="CD24" s="1393"/>
      <c r="CE24" s="1393"/>
      <c r="CF24" s="1393"/>
      <c r="CG24" s="1393"/>
      <c r="CH24" s="1393"/>
      <c r="CI24" s="1393"/>
      <c r="CJ24" s="1393"/>
    </row>
    <row r="25" spans="1:88" ht="3.95" customHeight="1">
      <c r="A25" s="1497"/>
      <c r="B25" s="1497"/>
      <c r="C25" s="1497"/>
      <c r="D25" s="1497"/>
      <c r="E25" s="1497"/>
      <c r="F25" s="1497"/>
      <c r="G25" s="1497"/>
      <c r="H25" s="1497"/>
      <c r="I25" s="1497"/>
      <c r="J25" s="1497"/>
      <c r="K25" s="1497"/>
      <c r="L25" s="1497"/>
      <c r="M25" s="1497"/>
      <c r="N25" s="1497"/>
      <c r="O25" s="1446"/>
      <c r="P25" s="1392"/>
      <c r="Q25" s="1393"/>
      <c r="R25" s="1393"/>
      <c r="S25" s="1393"/>
      <c r="T25" s="1393"/>
      <c r="U25" s="1393"/>
      <c r="V25" s="1394"/>
      <c r="W25" s="1392"/>
      <c r="X25" s="1393"/>
      <c r="Y25" s="1393"/>
      <c r="Z25" s="1393"/>
      <c r="AA25" s="1393"/>
      <c r="AB25" s="1393"/>
      <c r="AC25" s="1393"/>
      <c r="AD25" s="1393"/>
      <c r="AE25" s="1393"/>
      <c r="AF25" s="1393"/>
      <c r="AG25" s="1393"/>
      <c r="AH25" s="1393"/>
      <c r="AI25" s="1393"/>
      <c r="AJ25" s="1394"/>
      <c r="AK25" s="1412"/>
      <c r="AL25" s="1498"/>
      <c r="AM25" s="1498"/>
      <c r="AN25" s="1498"/>
      <c r="AO25" s="1498"/>
      <c r="AP25" s="1498"/>
      <c r="AQ25" s="1498"/>
      <c r="AR25" s="1498"/>
      <c r="AS25" s="1498"/>
      <c r="AT25" s="1498"/>
      <c r="AU25" s="1498"/>
      <c r="AV25" s="1498"/>
      <c r="AW25" s="1498"/>
      <c r="AX25" s="1499"/>
      <c r="AY25" s="1412"/>
      <c r="AZ25" s="1498"/>
      <c r="BA25" s="1498"/>
      <c r="BB25" s="1498"/>
      <c r="BC25" s="1498"/>
      <c r="BD25" s="1498"/>
      <c r="BE25" s="1498"/>
      <c r="BF25" s="1498"/>
      <c r="BG25" s="1498"/>
      <c r="BH25" s="1498"/>
      <c r="BI25" s="1498"/>
      <c r="BJ25" s="1498"/>
      <c r="BK25" s="1498"/>
      <c r="BL25" s="1499"/>
      <c r="BM25" s="1392"/>
      <c r="BN25" s="1393"/>
      <c r="BO25" s="1393"/>
      <c r="BP25" s="1393"/>
      <c r="BQ25" s="1393"/>
      <c r="BR25" s="1393"/>
      <c r="BS25" s="1393"/>
      <c r="BT25" s="1393"/>
      <c r="BU25" s="1393"/>
      <c r="BV25" s="1393"/>
      <c r="BW25" s="1393"/>
      <c r="BX25" s="1393"/>
      <c r="BY25" s="1393"/>
      <c r="BZ25" s="1394"/>
      <c r="CA25" s="1393"/>
      <c r="CB25" s="1393"/>
      <c r="CC25" s="1393"/>
      <c r="CD25" s="1393"/>
      <c r="CE25" s="1393"/>
      <c r="CF25" s="1393"/>
      <c r="CG25" s="1393"/>
      <c r="CH25" s="1393"/>
      <c r="CI25" s="1393"/>
      <c r="CJ25" s="1393"/>
    </row>
    <row r="26" spans="1:88" ht="3.95" customHeight="1">
      <c r="A26" s="1497"/>
      <c r="B26" s="1497"/>
      <c r="C26" s="1497"/>
      <c r="D26" s="1497"/>
      <c r="E26" s="1497"/>
      <c r="F26" s="1497"/>
      <c r="G26" s="1497"/>
      <c r="H26" s="1497"/>
      <c r="I26" s="1497"/>
      <c r="J26" s="1497"/>
      <c r="K26" s="1497"/>
      <c r="L26" s="1497"/>
      <c r="M26" s="1497"/>
      <c r="N26" s="1497"/>
      <c r="O26" s="1446"/>
      <c r="P26" s="1392"/>
      <c r="Q26" s="1393"/>
      <c r="R26" s="1393"/>
      <c r="S26" s="1393"/>
      <c r="T26" s="1393"/>
      <c r="U26" s="1393"/>
      <c r="V26" s="1394"/>
      <c r="W26" s="1392"/>
      <c r="X26" s="1393"/>
      <c r="Y26" s="1393"/>
      <c r="Z26" s="1393"/>
      <c r="AA26" s="1393"/>
      <c r="AB26" s="1393"/>
      <c r="AC26" s="1393"/>
      <c r="AD26" s="1393"/>
      <c r="AE26" s="1393"/>
      <c r="AF26" s="1393"/>
      <c r="AG26" s="1393"/>
      <c r="AH26" s="1393"/>
      <c r="AI26" s="1393"/>
      <c r="AJ26" s="1394"/>
      <c r="AK26" s="1412"/>
      <c r="AL26" s="1498"/>
      <c r="AM26" s="1498"/>
      <c r="AN26" s="1498"/>
      <c r="AO26" s="1498"/>
      <c r="AP26" s="1498"/>
      <c r="AQ26" s="1498"/>
      <c r="AR26" s="1498"/>
      <c r="AS26" s="1498"/>
      <c r="AT26" s="1498"/>
      <c r="AU26" s="1498"/>
      <c r="AV26" s="1498"/>
      <c r="AW26" s="1498"/>
      <c r="AX26" s="1499"/>
      <c r="AY26" s="1412"/>
      <c r="AZ26" s="1498"/>
      <c r="BA26" s="1498"/>
      <c r="BB26" s="1498"/>
      <c r="BC26" s="1498"/>
      <c r="BD26" s="1498"/>
      <c r="BE26" s="1498"/>
      <c r="BF26" s="1498"/>
      <c r="BG26" s="1498"/>
      <c r="BH26" s="1498"/>
      <c r="BI26" s="1498"/>
      <c r="BJ26" s="1498"/>
      <c r="BK26" s="1498"/>
      <c r="BL26" s="1499"/>
      <c r="BM26" s="1392"/>
      <c r="BN26" s="1393"/>
      <c r="BO26" s="1393"/>
      <c r="BP26" s="1393"/>
      <c r="BQ26" s="1393"/>
      <c r="BR26" s="1393"/>
      <c r="BS26" s="1393"/>
      <c r="BT26" s="1393"/>
      <c r="BU26" s="1393"/>
      <c r="BV26" s="1393"/>
      <c r="BW26" s="1393"/>
      <c r="BX26" s="1393"/>
      <c r="BY26" s="1393"/>
      <c r="BZ26" s="1394"/>
      <c r="CA26" s="1393" t="s">
        <v>741</v>
      </c>
      <c r="CB26" s="1393"/>
      <c r="CC26" s="1393"/>
      <c r="CD26" s="1393"/>
      <c r="CE26" s="1393"/>
      <c r="CF26" s="1393"/>
      <c r="CG26" s="1393"/>
      <c r="CH26" s="1393"/>
      <c r="CI26" s="1393"/>
      <c r="CJ26" s="1393"/>
    </row>
    <row r="27" spans="1:88" ht="3.95" customHeight="1">
      <c r="A27" s="1497" t="s">
        <v>742</v>
      </c>
      <c r="B27" s="1497"/>
      <c r="C27" s="1497"/>
      <c r="D27" s="1497"/>
      <c r="E27" s="1497"/>
      <c r="F27" s="1497"/>
      <c r="G27" s="1497"/>
      <c r="H27" s="1497"/>
      <c r="I27" s="1497"/>
      <c r="J27" s="1497"/>
      <c r="K27" s="1497"/>
      <c r="L27" s="1497"/>
      <c r="M27" s="1497"/>
      <c r="N27" s="1497"/>
      <c r="O27" s="1446"/>
      <c r="P27" s="354"/>
      <c r="Q27" s="343"/>
      <c r="R27" s="343"/>
      <c r="S27" s="343"/>
      <c r="T27" s="343"/>
      <c r="U27" s="343"/>
      <c r="V27" s="344"/>
      <c r="W27" s="354"/>
      <c r="X27" s="343"/>
      <c r="Y27" s="343"/>
      <c r="Z27" s="343"/>
      <c r="AA27" s="343"/>
      <c r="AB27" s="343"/>
      <c r="AC27" s="343"/>
      <c r="AD27" s="343"/>
      <c r="AE27" s="343"/>
      <c r="AF27" s="343"/>
      <c r="AG27" s="343"/>
      <c r="AH27" s="343"/>
      <c r="AI27" s="343"/>
      <c r="AJ27" s="344"/>
      <c r="AK27" s="354"/>
      <c r="AL27" s="343"/>
      <c r="AM27" s="343"/>
      <c r="AN27" s="343"/>
      <c r="AO27" s="343"/>
      <c r="AP27" s="343"/>
      <c r="AQ27" s="343"/>
      <c r="AR27" s="343"/>
      <c r="AS27" s="343"/>
      <c r="AT27" s="343"/>
      <c r="AU27" s="343"/>
      <c r="AV27" s="343"/>
      <c r="AW27" s="343"/>
      <c r="AX27" s="344"/>
      <c r="AY27" s="354"/>
      <c r="AZ27" s="343"/>
      <c r="BA27" s="343"/>
      <c r="BB27" s="343"/>
      <c r="BC27" s="343"/>
      <c r="BD27" s="343"/>
      <c r="BE27" s="343"/>
      <c r="BF27" s="343"/>
      <c r="BG27" s="343"/>
      <c r="BH27" s="343"/>
      <c r="BI27" s="343"/>
      <c r="BJ27" s="343"/>
      <c r="BK27" s="343"/>
      <c r="BL27" s="344"/>
      <c r="BM27" s="354"/>
      <c r="BN27" s="343"/>
      <c r="BO27" s="343"/>
      <c r="BP27" s="343"/>
      <c r="BQ27" s="343"/>
      <c r="BR27" s="343"/>
      <c r="BS27" s="343"/>
      <c r="BT27" s="343"/>
      <c r="BU27" s="343"/>
      <c r="BV27" s="343"/>
      <c r="BW27" s="343"/>
      <c r="BX27" s="343"/>
      <c r="BY27" s="343"/>
      <c r="BZ27" s="344"/>
      <c r="CA27" s="1393"/>
      <c r="CB27" s="1393"/>
      <c r="CC27" s="1393"/>
      <c r="CD27" s="1393"/>
      <c r="CE27" s="1393"/>
      <c r="CF27" s="1393"/>
      <c r="CG27" s="1393"/>
      <c r="CH27" s="1393"/>
      <c r="CI27" s="1393"/>
      <c r="CJ27" s="1393"/>
    </row>
    <row r="28" spans="1:88" ht="3.95" customHeight="1">
      <c r="A28" s="1497"/>
      <c r="B28" s="1497"/>
      <c r="C28" s="1497"/>
      <c r="D28" s="1497"/>
      <c r="E28" s="1497"/>
      <c r="F28" s="1497"/>
      <c r="G28" s="1497"/>
      <c r="H28" s="1497"/>
      <c r="I28" s="1497"/>
      <c r="J28" s="1497"/>
      <c r="K28" s="1497"/>
      <c r="L28" s="1497"/>
      <c r="M28" s="1497"/>
      <c r="N28" s="1497"/>
      <c r="O28" s="1446"/>
      <c r="P28" s="355"/>
      <c r="Q28" s="345"/>
      <c r="R28" s="345"/>
      <c r="S28" s="345"/>
      <c r="T28" s="345"/>
      <c r="U28" s="345"/>
      <c r="V28" s="346"/>
      <c r="W28" s="355"/>
      <c r="X28" s="345"/>
      <c r="Y28" s="345"/>
      <c r="Z28" s="345"/>
      <c r="AA28" s="345"/>
      <c r="AB28" s="345"/>
      <c r="AC28" s="345"/>
      <c r="AD28" s="345"/>
      <c r="AE28" s="345"/>
      <c r="AF28" s="345"/>
      <c r="AG28" s="345"/>
      <c r="AH28" s="345"/>
      <c r="AI28" s="345"/>
      <c r="AJ28" s="346"/>
      <c r="AK28" s="355"/>
      <c r="AL28" s="345"/>
      <c r="AM28" s="345"/>
      <c r="AN28" s="345"/>
      <c r="AO28" s="345"/>
      <c r="AP28" s="345"/>
      <c r="AQ28" s="345"/>
      <c r="AR28" s="345"/>
      <c r="AS28" s="345"/>
      <c r="AT28" s="345"/>
      <c r="AU28" s="345"/>
      <c r="AV28" s="345"/>
      <c r="AW28" s="345"/>
      <c r="AX28" s="346"/>
      <c r="AY28" s="355"/>
      <c r="AZ28" s="345"/>
      <c r="BA28" s="345"/>
      <c r="BB28" s="345"/>
      <c r="BC28" s="345"/>
      <c r="BD28" s="345"/>
      <c r="BE28" s="345"/>
      <c r="BF28" s="345"/>
      <c r="BG28" s="345"/>
      <c r="BH28" s="345"/>
      <c r="BI28" s="345"/>
      <c r="BJ28" s="345"/>
      <c r="BK28" s="345"/>
      <c r="BL28" s="346"/>
      <c r="BM28" s="355"/>
      <c r="BN28" s="345"/>
      <c r="BO28" s="345"/>
      <c r="BP28" s="345"/>
      <c r="BQ28" s="345"/>
      <c r="BR28" s="345"/>
      <c r="BS28" s="345"/>
      <c r="BT28" s="345"/>
      <c r="BU28" s="345"/>
      <c r="BV28" s="345"/>
      <c r="BW28" s="345"/>
      <c r="BX28" s="345"/>
      <c r="BY28" s="345"/>
      <c r="BZ28" s="346"/>
      <c r="CA28" s="1393"/>
      <c r="CB28" s="1393"/>
      <c r="CC28" s="1393"/>
      <c r="CD28" s="1393"/>
      <c r="CE28" s="1393"/>
      <c r="CF28" s="1393"/>
      <c r="CG28" s="1393"/>
      <c r="CH28" s="1393"/>
      <c r="CI28" s="1393"/>
      <c r="CJ28" s="1393"/>
    </row>
    <row r="29" spans="1:88" ht="3.95" customHeight="1">
      <c r="A29" s="1497"/>
      <c r="B29" s="1497"/>
      <c r="C29" s="1497"/>
      <c r="D29" s="1497"/>
      <c r="E29" s="1497"/>
      <c r="F29" s="1497"/>
      <c r="G29" s="1497"/>
      <c r="H29" s="1497"/>
      <c r="I29" s="1497"/>
      <c r="J29" s="1497"/>
      <c r="K29" s="1497"/>
      <c r="L29" s="1497"/>
      <c r="M29" s="1497"/>
      <c r="N29" s="1497"/>
      <c r="O29" s="1446"/>
      <c r="P29" s="354"/>
      <c r="Q29" s="343"/>
      <c r="R29" s="343"/>
      <c r="S29" s="343"/>
      <c r="T29" s="343"/>
      <c r="U29" s="343"/>
      <c r="V29" s="344"/>
      <c r="W29" s="354"/>
      <c r="X29" s="343"/>
      <c r="Y29" s="343"/>
      <c r="Z29" s="343"/>
      <c r="AA29" s="343"/>
      <c r="AB29" s="343"/>
      <c r="AC29" s="344"/>
      <c r="AD29" s="354"/>
      <c r="AE29" s="343"/>
      <c r="AF29" s="343"/>
      <c r="AG29" s="343"/>
      <c r="AH29" s="343"/>
      <c r="AI29" s="343"/>
      <c r="AJ29" s="344"/>
      <c r="AK29" s="354"/>
      <c r="AL29" s="343"/>
      <c r="AM29" s="343"/>
      <c r="AN29" s="343"/>
      <c r="AO29" s="343"/>
      <c r="AP29" s="343"/>
      <c r="AQ29" s="344"/>
      <c r="AR29" s="354"/>
      <c r="AS29" s="343"/>
      <c r="AT29" s="343"/>
      <c r="AU29" s="343"/>
      <c r="AV29" s="343"/>
      <c r="AW29" s="343"/>
      <c r="AX29" s="344"/>
      <c r="AY29" s="354"/>
      <c r="AZ29" s="343"/>
      <c r="BA29" s="343"/>
      <c r="BB29" s="343"/>
      <c r="BC29" s="343"/>
      <c r="BD29" s="343"/>
      <c r="BE29" s="344"/>
      <c r="BF29" s="354"/>
      <c r="BG29" s="343"/>
      <c r="BH29" s="343"/>
      <c r="BI29" s="343"/>
      <c r="BJ29" s="343"/>
      <c r="BK29" s="343"/>
      <c r="BL29" s="344"/>
      <c r="BM29" s="354"/>
      <c r="BN29" s="343"/>
      <c r="BO29" s="343"/>
      <c r="BP29" s="343"/>
      <c r="BQ29" s="343"/>
      <c r="BR29" s="343"/>
      <c r="BS29" s="344"/>
      <c r="BT29" s="343"/>
      <c r="BU29" s="343"/>
      <c r="BV29" s="343"/>
      <c r="BW29" s="343"/>
      <c r="BX29" s="343"/>
      <c r="BY29" s="343"/>
      <c r="BZ29" s="344"/>
      <c r="CA29" s="1393"/>
      <c r="CB29" s="1393"/>
      <c r="CC29" s="1393"/>
      <c r="CD29" s="1393"/>
      <c r="CE29" s="1393"/>
      <c r="CF29" s="1393"/>
      <c r="CG29" s="1393"/>
      <c r="CH29" s="1393"/>
      <c r="CI29" s="1393"/>
      <c r="CJ29" s="1393"/>
    </row>
    <row r="30" spans="1:88" ht="3.95" customHeight="1">
      <c r="A30" s="1497"/>
      <c r="B30" s="1497"/>
      <c r="C30" s="1497"/>
      <c r="D30" s="1497"/>
      <c r="E30" s="1497"/>
      <c r="F30" s="1497"/>
      <c r="G30" s="1497"/>
      <c r="H30" s="1497"/>
      <c r="I30" s="1497"/>
      <c r="J30" s="1497"/>
      <c r="K30" s="1497"/>
      <c r="L30" s="1497"/>
      <c r="M30" s="1497"/>
      <c r="N30" s="1497"/>
      <c r="O30" s="1446"/>
      <c r="P30" s="354"/>
      <c r="Q30" s="343"/>
      <c r="R30" s="343"/>
      <c r="S30" s="343"/>
      <c r="T30" s="343"/>
      <c r="U30" s="343"/>
      <c r="V30" s="344"/>
      <c r="W30" s="354"/>
      <c r="X30" s="343"/>
      <c r="Y30" s="343"/>
      <c r="Z30" s="343"/>
      <c r="AA30" s="343"/>
      <c r="AB30" s="343"/>
      <c r="AC30" s="344"/>
      <c r="AD30" s="354"/>
      <c r="AE30" s="343"/>
      <c r="AF30" s="343"/>
      <c r="AG30" s="343"/>
      <c r="AH30" s="343"/>
      <c r="AI30" s="343"/>
      <c r="AJ30" s="344"/>
      <c r="AK30" s="354"/>
      <c r="AL30" s="343"/>
      <c r="AM30" s="343"/>
      <c r="AN30" s="343"/>
      <c r="AO30" s="343"/>
      <c r="AP30" s="343"/>
      <c r="AQ30" s="344"/>
      <c r="AR30" s="354"/>
      <c r="AS30" s="343"/>
      <c r="AT30" s="343"/>
      <c r="AU30" s="343"/>
      <c r="AV30" s="343"/>
      <c r="AW30" s="343"/>
      <c r="AX30" s="344"/>
      <c r="AY30" s="354"/>
      <c r="AZ30" s="343"/>
      <c r="BA30" s="343"/>
      <c r="BB30" s="343"/>
      <c r="BC30" s="343"/>
      <c r="BD30" s="343"/>
      <c r="BE30" s="344"/>
      <c r="BF30" s="354"/>
      <c r="BG30" s="343"/>
      <c r="BH30" s="343"/>
      <c r="BI30" s="343"/>
      <c r="BJ30" s="343"/>
      <c r="BK30" s="343"/>
      <c r="BL30" s="344"/>
      <c r="BM30" s="354"/>
      <c r="BN30" s="343"/>
      <c r="BO30" s="343"/>
      <c r="BP30" s="343"/>
      <c r="BQ30" s="343"/>
      <c r="BR30" s="343"/>
      <c r="BS30" s="344"/>
      <c r="BT30" s="343"/>
      <c r="BU30" s="343"/>
      <c r="BV30" s="343"/>
      <c r="BW30" s="343"/>
      <c r="BX30" s="343"/>
      <c r="BY30" s="343"/>
      <c r="BZ30" s="344"/>
      <c r="CA30" s="1497" t="s">
        <v>743</v>
      </c>
      <c r="CB30" s="1497"/>
      <c r="CC30" s="1497"/>
      <c r="CD30" s="1497"/>
      <c r="CE30" s="1497"/>
      <c r="CF30" s="1497"/>
      <c r="CG30" s="1497"/>
      <c r="CH30" s="1497"/>
      <c r="CI30" s="1497"/>
      <c r="CJ30" s="1497"/>
    </row>
    <row r="31" spans="1:88" ht="3.95" customHeight="1">
      <c r="A31" s="379"/>
      <c r="B31" s="379"/>
      <c r="C31" s="379"/>
      <c r="D31" s="379"/>
      <c r="E31" s="379"/>
      <c r="F31" s="379"/>
      <c r="G31" s="379"/>
      <c r="H31" s="379"/>
      <c r="I31" s="379"/>
      <c r="J31" s="379"/>
      <c r="K31" s="379"/>
      <c r="L31" s="379"/>
      <c r="M31" s="379"/>
      <c r="N31" s="343"/>
      <c r="O31" s="344"/>
      <c r="P31" s="354"/>
      <c r="Q31" s="343"/>
      <c r="R31" s="343"/>
      <c r="S31" s="343"/>
      <c r="T31" s="343"/>
      <c r="U31" s="343"/>
      <c r="V31" s="344"/>
      <c r="W31" s="354"/>
      <c r="X31" s="343"/>
      <c r="Y31" s="343"/>
      <c r="Z31" s="343"/>
      <c r="AA31" s="343"/>
      <c r="AB31" s="343"/>
      <c r="AC31" s="344"/>
      <c r="AD31" s="354"/>
      <c r="AE31" s="343"/>
      <c r="AF31" s="343"/>
      <c r="AG31" s="343"/>
      <c r="AH31" s="343"/>
      <c r="AI31" s="343"/>
      <c r="AJ31" s="344"/>
      <c r="AK31" s="354"/>
      <c r="AL31" s="343"/>
      <c r="AM31" s="343"/>
      <c r="AN31" s="343"/>
      <c r="AO31" s="343"/>
      <c r="AP31" s="343"/>
      <c r="AQ31" s="344"/>
      <c r="AR31" s="354"/>
      <c r="AS31" s="343"/>
      <c r="AT31" s="343"/>
      <c r="AU31" s="343"/>
      <c r="AV31" s="343"/>
      <c r="AW31" s="343"/>
      <c r="AX31" s="344"/>
      <c r="AY31" s="354"/>
      <c r="AZ31" s="343"/>
      <c r="BA31" s="343"/>
      <c r="BB31" s="343"/>
      <c r="BC31" s="343"/>
      <c r="BD31" s="343"/>
      <c r="BE31" s="344"/>
      <c r="BF31" s="354"/>
      <c r="BG31" s="343"/>
      <c r="BH31" s="343"/>
      <c r="BI31" s="343"/>
      <c r="BJ31" s="343"/>
      <c r="BK31" s="343"/>
      <c r="BL31" s="344"/>
      <c r="BM31" s="354"/>
      <c r="BN31" s="343"/>
      <c r="BO31" s="343"/>
      <c r="BP31" s="343"/>
      <c r="BQ31" s="343"/>
      <c r="BR31" s="343"/>
      <c r="BS31" s="344"/>
      <c r="BT31" s="343"/>
      <c r="BU31" s="343"/>
      <c r="BV31" s="343"/>
      <c r="BW31" s="343"/>
      <c r="BX31" s="343"/>
      <c r="BY31" s="343"/>
      <c r="BZ31" s="344"/>
      <c r="CA31" s="1497"/>
      <c r="CB31" s="1497"/>
      <c r="CC31" s="1497"/>
      <c r="CD31" s="1497"/>
      <c r="CE31" s="1497"/>
      <c r="CF31" s="1497"/>
      <c r="CG31" s="1497"/>
      <c r="CH31" s="1497"/>
      <c r="CI31" s="1497"/>
      <c r="CJ31" s="1497"/>
    </row>
    <row r="32" spans="1:88" ht="3.95" customHeight="1">
      <c r="A32" s="379"/>
      <c r="B32" s="379"/>
      <c r="C32" s="379"/>
      <c r="D32" s="379"/>
      <c r="E32" s="379"/>
      <c r="F32" s="379"/>
      <c r="G32" s="379"/>
      <c r="H32" s="379"/>
      <c r="I32" s="379"/>
      <c r="J32" s="379"/>
      <c r="K32" s="379"/>
      <c r="L32" s="379"/>
      <c r="M32" s="379"/>
      <c r="N32" s="343"/>
      <c r="O32" s="344"/>
      <c r="P32" s="1392" t="s">
        <v>131</v>
      </c>
      <c r="Q32" s="1393"/>
      <c r="R32" s="1393"/>
      <c r="S32" s="1393"/>
      <c r="T32" s="1393"/>
      <c r="U32" s="1393"/>
      <c r="V32" s="1394"/>
      <c r="W32" s="1392" t="s">
        <v>131</v>
      </c>
      <c r="X32" s="1393"/>
      <c r="Y32" s="1393"/>
      <c r="Z32" s="1393"/>
      <c r="AA32" s="1393"/>
      <c r="AB32" s="1393"/>
      <c r="AC32" s="1394"/>
      <c r="AD32" s="354"/>
      <c r="AE32" s="343"/>
      <c r="AF32" s="343"/>
      <c r="AG32" s="343"/>
      <c r="AH32" s="343"/>
      <c r="AI32" s="343"/>
      <c r="AJ32" s="344"/>
      <c r="AK32" s="1392" t="s">
        <v>131</v>
      </c>
      <c r="AL32" s="1393"/>
      <c r="AM32" s="1393"/>
      <c r="AN32" s="1393"/>
      <c r="AO32" s="1393"/>
      <c r="AP32" s="1393"/>
      <c r="AQ32" s="1394"/>
      <c r="AR32" s="354"/>
      <c r="AS32" s="343"/>
      <c r="AT32" s="343"/>
      <c r="AU32" s="343"/>
      <c r="AV32" s="343"/>
      <c r="AW32" s="343"/>
      <c r="AX32" s="344"/>
      <c r="AY32" s="1392" t="s">
        <v>131</v>
      </c>
      <c r="AZ32" s="1393"/>
      <c r="BA32" s="1393"/>
      <c r="BB32" s="1393"/>
      <c r="BC32" s="1393"/>
      <c r="BD32" s="1393"/>
      <c r="BE32" s="1394"/>
      <c r="BF32" s="354"/>
      <c r="BG32" s="343"/>
      <c r="BH32" s="343"/>
      <c r="BI32" s="343"/>
      <c r="BJ32" s="343"/>
      <c r="BK32" s="343"/>
      <c r="BL32" s="344"/>
      <c r="BM32" s="1392" t="s">
        <v>131</v>
      </c>
      <c r="BN32" s="1393"/>
      <c r="BO32" s="1393"/>
      <c r="BP32" s="1393"/>
      <c r="BQ32" s="1393"/>
      <c r="BR32" s="1393"/>
      <c r="BS32" s="1394"/>
      <c r="BT32" s="343"/>
      <c r="BU32" s="343"/>
      <c r="BV32" s="343"/>
      <c r="BW32" s="343"/>
      <c r="BX32" s="343"/>
      <c r="BY32" s="343"/>
      <c r="BZ32" s="344"/>
      <c r="CA32" s="1497"/>
      <c r="CB32" s="1497"/>
      <c r="CC32" s="1497"/>
      <c r="CD32" s="1497"/>
      <c r="CE32" s="1497"/>
      <c r="CF32" s="1497"/>
      <c r="CG32" s="1497"/>
      <c r="CH32" s="1497"/>
      <c r="CI32" s="1497"/>
      <c r="CJ32" s="1497"/>
    </row>
    <row r="33" spans="1:88" ht="3.95" customHeight="1">
      <c r="A33" s="379"/>
      <c r="B33" s="379"/>
      <c r="C33" s="379"/>
      <c r="D33" s="379"/>
      <c r="E33" s="379"/>
      <c r="F33" s="379"/>
      <c r="G33" s="379"/>
      <c r="H33" s="379"/>
      <c r="I33" s="379"/>
      <c r="J33" s="379"/>
      <c r="K33" s="379"/>
      <c r="L33" s="379"/>
      <c r="M33" s="379"/>
      <c r="N33" s="343"/>
      <c r="O33" s="344"/>
      <c r="P33" s="1392"/>
      <c r="Q33" s="1393"/>
      <c r="R33" s="1393"/>
      <c r="S33" s="1393"/>
      <c r="T33" s="1393"/>
      <c r="U33" s="1393"/>
      <c r="V33" s="1394"/>
      <c r="W33" s="1392"/>
      <c r="X33" s="1393"/>
      <c r="Y33" s="1393"/>
      <c r="Z33" s="1393"/>
      <c r="AA33" s="1393"/>
      <c r="AB33" s="1393"/>
      <c r="AC33" s="1394"/>
      <c r="AD33" s="354"/>
      <c r="AE33" s="343"/>
      <c r="AF33" s="343"/>
      <c r="AG33" s="343"/>
      <c r="AH33" s="343"/>
      <c r="AI33" s="343"/>
      <c r="AJ33" s="344"/>
      <c r="AK33" s="1392"/>
      <c r="AL33" s="1393"/>
      <c r="AM33" s="1393"/>
      <c r="AN33" s="1393"/>
      <c r="AO33" s="1393"/>
      <c r="AP33" s="1393"/>
      <c r="AQ33" s="1394"/>
      <c r="AR33" s="354"/>
      <c r="AS33" s="343"/>
      <c r="AT33" s="343"/>
      <c r="AU33" s="343"/>
      <c r="AV33" s="343"/>
      <c r="AW33" s="343"/>
      <c r="AX33" s="344"/>
      <c r="AY33" s="1392"/>
      <c r="AZ33" s="1393"/>
      <c r="BA33" s="1393"/>
      <c r="BB33" s="1393"/>
      <c r="BC33" s="1393"/>
      <c r="BD33" s="1393"/>
      <c r="BE33" s="1394"/>
      <c r="BF33" s="354"/>
      <c r="BG33" s="343"/>
      <c r="BH33" s="343"/>
      <c r="BI33" s="343"/>
      <c r="BJ33" s="343"/>
      <c r="BK33" s="343"/>
      <c r="BL33" s="344"/>
      <c r="BM33" s="1392"/>
      <c r="BN33" s="1393"/>
      <c r="BO33" s="1393"/>
      <c r="BP33" s="1393"/>
      <c r="BQ33" s="1393"/>
      <c r="BR33" s="1393"/>
      <c r="BS33" s="1394"/>
      <c r="BT33" s="343"/>
      <c r="BU33" s="343"/>
      <c r="BV33" s="343"/>
      <c r="BW33" s="343"/>
      <c r="BX33" s="343"/>
      <c r="BY33" s="343"/>
      <c r="BZ33" s="344"/>
      <c r="CA33" s="1497"/>
      <c r="CB33" s="1497"/>
      <c r="CC33" s="1497"/>
      <c r="CD33" s="1497"/>
      <c r="CE33" s="1497"/>
      <c r="CF33" s="1497"/>
      <c r="CG33" s="1497"/>
      <c r="CH33" s="1497"/>
      <c r="CI33" s="1497"/>
      <c r="CJ33" s="1497"/>
    </row>
    <row r="34" spans="1:88" ht="3.95" customHeight="1">
      <c r="A34" s="379"/>
      <c r="B34" s="379"/>
      <c r="C34" s="379"/>
      <c r="D34" s="379"/>
      <c r="E34" s="379"/>
      <c r="F34" s="379"/>
      <c r="G34" s="379"/>
      <c r="H34" s="379"/>
      <c r="I34" s="379"/>
      <c r="J34" s="379"/>
      <c r="K34" s="379"/>
      <c r="L34" s="379"/>
      <c r="M34" s="379"/>
      <c r="N34" s="343"/>
      <c r="O34" s="344"/>
      <c r="P34" s="1392"/>
      <c r="Q34" s="1393"/>
      <c r="R34" s="1393"/>
      <c r="S34" s="1393"/>
      <c r="T34" s="1393"/>
      <c r="U34" s="1393"/>
      <c r="V34" s="1394"/>
      <c r="W34" s="1392"/>
      <c r="X34" s="1393"/>
      <c r="Y34" s="1393"/>
      <c r="Z34" s="1393"/>
      <c r="AA34" s="1393"/>
      <c r="AB34" s="1393"/>
      <c r="AC34" s="1394"/>
      <c r="AD34" s="1392" t="s">
        <v>694</v>
      </c>
      <c r="AE34" s="1393"/>
      <c r="AF34" s="1393"/>
      <c r="AG34" s="1393"/>
      <c r="AH34" s="1393"/>
      <c r="AI34" s="1393"/>
      <c r="AJ34" s="1394"/>
      <c r="AK34" s="1392"/>
      <c r="AL34" s="1393"/>
      <c r="AM34" s="1393"/>
      <c r="AN34" s="1393"/>
      <c r="AO34" s="1393"/>
      <c r="AP34" s="1393"/>
      <c r="AQ34" s="1394"/>
      <c r="AR34" s="1392" t="s">
        <v>694</v>
      </c>
      <c r="AS34" s="1393"/>
      <c r="AT34" s="1393"/>
      <c r="AU34" s="1393"/>
      <c r="AV34" s="1393"/>
      <c r="AW34" s="1393"/>
      <c r="AX34" s="1394"/>
      <c r="AY34" s="1392"/>
      <c r="AZ34" s="1393"/>
      <c r="BA34" s="1393"/>
      <c r="BB34" s="1393"/>
      <c r="BC34" s="1393"/>
      <c r="BD34" s="1393"/>
      <c r="BE34" s="1394"/>
      <c r="BF34" s="1392" t="s">
        <v>694</v>
      </c>
      <c r="BG34" s="1393"/>
      <c r="BH34" s="1393"/>
      <c r="BI34" s="1393"/>
      <c r="BJ34" s="1393"/>
      <c r="BK34" s="1393"/>
      <c r="BL34" s="1394"/>
      <c r="BM34" s="1392"/>
      <c r="BN34" s="1393"/>
      <c r="BO34" s="1393"/>
      <c r="BP34" s="1393"/>
      <c r="BQ34" s="1393"/>
      <c r="BR34" s="1393"/>
      <c r="BS34" s="1394"/>
      <c r="BT34" s="1392" t="s">
        <v>694</v>
      </c>
      <c r="BU34" s="1393"/>
      <c r="BV34" s="1393"/>
      <c r="BW34" s="1393"/>
      <c r="BX34" s="1393"/>
      <c r="BY34" s="1393"/>
      <c r="BZ34" s="1394"/>
      <c r="CA34" s="1497" t="s">
        <v>695</v>
      </c>
      <c r="CB34" s="1497"/>
      <c r="CC34" s="1497"/>
      <c r="CD34" s="1497"/>
      <c r="CE34" s="1497"/>
      <c r="CF34" s="1497"/>
      <c r="CG34" s="1497"/>
      <c r="CH34" s="1497"/>
      <c r="CI34" s="1497"/>
      <c r="CJ34" s="1497"/>
    </row>
    <row r="35" spans="1:88" ht="3.95" customHeight="1">
      <c r="A35" s="379"/>
      <c r="B35" s="379"/>
      <c r="C35" s="379"/>
      <c r="D35" s="379"/>
      <c r="E35" s="379"/>
      <c r="F35" s="379"/>
      <c r="G35" s="379"/>
      <c r="H35" s="379"/>
      <c r="I35" s="379"/>
      <c r="J35" s="379"/>
      <c r="K35" s="379"/>
      <c r="L35" s="379"/>
      <c r="M35" s="379"/>
      <c r="N35" s="343"/>
      <c r="O35" s="344"/>
      <c r="P35" s="1392"/>
      <c r="Q35" s="1393"/>
      <c r="R35" s="1393"/>
      <c r="S35" s="1393"/>
      <c r="T35" s="1393"/>
      <c r="U35" s="1393"/>
      <c r="V35" s="1394"/>
      <c r="W35" s="1392"/>
      <c r="X35" s="1393"/>
      <c r="Y35" s="1393"/>
      <c r="Z35" s="1393"/>
      <c r="AA35" s="1393"/>
      <c r="AB35" s="1393"/>
      <c r="AC35" s="1394"/>
      <c r="AD35" s="1392"/>
      <c r="AE35" s="1393"/>
      <c r="AF35" s="1393"/>
      <c r="AG35" s="1393"/>
      <c r="AH35" s="1393"/>
      <c r="AI35" s="1393"/>
      <c r="AJ35" s="1394"/>
      <c r="AK35" s="1392"/>
      <c r="AL35" s="1393"/>
      <c r="AM35" s="1393"/>
      <c r="AN35" s="1393"/>
      <c r="AO35" s="1393"/>
      <c r="AP35" s="1393"/>
      <c r="AQ35" s="1394"/>
      <c r="AR35" s="1392"/>
      <c r="AS35" s="1393"/>
      <c r="AT35" s="1393"/>
      <c r="AU35" s="1393"/>
      <c r="AV35" s="1393"/>
      <c r="AW35" s="1393"/>
      <c r="AX35" s="1394"/>
      <c r="AY35" s="1392"/>
      <c r="AZ35" s="1393"/>
      <c r="BA35" s="1393"/>
      <c r="BB35" s="1393"/>
      <c r="BC35" s="1393"/>
      <c r="BD35" s="1393"/>
      <c r="BE35" s="1394"/>
      <c r="BF35" s="1392"/>
      <c r="BG35" s="1393"/>
      <c r="BH35" s="1393"/>
      <c r="BI35" s="1393"/>
      <c r="BJ35" s="1393"/>
      <c r="BK35" s="1393"/>
      <c r="BL35" s="1394"/>
      <c r="BM35" s="1392"/>
      <c r="BN35" s="1393"/>
      <c r="BO35" s="1393"/>
      <c r="BP35" s="1393"/>
      <c r="BQ35" s="1393"/>
      <c r="BR35" s="1393"/>
      <c r="BS35" s="1394"/>
      <c r="BT35" s="1392"/>
      <c r="BU35" s="1393"/>
      <c r="BV35" s="1393"/>
      <c r="BW35" s="1393"/>
      <c r="BX35" s="1393"/>
      <c r="BY35" s="1393"/>
      <c r="BZ35" s="1394"/>
      <c r="CA35" s="1497"/>
      <c r="CB35" s="1497"/>
      <c r="CC35" s="1497"/>
      <c r="CD35" s="1497"/>
      <c r="CE35" s="1497"/>
      <c r="CF35" s="1497"/>
      <c r="CG35" s="1497"/>
      <c r="CH35" s="1497"/>
      <c r="CI35" s="1497"/>
      <c r="CJ35" s="1497"/>
    </row>
    <row r="36" spans="1:88" ht="3.95" customHeight="1">
      <c r="A36" s="379"/>
      <c r="B36" s="379"/>
      <c r="C36" s="379"/>
      <c r="D36" s="379"/>
      <c r="E36" s="379"/>
      <c r="F36" s="379"/>
      <c r="G36" s="379"/>
      <c r="H36" s="379"/>
      <c r="I36" s="379"/>
      <c r="J36" s="379"/>
      <c r="K36" s="379"/>
      <c r="L36" s="379"/>
      <c r="M36" s="379"/>
      <c r="N36" s="343"/>
      <c r="O36" s="344"/>
      <c r="P36" s="1392" t="s">
        <v>696</v>
      </c>
      <c r="Q36" s="1393"/>
      <c r="R36" s="1393"/>
      <c r="S36" s="1393"/>
      <c r="T36" s="1393"/>
      <c r="U36" s="1393"/>
      <c r="V36" s="1394"/>
      <c r="W36" s="1392" t="s">
        <v>696</v>
      </c>
      <c r="X36" s="1393"/>
      <c r="Y36" s="1393"/>
      <c r="Z36" s="1393"/>
      <c r="AA36" s="1393"/>
      <c r="AB36" s="1393"/>
      <c r="AC36" s="1394"/>
      <c r="AD36" s="1392"/>
      <c r="AE36" s="1393"/>
      <c r="AF36" s="1393"/>
      <c r="AG36" s="1393"/>
      <c r="AH36" s="1393"/>
      <c r="AI36" s="1393"/>
      <c r="AJ36" s="1394"/>
      <c r="AK36" s="1392" t="s">
        <v>696</v>
      </c>
      <c r="AL36" s="1393"/>
      <c r="AM36" s="1393"/>
      <c r="AN36" s="1393"/>
      <c r="AO36" s="1393"/>
      <c r="AP36" s="1393"/>
      <c r="AQ36" s="1394"/>
      <c r="AR36" s="1392"/>
      <c r="AS36" s="1393"/>
      <c r="AT36" s="1393"/>
      <c r="AU36" s="1393"/>
      <c r="AV36" s="1393"/>
      <c r="AW36" s="1393"/>
      <c r="AX36" s="1394"/>
      <c r="AY36" s="1392" t="s">
        <v>696</v>
      </c>
      <c r="AZ36" s="1393"/>
      <c r="BA36" s="1393"/>
      <c r="BB36" s="1393"/>
      <c r="BC36" s="1393"/>
      <c r="BD36" s="1393"/>
      <c r="BE36" s="1394"/>
      <c r="BF36" s="1392"/>
      <c r="BG36" s="1393"/>
      <c r="BH36" s="1393"/>
      <c r="BI36" s="1393"/>
      <c r="BJ36" s="1393"/>
      <c r="BK36" s="1393"/>
      <c r="BL36" s="1394"/>
      <c r="BM36" s="1392" t="s">
        <v>696</v>
      </c>
      <c r="BN36" s="1393"/>
      <c r="BO36" s="1393"/>
      <c r="BP36" s="1393"/>
      <c r="BQ36" s="1393"/>
      <c r="BR36" s="1393"/>
      <c r="BS36" s="1394"/>
      <c r="BT36" s="1392"/>
      <c r="BU36" s="1393"/>
      <c r="BV36" s="1393"/>
      <c r="BW36" s="1393"/>
      <c r="BX36" s="1393"/>
      <c r="BY36" s="1393"/>
      <c r="BZ36" s="1394"/>
      <c r="CA36" s="1497"/>
      <c r="CB36" s="1497"/>
      <c r="CC36" s="1497"/>
      <c r="CD36" s="1497"/>
      <c r="CE36" s="1497"/>
      <c r="CF36" s="1497"/>
      <c r="CG36" s="1497"/>
      <c r="CH36" s="1497"/>
      <c r="CI36" s="1497"/>
      <c r="CJ36" s="1497"/>
    </row>
    <row r="37" spans="1:88" ht="3.95" customHeight="1">
      <c r="A37" s="379"/>
      <c r="B37" s="379"/>
      <c r="C37" s="379"/>
      <c r="D37" s="379"/>
      <c r="E37" s="379"/>
      <c r="F37" s="379"/>
      <c r="G37" s="379"/>
      <c r="H37" s="379"/>
      <c r="I37" s="379"/>
      <c r="J37" s="379"/>
      <c r="K37" s="379"/>
      <c r="L37" s="379"/>
      <c r="M37" s="379"/>
      <c r="N37" s="343"/>
      <c r="O37" s="344"/>
      <c r="P37" s="1392"/>
      <c r="Q37" s="1393"/>
      <c r="R37" s="1393"/>
      <c r="S37" s="1393"/>
      <c r="T37" s="1393"/>
      <c r="U37" s="1393"/>
      <c r="V37" s="1394"/>
      <c r="W37" s="1392"/>
      <c r="X37" s="1393"/>
      <c r="Y37" s="1393"/>
      <c r="Z37" s="1393"/>
      <c r="AA37" s="1393"/>
      <c r="AB37" s="1393"/>
      <c r="AC37" s="1394"/>
      <c r="AD37" s="1392"/>
      <c r="AE37" s="1393"/>
      <c r="AF37" s="1393"/>
      <c r="AG37" s="1393"/>
      <c r="AH37" s="1393"/>
      <c r="AI37" s="1393"/>
      <c r="AJ37" s="1394"/>
      <c r="AK37" s="1392"/>
      <c r="AL37" s="1393"/>
      <c r="AM37" s="1393"/>
      <c r="AN37" s="1393"/>
      <c r="AO37" s="1393"/>
      <c r="AP37" s="1393"/>
      <c r="AQ37" s="1394"/>
      <c r="AR37" s="1392"/>
      <c r="AS37" s="1393"/>
      <c r="AT37" s="1393"/>
      <c r="AU37" s="1393"/>
      <c r="AV37" s="1393"/>
      <c r="AW37" s="1393"/>
      <c r="AX37" s="1394"/>
      <c r="AY37" s="1392"/>
      <c r="AZ37" s="1393"/>
      <c r="BA37" s="1393"/>
      <c r="BB37" s="1393"/>
      <c r="BC37" s="1393"/>
      <c r="BD37" s="1393"/>
      <c r="BE37" s="1394"/>
      <c r="BF37" s="1392"/>
      <c r="BG37" s="1393"/>
      <c r="BH37" s="1393"/>
      <c r="BI37" s="1393"/>
      <c r="BJ37" s="1393"/>
      <c r="BK37" s="1393"/>
      <c r="BL37" s="1394"/>
      <c r="BM37" s="1392"/>
      <c r="BN37" s="1393"/>
      <c r="BO37" s="1393"/>
      <c r="BP37" s="1393"/>
      <c r="BQ37" s="1393"/>
      <c r="BR37" s="1393"/>
      <c r="BS37" s="1394"/>
      <c r="BT37" s="1392"/>
      <c r="BU37" s="1393"/>
      <c r="BV37" s="1393"/>
      <c r="BW37" s="1393"/>
      <c r="BX37" s="1393"/>
      <c r="BY37" s="1393"/>
      <c r="BZ37" s="1394"/>
      <c r="CA37" s="1497"/>
      <c r="CB37" s="1497"/>
      <c r="CC37" s="1497"/>
      <c r="CD37" s="1497"/>
      <c r="CE37" s="1497"/>
      <c r="CF37" s="1497"/>
      <c r="CG37" s="1497"/>
      <c r="CH37" s="1497"/>
      <c r="CI37" s="1497"/>
      <c r="CJ37" s="1497"/>
    </row>
    <row r="38" spans="1:88" ht="3.95" customHeight="1">
      <c r="A38" s="379"/>
      <c r="B38" s="379"/>
      <c r="C38" s="379"/>
      <c r="D38" s="379"/>
      <c r="E38" s="379"/>
      <c r="F38" s="379"/>
      <c r="G38" s="379"/>
      <c r="H38" s="379"/>
      <c r="I38" s="379"/>
      <c r="J38" s="379"/>
      <c r="K38" s="379"/>
      <c r="L38" s="379"/>
      <c r="M38" s="379"/>
      <c r="N38" s="343"/>
      <c r="O38" s="344"/>
      <c r="P38" s="1392"/>
      <c r="Q38" s="1393"/>
      <c r="R38" s="1393"/>
      <c r="S38" s="1393"/>
      <c r="T38" s="1393"/>
      <c r="U38" s="1393"/>
      <c r="V38" s="1394"/>
      <c r="W38" s="1392"/>
      <c r="X38" s="1393"/>
      <c r="Y38" s="1393"/>
      <c r="Z38" s="1393"/>
      <c r="AA38" s="1393"/>
      <c r="AB38" s="1393"/>
      <c r="AC38" s="1394"/>
      <c r="AD38" s="1392" t="s">
        <v>318</v>
      </c>
      <c r="AE38" s="1393"/>
      <c r="AF38" s="1393"/>
      <c r="AG38" s="1393"/>
      <c r="AH38" s="1393"/>
      <c r="AI38" s="1393"/>
      <c r="AJ38" s="1394"/>
      <c r="AK38" s="1392"/>
      <c r="AL38" s="1393"/>
      <c r="AM38" s="1393"/>
      <c r="AN38" s="1393"/>
      <c r="AO38" s="1393"/>
      <c r="AP38" s="1393"/>
      <c r="AQ38" s="1394"/>
      <c r="AR38" s="1392" t="s">
        <v>318</v>
      </c>
      <c r="AS38" s="1393"/>
      <c r="AT38" s="1393"/>
      <c r="AU38" s="1393"/>
      <c r="AV38" s="1393"/>
      <c r="AW38" s="1393"/>
      <c r="AX38" s="1394"/>
      <c r="AY38" s="1392"/>
      <c r="AZ38" s="1393"/>
      <c r="BA38" s="1393"/>
      <c r="BB38" s="1393"/>
      <c r="BC38" s="1393"/>
      <c r="BD38" s="1393"/>
      <c r="BE38" s="1394"/>
      <c r="BF38" s="1392" t="s">
        <v>318</v>
      </c>
      <c r="BG38" s="1393"/>
      <c r="BH38" s="1393"/>
      <c r="BI38" s="1393"/>
      <c r="BJ38" s="1393"/>
      <c r="BK38" s="1393"/>
      <c r="BL38" s="1394"/>
      <c r="BM38" s="1392"/>
      <c r="BN38" s="1393"/>
      <c r="BO38" s="1393"/>
      <c r="BP38" s="1393"/>
      <c r="BQ38" s="1393"/>
      <c r="BR38" s="1393"/>
      <c r="BS38" s="1394"/>
      <c r="BT38" s="1392" t="s">
        <v>318</v>
      </c>
      <c r="BU38" s="1393"/>
      <c r="BV38" s="1393"/>
      <c r="BW38" s="1393"/>
      <c r="BX38" s="1393"/>
      <c r="BY38" s="1393"/>
      <c r="BZ38" s="1394"/>
      <c r="CA38" s="1497" t="s">
        <v>697</v>
      </c>
      <c r="CB38" s="1497"/>
      <c r="CC38" s="1497"/>
      <c r="CD38" s="1497"/>
      <c r="CE38" s="1497"/>
      <c r="CF38" s="1497"/>
      <c r="CG38" s="1497"/>
      <c r="CH38" s="1497"/>
      <c r="CI38" s="1497"/>
      <c r="CJ38" s="1497"/>
    </row>
    <row r="39" spans="1:88" ht="3.95" customHeight="1">
      <c r="A39" s="379"/>
      <c r="B39" s="379"/>
      <c r="C39" s="379"/>
      <c r="D39" s="379"/>
      <c r="E39" s="379"/>
      <c r="F39" s="379"/>
      <c r="G39" s="379"/>
      <c r="H39" s="379"/>
      <c r="I39" s="379"/>
      <c r="J39" s="379"/>
      <c r="K39" s="379"/>
      <c r="L39" s="379"/>
      <c r="M39" s="379"/>
      <c r="N39" s="343"/>
      <c r="O39" s="344"/>
      <c r="P39" s="1392"/>
      <c r="Q39" s="1393"/>
      <c r="R39" s="1393"/>
      <c r="S39" s="1393"/>
      <c r="T39" s="1393"/>
      <c r="U39" s="1393"/>
      <c r="V39" s="1394"/>
      <c r="W39" s="1392"/>
      <c r="X39" s="1393"/>
      <c r="Y39" s="1393"/>
      <c r="Z39" s="1393"/>
      <c r="AA39" s="1393"/>
      <c r="AB39" s="1393"/>
      <c r="AC39" s="1394"/>
      <c r="AD39" s="1392"/>
      <c r="AE39" s="1393"/>
      <c r="AF39" s="1393"/>
      <c r="AG39" s="1393"/>
      <c r="AH39" s="1393"/>
      <c r="AI39" s="1393"/>
      <c r="AJ39" s="1394"/>
      <c r="AK39" s="1392"/>
      <c r="AL39" s="1393"/>
      <c r="AM39" s="1393"/>
      <c r="AN39" s="1393"/>
      <c r="AO39" s="1393"/>
      <c r="AP39" s="1393"/>
      <c r="AQ39" s="1394"/>
      <c r="AR39" s="1392"/>
      <c r="AS39" s="1393"/>
      <c r="AT39" s="1393"/>
      <c r="AU39" s="1393"/>
      <c r="AV39" s="1393"/>
      <c r="AW39" s="1393"/>
      <c r="AX39" s="1394"/>
      <c r="AY39" s="1392"/>
      <c r="AZ39" s="1393"/>
      <c r="BA39" s="1393"/>
      <c r="BB39" s="1393"/>
      <c r="BC39" s="1393"/>
      <c r="BD39" s="1393"/>
      <c r="BE39" s="1394"/>
      <c r="BF39" s="1392"/>
      <c r="BG39" s="1393"/>
      <c r="BH39" s="1393"/>
      <c r="BI39" s="1393"/>
      <c r="BJ39" s="1393"/>
      <c r="BK39" s="1393"/>
      <c r="BL39" s="1394"/>
      <c r="BM39" s="1392"/>
      <c r="BN39" s="1393"/>
      <c r="BO39" s="1393"/>
      <c r="BP39" s="1393"/>
      <c r="BQ39" s="1393"/>
      <c r="BR39" s="1393"/>
      <c r="BS39" s="1394"/>
      <c r="BT39" s="1392"/>
      <c r="BU39" s="1393"/>
      <c r="BV39" s="1393"/>
      <c r="BW39" s="1393"/>
      <c r="BX39" s="1393"/>
      <c r="BY39" s="1393"/>
      <c r="BZ39" s="1394"/>
      <c r="CA39" s="1497"/>
      <c r="CB39" s="1497"/>
      <c r="CC39" s="1497"/>
      <c r="CD39" s="1497"/>
      <c r="CE39" s="1497"/>
      <c r="CF39" s="1497"/>
      <c r="CG39" s="1497"/>
      <c r="CH39" s="1497"/>
      <c r="CI39" s="1497"/>
      <c r="CJ39" s="1497"/>
    </row>
    <row r="40" spans="1:88" ht="3.95" customHeight="1">
      <c r="A40" s="379"/>
      <c r="B40" s="379"/>
      <c r="C40" s="379"/>
      <c r="D40" s="379"/>
      <c r="E40" s="379"/>
      <c r="F40" s="379"/>
      <c r="G40" s="379"/>
      <c r="H40" s="379"/>
      <c r="I40" s="379"/>
      <c r="J40" s="379"/>
      <c r="K40" s="379"/>
      <c r="L40" s="379"/>
      <c r="M40" s="379"/>
      <c r="N40" s="343"/>
      <c r="O40" s="344"/>
      <c r="P40" s="1392" t="s">
        <v>948</v>
      </c>
      <c r="Q40" s="1393"/>
      <c r="R40" s="1393"/>
      <c r="S40" s="1393"/>
      <c r="T40" s="1393"/>
      <c r="U40" s="1393"/>
      <c r="V40" s="1394"/>
      <c r="W40" s="1392" t="s">
        <v>948</v>
      </c>
      <c r="X40" s="1393"/>
      <c r="Y40" s="1393"/>
      <c r="Z40" s="1393"/>
      <c r="AA40" s="1393"/>
      <c r="AB40" s="1393"/>
      <c r="AC40" s="1394"/>
      <c r="AD40" s="1392"/>
      <c r="AE40" s="1393"/>
      <c r="AF40" s="1393"/>
      <c r="AG40" s="1393"/>
      <c r="AH40" s="1393"/>
      <c r="AI40" s="1393"/>
      <c r="AJ40" s="1394"/>
      <c r="AK40" s="1392" t="s">
        <v>948</v>
      </c>
      <c r="AL40" s="1393"/>
      <c r="AM40" s="1393"/>
      <c r="AN40" s="1393"/>
      <c r="AO40" s="1393"/>
      <c r="AP40" s="1393"/>
      <c r="AQ40" s="1394"/>
      <c r="AR40" s="1392"/>
      <c r="AS40" s="1393"/>
      <c r="AT40" s="1393"/>
      <c r="AU40" s="1393"/>
      <c r="AV40" s="1393"/>
      <c r="AW40" s="1393"/>
      <c r="AX40" s="1394"/>
      <c r="AY40" s="1392" t="s">
        <v>948</v>
      </c>
      <c r="AZ40" s="1393"/>
      <c r="BA40" s="1393"/>
      <c r="BB40" s="1393"/>
      <c r="BC40" s="1393"/>
      <c r="BD40" s="1393"/>
      <c r="BE40" s="1394"/>
      <c r="BF40" s="1392"/>
      <c r="BG40" s="1393"/>
      <c r="BH40" s="1393"/>
      <c r="BI40" s="1393"/>
      <c r="BJ40" s="1393"/>
      <c r="BK40" s="1393"/>
      <c r="BL40" s="1394"/>
      <c r="BM40" s="1392" t="s">
        <v>948</v>
      </c>
      <c r="BN40" s="1393"/>
      <c r="BO40" s="1393"/>
      <c r="BP40" s="1393"/>
      <c r="BQ40" s="1393"/>
      <c r="BR40" s="1393"/>
      <c r="BS40" s="1394"/>
      <c r="BT40" s="1392"/>
      <c r="BU40" s="1393"/>
      <c r="BV40" s="1393"/>
      <c r="BW40" s="1393"/>
      <c r="BX40" s="1393"/>
      <c r="BY40" s="1393"/>
      <c r="BZ40" s="1394"/>
      <c r="CA40" s="1497"/>
      <c r="CB40" s="1497"/>
      <c r="CC40" s="1497"/>
      <c r="CD40" s="1497"/>
      <c r="CE40" s="1497"/>
      <c r="CF40" s="1497"/>
      <c r="CG40" s="1497"/>
      <c r="CH40" s="1497"/>
      <c r="CI40" s="1497"/>
      <c r="CJ40" s="1497"/>
    </row>
    <row r="41" spans="1:88" ht="3.95" customHeight="1">
      <c r="A41" s="379"/>
      <c r="B41" s="379"/>
      <c r="C41" s="379"/>
      <c r="D41" s="379"/>
      <c r="E41" s="379"/>
      <c r="F41" s="379"/>
      <c r="G41" s="379"/>
      <c r="H41" s="379"/>
      <c r="I41" s="379"/>
      <c r="J41" s="379"/>
      <c r="K41" s="379"/>
      <c r="L41" s="379"/>
      <c r="M41" s="379"/>
      <c r="N41" s="343"/>
      <c r="O41" s="344"/>
      <c r="P41" s="1392"/>
      <c r="Q41" s="1393"/>
      <c r="R41" s="1393"/>
      <c r="S41" s="1393"/>
      <c r="T41" s="1393"/>
      <c r="U41" s="1393"/>
      <c r="V41" s="1394"/>
      <c r="W41" s="1392"/>
      <c r="X41" s="1393"/>
      <c r="Y41" s="1393"/>
      <c r="Z41" s="1393"/>
      <c r="AA41" s="1393"/>
      <c r="AB41" s="1393"/>
      <c r="AC41" s="1394"/>
      <c r="AD41" s="1392"/>
      <c r="AE41" s="1393"/>
      <c r="AF41" s="1393"/>
      <c r="AG41" s="1393"/>
      <c r="AH41" s="1393"/>
      <c r="AI41" s="1393"/>
      <c r="AJ41" s="1394"/>
      <c r="AK41" s="1392"/>
      <c r="AL41" s="1393"/>
      <c r="AM41" s="1393"/>
      <c r="AN41" s="1393"/>
      <c r="AO41" s="1393"/>
      <c r="AP41" s="1393"/>
      <c r="AQ41" s="1394"/>
      <c r="AR41" s="1392"/>
      <c r="AS41" s="1393"/>
      <c r="AT41" s="1393"/>
      <c r="AU41" s="1393"/>
      <c r="AV41" s="1393"/>
      <c r="AW41" s="1393"/>
      <c r="AX41" s="1394"/>
      <c r="AY41" s="1392"/>
      <c r="AZ41" s="1393"/>
      <c r="BA41" s="1393"/>
      <c r="BB41" s="1393"/>
      <c r="BC41" s="1393"/>
      <c r="BD41" s="1393"/>
      <c r="BE41" s="1394"/>
      <c r="BF41" s="1392"/>
      <c r="BG41" s="1393"/>
      <c r="BH41" s="1393"/>
      <c r="BI41" s="1393"/>
      <c r="BJ41" s="1393"/>
      <c r="BK41" s="1393"/>
      <c r="BL41" s="1394"/>
      <c r="BM41" s="1392"/>
      <c r="BN41" s="1393"/>
      <c r="BO41" s="1393"/>
      <c r="BP41" s="1393"/>
      <c r="BQ41" s="1393"/>
      <c r="BR41" s="1393"/>
      <c r="BS41" s="1394"/>
      <c r="BT41" s="1392"/>
      <c r="BU41" s="1393"/>
      <c r="BV41" s="1393"/>
      <c r="BW41" s="1393"/>
      <c r="BX41" s="1393"/>
      <c r="BY41" s="1393"/>
      <c r="BZ41" s="1394"/>
      <c r="CA41" s="1497"/>
      <c r="CB41" s="1497"/>
      <c r="CC41" s="1497"/>
      <c r="CD41" s="1497"/>
      <c r="CE41" s="1497"/>
      <c r="CF41" s="1497"/>
      <c r="CG41" s="1497"/>
      <c r="CH41" s="1497"/>
      <c r="CI41" s="1497"/>
      <c r="CJ41" s="1497"/>
    </row>
    <row r="42" spans="1:88" ht="3.95" customHeight="1">
      <c r="A42" s="379"/>
      <c r="B42" s="379"/>
      <c r="C42" s="379"/>
      <c r="D42" s="379"/>
      <c r="E42" s="379"/>
      <c r="F42" s="379"/>
      <c r="G42" s="379"/>
      <c r="H42" s="379"/>
      <c r="I42" s="379"/>
      <c r="J42" s="379"/>
      <c r="K42" s="379"/>
      <c r="L42" s="379"/>
      <c r="M42" s="379"/>
      <c r="N42" s="343"/>
      <c r="O42" s="344"/>
      <c r="P42" s="1392"/>
      <c r="Q42" s="1393"/>
      <c r="R42" s="1393"/>
      <c r="S42" s="1393"/>
      <c r="T42" s="1393"/>
      <c r="U42" s="1393"/>
      <c r="V42" s="1394"/>
      <c r="W42" s="1392"/>
      <c r="X42" s="1393"/>
      <c r="Y42" s="1393"/>
      <c r="Z42" s="1393"/>
      <c r="AA42" s="1393"/>
      <c r="AB42" s="1393"/>
      <c r="AC42" s="1394"/>
      <c r="AD42" s="354"/>
      <c r="AE42" s="343"/>
      <c r="AF42" s="343"/>
      <c r="AG42" s="343"/>
      <c r="AH42" s="343"/>
      <c r="AI42" s="343"/>
      <c r="AJ42" s="344"/>
      <c r="AK42" s="1392"/>
      <c r="AL42" s="1393"/>
      <c r="AM42" s="1393"/>
      <c r="AN42" s="1393"/>
      <c r="AO42" s="1393"/>
      <c r="AP42" s="1393"/>
      <c r="AQ42" s="1394"/>
      <c r="AR42" s="354"/>
      <c r="AS42" s="343"/>
      <c r="AT42" s="343"/>
      <c r="AU42" s="343"/>
      <c r="AV42" s="343"/>
      <c r="AW42" s="343"/>
      <c r="AX42" s="344"/>
      <c r="AY42" s="1392"/>
      <c r="AZ42" s="1393"/>
      <c r="BA42" s="1393"/>
      <c r="BB42" s="1393"/>
      <c r="BC42" s="1393"/>
      <c r="BD42" s="1393"/>
      <c r="BE42" s="1394"/>
      <c r="BF42" s="354"/>
      <c r="BG42" s="343"/>
      <c r="BH42" s="343"/>
      <c r="BI42" s="343"/>
      <c r="BJ42" s="343"/>
      <c r="BK42" s="343"/>
      <c r="BL42" s="344"/>
      <c r="BM42" s="1392"/>
      <c r="BN42" s="1393"/>
      <c r="BO42" s="1393"/>
      <c r="BP42" s="1393"/>
      <c r="BQ42" s="1393"/>
      <c r="BR42" s="1393"/>
      <c r="BS42" s="1394"/>
      <c r="BT42" s="343"/>
      <c r="BU42" s="343"/>
      <c r="BV42" s="343"/>
      <c r="BW42" s="343"/>
      <c r="BX42" s="343"/>
      <c r="BY42" s="343"/>
      <c r="BZ42" s="344"/>
      <c r="CA42" s="1497" t="s">
        <v>884</v>
      </c>
      <c r="CB42" s="1497"/>
      <c r="CC42" s="1497"/>
      <c r="CD42" s="1497"/>
      <c r="CE42" s="1497"/>
      <c r="CF42" s="1497"/>
      <c r="CG42" s="1497"/>
      <c r="CH42" s="1497"/>
      <c r="CI42" s="1497"/>
      <c r="CJ42" s="1497"/>
    </row>
    <row r="43" spans="1:88" ht="3.95" customHeight="1">
      <c r="A43" s="379"/>
      <c r="B43" s="379"/>
      <c r="C43" s="379"/>
      <c r="D43" s="379"/>
      <c r="E43" s="379"/>
      <c r="F43" s="379"/>
      <c r="G43" s="379"/>
      <c r="H43" s="379"/>
      <c r="I43" s="379"/>
      <c r="J43" s="379"/>
      <c r="K43" s="379"/>
      <c r="L43" s="379"/>
      <c r="M43" s="379"/>
      <c r="N43" s="343"/>
      <c r="O43" s="344"/>
      <c r="P43" s="1392"/>
      <c r="Q43" s="1393"/>
      <c r="R43" s="1393"/>
      <c r="S43" s="1393"/>
      <c r="T43" s="1393"/>
      <c r="U43" s="1393"/>
      <c r="V43" s="1394"/>
      <c r="W43" s="1392"/>
      <c r="X43" s="1393"/>
      <c r="Y43" s="1393"/>
      <c r="Z43" s="1393"/>
      <c r="AA43" s="1393"/>
      <c r="AB43" s="1393"/>
      <c r="AC43" s="1394"/>
      <c r="AD43" s="354"/>
      <c r="AE43" s="343"/>
      <c r="AF43" s="343"/>
      <c r="AG43" s="343"/>
      <c r="AH43" s="343"/>
      <c r="AI43" s="343"/>
      <c r="AJ43" s="344"/>
      <c r="AK43" s="1392"/>
      <c r="AL43" s="1393"/>
      <c r="AM43" s="1393"/>
      <c r="AN43" s="1393"/>
      <c r="AO43" s="1393"/>
      <c r="AP43" s="1393"/>
      <c r="AQ43" s="1394"/>
      <c r="AR43" s="354"/>
      <c r="AS43" s="343"/>
      <c r="AT43" s="343"/>
      <c r="AU43" s="343"/>
      <c r="AV43" s="343"/>
      <c r="AW43" s="343"/>
      <c r="AX43" s="344"/>
      <c r="AY43" s="1392"/>
      <c r="AZ43" s="1393"/>
      <c r="BA43" s="1393"/>
      <c r="BB43" s="1393"/>
      <c r="BC43" s="1393"/>
      <c r="BD43" s="1393"/>
      <c r="BE43" s="1394"/>
      <c r="BF43" s="354"/>
      <c r="BG43" s="343"/>
      <c r="BH43" s="343"/>
      <c r="BI43" s="343"/>
      <c r="BJ43" s="343"/>
      <c r="BK43" s="343"/>
      <c r="BL43" s="344"/>
      <c r="BM43" s="1392"/>
      <c r="BN43" s="1393"/>
      <c r="BO43" s="1393"/>
      <c r="BP43" s="1393"/>
      <c r="BQ43" s="1393"/>
      <c r="BR43" s="1393"/>
      <c r="BS43" s="1394"/>
      <c r="BT43" s="343"/>
      <c r="BU43" s="343"/>
      <c r="BV43" s="343"/>
      <c r="BW43" s="343"/>
      <c r="BX43" s="343"/>
      <c r="BY43" s="343"/>
      <c r="BZ43" s="344"/>
      <c r="CA43" s="1497"/>
      <c r="CB43" s="1497"/>
      <c r="CC43" s="1497"/>
      <c r="CD43" s="1497"/>
      <c r="CE43" s="1497"/>
      <c r="CF43" s="1497"/>
      <c r="CG43" s="1497"/>
      <c r="CH43" s="1497"/>
      <c r="CI43" s="1497"/>
      <c r="CJ43" s="1497"/>
    </row>
    <row r="44" spans="1:88" ht="3.95" customHeight="1">
      <c r="A44" s="379"/>
      <c r="B44" s="379"/>
      <c r="C44" s="379"/>
      <c r="D44" s="379"/>
      <c r="E44" s="379"/>
      <c r="F44" s="379"/>
      <c r="G44" s="379"/>
      <c r="H44" s="379"/>
      <c r="I44" s="379"/>
      <c r="J44" s="379"/>
      <c r="K44" s="379"/>
      <c r="L44" s="379"/>
      <c r="M44" s="379"/>
      <c r="N44" s="343"/>
      <c r="O44" s="344"/>
      <c r="P44" s="354"/>
      <c r="Q44" s="343"/>
      <c r="R44" s="343"/>
      <c r="S44" s="343"/>
      <c r="T44" s="343"/>
      <c r="U44" s="343"/>
      <c r="V44" s="344"/>
      <c r="W44" s="354"/>
      <c r="X44" s="343"/>
      <c r="Y44" s="343"/>
      <c r="Z44" s="343"/>
      <c r="AA44" s="343"/>
      <c r="AB44" s="343"/>
      <c r="AC44" s="344"/>
      <c r="AD44" s="354"/>
      <c r="AE44" s="343"/>
      <c r="AF44" s="343"/>
      <c r="AG44" s="343"/>
      <c r="AH44" s="343"/>
      <c r="AI44" s="343"/>
      <c r="AJ44" s="344"/>
      <c r="AK44" s="354"/>
      <c r="AL44" s="343"/>
      <c r="AM44" s="343"/>
      <c r="AN44" s="343"/>
      <c r="AO44" s="343"/>
      <c r="AP44" s="343"/>
      <c r="AQ44" s="344"/>
      <c r="AR44" s="354"/>
      <c r="AS44" s="343"/>
      <c r="AT44" s="343"/>
      <c r="AU44" s="343"/>
      <c r="AV44" s="343"/>
      <c r="AW44" s="343"/>
      <c r="AX44" s="344"/>
      <c r="AY44" s="354"/>
      <c r="AZ44" s="343"/>
      <c r="BA44" s="343"/>
      <c r="BB44" s="343"/>
      <c r="BC44" s="343"/>
      <c r="BD44" s="343"/>
      <c r="BE44" s="344"/>
      <c r="BF44" s="354"/>
      <c r="BG44" s="343"/>
      <c r="BH44" s="343"/>
      <c r="BI44" s="343"/>
      <c r="BJ44" s="343"/>
      <c r="BK44" s="343"/>
      <c r="BL44" s="344"/>
      <c r="BM44" s="354"/>
      <c r="BN44" s="343"/>
      <c r="BO44" s="343"/>
      <c r="BP44" s="343"/>
      <c r="BQ44" s="343"/>
      <c r="BR44" s="343"/>
      <c r="BS44" s="344"/>
      <c r="BT44" s="343"/>
      <c r="BU44" s="343"/>
      <c r="BV44" s="343"/>
      <c r="BW44" s="343"/>
      <c r="BX44" s="343"/>
      <c r="BY44" s="343"/>
      <c r="BZ44" s="344"/>
      <c r="CA44" s="1497"/>
      <c r="CB44" s="1497"/>
      <c r="CC44" s="1497"/>
      <c r="CD44" s="1497"/>
      <c r="CE44" s="1497"/>
      <c r="CF44" s="1497"/>
      <c r="CG44" s="1497"/>
      <c r="CH44" s="1497"/>
      <c r="CI44" s="1497"/>
      <c r="CJ44" s="1497"/>
    </row>
    <row r="45" spans="1:88" ht="3.95" customHeight="1">
      <c r="A45" s="379"/>
      <c r="B45" s="379"/>
      <c r="C45" s="379"/>
      <c r="D45" s="379"/>
      <c r="E45" s="379"/>
      <c r="F45" s="379"/>
      <c r="G45" s="379"/>
      <c r="H45" s="379"/>
      <c r="I45" s="379"/>
      <c r="J45" s="379"/>
      <c r="K45" s="379"/>
      <c r="L45" s="379"/>
      <c r="M45" s="379"/>
      <c r="N45" s="343"/>
      <c r="O45" s="344"/>
      <c r="P45" s="354"/>
      <c r="Q45" s="343"/>
      <c r="R45" s="343"/>
      <c r="S45" s="343"/>
      <c r="T45" s="343"/>
      <c r="U45" s="343"/>
      <c r="V45" s="344"/>
      <c r="W45" s="354"/>
      <c r="X45" s="343"/>
      <c r="Y45" s="343"/>
      <c r="Z45" s="343"/>
      <c r="AA45" s="343"/>
      <c r="AB45" s="343"/>
      <c r="AC45" s="344"/>
      <c r="AD45" s="354"/>
      <c r="AE45" s="343"/>
      <c r="AF45" s="343"/>
      <c r="AG45" s="343"/>
      <c r="AH45" s="343"/>
      <c r="AI45" s="343"/>
      <c r="AJ45" s="344"/>
      <c r="AK45" s="354"/>
      <c r="AL45" s="343"/>
      <c r="AM45" s="343"/>
      <c r="AN45" s="343"/>
      <c r="AO45" s="343"/>
      <c r="AP45" s="343"/>
      <c r="AQ45" s="344"/>
      <c r="AR45" s="354"/>
      <c r="AS45" s="343"/>
      <c r="AT45" s="343"/>
      <c r="AU45" s="343"/>
      <c r="AV45" s="343"/>
      <c r="AW45" s="343"/>
      <c r="AX45" s="344"/>
      <c r="AY45" s="354"/>
      <c r="AZ45" s="343"/>
      <c r="BA45" s="343"/>
      <c r="BB45" s="343"/>
      <c r="BC45" s="343"/>
      <c r="BD45" s="343"/>
      <c r="BE45" s="344"/>
      <c r="BF45" s="354"/>
      <c r="BG45" s="343"/>
      <c r="BH45" s="343"/>
      <c r="BI45" s="343"/>
      <c r="BJ45" s="343"/>
      <c r="BK45" s="343"/>
      <c r="BL45" s="344"/>
      <c r="BM45" s="354"/>
      <c r="BN45" s="343"/>
      <c r="BO45" s="343"/>
      <c r="BP45" s="343"/>
      <c r="BQ45" s="343"/>
      <c r="BR45" s="343"/>
      <c r="BS45" s="344"/>
      <c r="BT45" s="343"/>
      <c r="BU45" s="343"/>
      <c r="BV45" s="343"/>
      <c r="BW45" s="343"/>
      <c r="BX45" s="343"/>
      <c r="BY45" s="343"/>
      <c r="BZ45" s="344"/>
      <c r="CA45" s="1497"/>
      <c r="CB45" s="1497"/>
      <c r="CC45" s="1497"/>
      <c r="CD45" s="1497"/>
      <c r="CE45" s="1497"/>
      <c r="CF45" s="1497"/>
      <c r="CG45" s="1497"/>
      <c r="CH45" s="1497"/>
      <c r="CI45" s="1497"/>
      <c r="CJ45" s="1497"/>
    </row>
    <row r="46" spans="1:88" ht="3.95" customHeight="1">
      <c r="A46" s="99"/>
      <c r="B46" s="99"/>
      <c r="C46" s="99"/>
      <c r="D46" s="99"/>
      <c r="E46" s="99"/>
      <c r="F46" s="99"/>
      <c r="G46" s="99"/>
      <c r="H46" s="99"/>
      <c r="I46" s="99"/>
      <c r="J46" s="99"/>
      <c r="K46" s="99"/>
      <c r="L46" s="99"/>
      <c r="M46" s="99"/>
      <c r="N46" s="345"/>
      <c r="O46" s="346"/>
      <c r="P46" s="355"/>
      <c r="Q46" s="345"/>
      <c r="R46" s="345"/>
      <c r="S46" s="345"/>
      <c r="T46" s="345"/>
      <c r="U46" s="345"/>
      <c r="V46" s="346"/>
      <c r="W46" s="355"/>
      <c r="X46" s="345"/>
      <c r="Y46" s="345"/>
      <c r="Z46" s="345"/>
      <c r="AA46" s="345"/>
      <c r="AB46" s="345"/>
      <c r="AC46" s="346"/>
      <c r="AD46" s="355"/>
      <c r="AE46" s="345"/>
      <c r="AF46" s="345"/>
      <c r="AG46" s="345"/>
      <c r="AH46" s="345"/>
      <c r="AI46" s="345"/>
      <c r="AJ46" s="346"/>
      <c r="AK46" s="355"/>
      <c r="AL46" s="345"/>
      <c r="AM46" s="345"/>
      <c r="AN46" s="345"/>
      <c r="AO46" s="345"/>
      <c r="AP46" s="345"/>
      <c r="AQ46" s="346"/>
      <c r="AR46" s="355"/>
      <c r="AS46" s="345"/>
      <c r="AT46" s="345"/>
      <c r="AU46" s="345"/>
      <c r="AV46" s="345"/>
      <c r="AW46" s="345"/>
      <c r="AX46" s="346"/>
      <c r="AY46" s="355"/>
      <c r="AZ46" s="345"/>
      <c r="BA46" s="345"/>
      <c r="BB46" s="345"/>
      <c r="BC46" s="345"/>
      <c r="BD46" s="345"/>
      <c r="BE46" s="346"/>
      <c r="BF46" s="355"/>
      <c r="BG46" s="345"/>
      <c r="BH46" s="345"/>
      <c r="BI46" s="345"/>
      <c r="BJ46" s="345"/>
      <c r="BK46" s="345"/>
      <c r="BL46" s="346"/>
      <c r="BM46" s="355"/>
      <c r="BN46" s="345"/>
      <c r="BO46" s="345"/>
      <c r="BP46" s="345"/>
      <c r="BQ46" s="345"/>
      <c r="BR46" s="345"/>
      <c r="BS46" s="346"/>
      <c r="BT46" s="345"/>
      <c r="BU46" s="345"/>
      <c r="BV46" s="345"/>
      <c r="BW46" s="345"/>
      <c r="BX46" s="345"/>
      <c r="BY46" s="345"/>
      <c r="BZ46" s="346"/>
      <c r="CA46" s="100"/>
      <c r="CB46" s="99"/>
      <c r="CC46" s="99"/>
      <c r="CD46" s="99"/>
      <c r="CE46" s="99"/>
      <c r="CF46" s="99"/>
      <c r="CG46" s="99"/>
      <c r="CH46" s="99"/>
      <c r="CI46" s="99"/>
      <c r="CJ46" s="99"/>
    </row>
    <row r="47" spans="1:88" ht="12.95" customHeight="1">
      <c r="A47" s="1504"/>
      <c r="B47" s="1504"/>
      <c r="C47" s="1504"/>
      <c r="D47" s="1504"/>
      <c r="E47" s="1504"/>
      <c r="F47" s="1504"/>
      <c r="G47" s="1504"/>
      <c r="H47" s="1504"/>
      <c r="I47" s="1504"/>
      <c r="J47" s="1504"/>
      <c r="K47" s="1504"/>
      <c r="L47" s="1504"/>
      <c r="M47" s="1504"/>
      <c r="N47" s="1504"/>
      <c r="O47" s="1504"/>
      <c r="P47" s="387"/>
      <c r="Q47" s="387"/>
      <c r="R47" s="387"/>
      <c r="S47" s="387"/>
      <c r="T47" s="387"/>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505"/>
      <c r="CB47" s="1505"/>
      <c r="CC47" s="1505"/>
      <c r="CD47" s="1505"/>
      <c r="CE47" s="1505"/>
      <c r="CF47" s="1505"/>
      <c r="CG47" s="1505"/>
      <c r="CH47" s="1505"/>
      <c r="CI47" s="1505"/>
      <c r="CJ47" s="388"/>
    </row>
    <row r="48" spans="1:88" ht="12.95" customHeight="1">
      <c r="A48" s="1495" t="s">
        <v>1092</v>
      </c>
      <c r="B48" s="1495"/>
      <c r="C48" s="1495"/>
      <c r="D48" s="1495"/>
      <c r="E48" s="1490" t="s">
        <v>702</v>
      </c>
      <c r="F48" s="1490"/>
      <c r="G48" s="1490"/>
      <c r="H48" s="1490"/>
      <c r="I48" s="1490"/>
      <c r="J48" s="1490"/>
      <c r="K48" s="1490"/>
      <c r="L48" s="1490"/>
      <c r="M48" s="1490"/>
      <c r="N48" s="1490"/>
      <c r="O48" s="1490"/>
      <c r="P48" s="102"/>
      <c r="Q48" s="1491">
        <v>2.5499999999999998</v>
      </c>
      <c r="R48" s="1491"/>
      <c r="S48" s="1491"/>
      <c r="T48" s="1491"/>
      <c r="U48" s="1491"/>
      <c r="V48" s="1492"/>
      <c r="W48" s="1492"/>
      <c r="X48" s="1491">
        <v>2.5</v>
      </c>
      <c r="Y48" s="1491"/>
      <c r="Z48" s="1491"/>
      <c r="AA48" s="1491"/>
      <c r="AB48" s="1491"/>
      <c r="AC48" s="1493"/>
      <c r="AD48" s="1493"/>
      <c r="AE48" s="1487">
        <v>2866</v>
      </c>
      <c r="AF48" s="1487"/>
      <c r="AG48" s="1487"/>
      <c r="AH48" s="1487"/>
      <c r="AI48" s="1487"/>
      <c r="AJ48" s="1494"/>
      <c r="AK48" s="1494"/>
      <c r="AL48" s="1491">
        <v>2.21</v>
      </c>
      <c r="AM48" s="1491"/>
      <c r="AN48" s="1491"/>
      <c r="AO48" s="1491"/>
      <c r="AP48" s="1491"/>
      <c r="AQ48" s="1492"/>
      <c r="AR48" s="1492"/>
      <c r="AS48" s="1487">
        <v>2638</v>
      </c>
      <c r="AT48" s="1487"/>
      <c r="AU48" s="1487"/>
      <c r="AV48" s="1487"/>
      <c r="AW48" s="1487"/>
      <c r="AX48" s="1494"/>
      <c r="AY48" s="1494"/>
      <c r="AZ48" s="1491">
        <v>2.48</v>
      </c>
      <c r="BA48" s="1491"/>
      <c r="BB48" s="1491"/>
      <c r="BC48" s="1491"/>
      <c r="BD48" s="1491"/>
      <c r="BE48" s="1492"/>
      <c r="BF48" s="1492"/>
      <c r="BG48" s="1487">
        <v>7957</v>
      </c>
      <c r="BH48" s="1487"/>
      <c r="BI48" s="1487"/>
      <c r="BJ48" s="1487"/>
      <c r="BK48" s="1487"/>
      <c r="BL48" s="1494"/>
      <c r="BM48" s="1494"/>
      <c r="BN48" s="1491">
        <v>2.65</v>
      </c>
      <c r="BO48" s="1491"/>
      <c r="BP48" s="1491"/>
      <c r="BQ48" s="1491"/>
      <c r="BR48" s="1491"/>
      <c r="BS48" s="1488"/>
      <c r="BT48" s="1488"/>
      <c r="BU48" s="1487">
        <v>5800</v>
      </c>
      <c r="BV48" s="1487"/>
      <c r="BW48" s="1487"/>
      <c r="BX48" s="1487"/>
      <c r="BY48" s="1487"/>
      <c r="BZ48" s="1488"/>
      <c r="CA48" s="1488"/>
      <c r="CB48" s="1489">
        <v>1</v>
      </c>
      <c r="CC48" s="1489"/>
      <c r="CD48" s="1489"/>
      <c r="CE48" s="1489"/>
      <c r="CF48" s="1489"/>
      <c r="CG48" s="1489"/>
      <c r="CH48" s="1489"/>
      <c r="CI48" s="1489"/>
      <c r="CJ48" s="103"/>
    </row>
    <row r="49" spans="1:88" ht="12.95" customHeight="1">
      <c r="A49" s="1495"/>
      <c r="B49" s="1495"/>
      <c r="C49" s="1495"/>
      <c r="D49" s="1495"/>
      <c r="E49" s="1490" t="s">
        <v>217</v>
      </c>
      <c r="F49" s="1490"/>
      <c r="G49" s="1490"/>
      <c r="H49" s="1490"/>
      <c r="I49" s="1490"/>
      <c r="J49" s="1490"/>
      <c r="K49" s="1490"/>
      <c r="L49" s="1490"/>
      <c r="M49" s="1490"/>
      <c r="N49" s="1490"/>
      <c r="O49" s="1490"/>
      <c r="P49" s="102"/>
      <c r="Q49" s="1491">
        <v>2.52</v>
      </c>
      <c r="R49" s="1491"/>
      <c r="S49" s="1491"/>
      <c r="T49" s="1491"/>
      <c r="U49" s="1491"/>
      <c r="V49" s="1492"/>
      <c r="W49" s="1492"/>
      <c r="X49" s="1491">
        <v>2.59</v>
      </c>
      <c r="Y49" s="1491"/>
      <c r="Z49" s="1491"/>
      <c r="AA49" s="1491"/>
      <c r="AB49" s="1491"/>
      <c r="AC49" s="1493"/>
      <c r="AD49" s="1493"/>
      <c r="AE49" s="1487">
        <v>2398</v>
      </c>
      <c r="AF49" s="1487"/>
      <c r="AG49" s="1487"/>
      <c r="AH49" s="1487"/>
      <c r="AI49" s="1487"/>
      <c r="AJ49" s="1494"/>
      <c r="AK49" s="1494"/>
      <c r="AL49" s="1491">
        <v>2.17</v>
      </c>
      <c r="AM49" s="1491"/>
      <c r="AN49" s="1491"/>
      <c r="AO49" s="1491"/>
      <c r="AP49" s="1491"/>
      <c r="AQ49" s="1492"/>
      <c r="AR49" s="1492"/>
      <c r="AS49" s="1487">
        <v>2018</v>
      </c>
      <c r="AT49" s="1487"/>
      <c r="AU49" s="1487"/>
      <c r="AV49" s="1487"/>
      <c r="AW49" s="1487"/>
      <c r="AX49" s="1494"/>
      <c r="AY49" s="1494"/>
      <c r="AZ49" s="1491">
        <v>2.4</v>
      </c>
      <c r="BA49" s="1491"/>
      <c r="BB49" s="1491"/>
      <c r="BC49" s="1491"/>
      <c r="BD49" s="1491"/>
      <c r="BE49" s="1492"/>
      <c r="BF49" s="1492"/>
      <c r="BG49" s="1487">
        <v>6422</v>
      </c>
      <c r="BH49" s="1487"/>
      <c r="BI49" s="1487"/>
      <c r="BJ49" s="1487"/>
      <c r="BK49" s="1487"/>
      <c r="BL49" s="1494"/>
      <c r="BM49" s="1494"/>
      <c r="BN49" s="1491">
        <v>2.5499999999999998</v>
      </c>
      <c r="BO49" s="1491"/>
      <c r="BP49" s="1491"/>
      <c r="BQ49" s="1491"/>
      <c r="BR49" s="1491"/>
      <c r="BS49" s="1488"/>
      <c r="BT49" s="1488"/>
      <c r="BU49" s="1487">
        <v>5319</v>
      </c>
      <c r="BV49" s="1487"/>
      <c r="BW49" s="1487"/>
      <c r="BX49" s="1487"/>
      <c r="BY49" s="1487"/>
      <c r="BZ49" s="1488"/>
      <c r="CA49" s="1488"/>
      <c r="CB49" s="1489">
        <v>0.9</v>
      </c>
      <c r="CC49" s="1489"/>
      <c r="CD49" s="1489"/>
      <c r="CE49" s="1489"/>
      <c r="CF49" s="1489"/>
      <c r="CG49" s="1489"/>
      <c r="CH49" s="1489"/>
      <c r="CI49" s="1489"/>
      <c r="CJ49" s="103"/>
    </row>
    <row r="50" spans="1:88" ht="12.95" customHeight="1">
      <c r="A50" s="1495"/>
      <c r="B50" s="1495"/>
      <c r="C50" s="1495"/>
      <c r="D50" s="1495"/>
      <c r="E50" s="1490" t="s">
        <v>195</v>
      </c>
      <c r="F50" s="1490"/>
      <c r="G50" s="1490"/>
      <c r="H50" s="1490"/>
      <c r="I50" s="1490"/>
      <c r="J50" s="1490"/>
      <c r="K50" s="1490"/>
      <c r="L50" s="1490"/>
      <c r="M50" s="1490"/>
      <c r="N50" s="1490"/>
      <c r="O50" s="1490"/>
      <c r="P50" s="102"/>
      <c r="Q50" s="1491">
        <v>2.39</v>
      </c>
      <c r="R50" s="1491"/>
      <c r="S50" s="1491"/>
      <c r="T50" s="1491"/>
      <c r="U50" s="1491"/>
      <c r="V50" s="1492"/>
      <c r="W50" s="1492"/>
      <c r="X50" s="1491">
        <v>2.44</v>
      </c>
      <c r="Y50" s="1491"/>
      <c r="Z50" s="1491"/>
      <c r="AA50" s="1491"/>
      <c r="AB50" s="1491"/>
      <c r="AC50" s="1493"/>
      <c r="AD50" s="1493"/>
      <c r="AE50" s="1487">
        <v>2127</v>
      </c>
      <c r="AF50" s="1487"/>
      <c r="AG50" s="1487"/>
      <c r="AH50" s="1487"/>
      <c r="AI50" s="1487"/>
      <c r="AJ50" s="1494"/>
      <c r="AK50" s="1494"/>
      <c r="AL50" s="1491">
        <v>2.08</v>
      </c>
      <c r="AM50" s="1491"/>
      <c r="AN50" s="1491"/>
      <c r="AO50" s="1491"/>
      <c r="AP50" s="1491"/>
      <c r="AQ50" s="1492"/>
      <c r="AR50" s="1492"/>
      <c r="AS50" s="1487">
        <v>2063</v>
      </c>
      <c r="AT50" s="1487"/>
      <c r="AU50" s="1487"/>
      <c r="AV50" s="1487"/>
      <c r="AW50" s="1487"/>
      <c r="AX50" s="1494"/>
      <c r="AY50" s="1494"/>
      <c r="AZ50" s="1491">
        <v>2.31</v>
      </c>
      <c r="BA50" s="1491"/>
      <c r="BB50" s="1491"/>
      <c r="BC50" s="1491"/>
      <c r="BD50" s="1491"/>
      <c r="BE50" s="1492"/>
      <c r="BF50" s="1492"/>
      <c r="BG50" s="1487">
        <v>6907</v>
      </c>
      <c r="BH50" s="1487"/>
      <c r="BI50" s="1487"/>
      <c r="BJ50" s="1487"/>
      <c r="BK50" s="1487"/>
      <c r="BL50" s="1494"/>
      <c r="BM50" s="1494"/>
      <c r="BN50" s="1491">
        <v>2.44</v>
      </c>
      <c r="BO50" s="1491"/>
      <c r="BP50" s="1491"/>
      <c r="BQ50" s="1491"/>
      <c r="BR50" s="1491"/>
      <c r="BS50" s="1488"/>
      <c r="BT50" s="1488"/>
      <c r="BU50" s="1487">
        <v>5669</v>
      </c>
      <c r="BV50" s="1487"/>
      <c r="BW50" s="1487"/>
      <c r="BX50" s="1487"/>
      <c r="BY50" s="1487"/>
      <c r="BZ50" s="1488"/>
      <c r="CA50" s="1488"/>
      <c r="CB50" s="1489">
        <v>0.8</v>
      </c>
      <c r="CC50" s="1489"/>
      <c r="CD50" s="1489"/>
      <c r="CE50" s="1489"/>
      <c r="CF50" s="1489"/>
      <c r="CG50" s="1489"/>
      <c r="CH50" s="1489"/>
      <c r="CI50" s="1489"/>
      <c r="CJ50" s="103"/>
    </row>
    <row r="51" spans="1:88" ht="12.95" customHeight="1">
      <c r="A51" s="389"/>
      <c r="B51" s="389"/>
      <c r="C51" s="389"/>
      <c r="D51" s="389"/>
      <c r="E51" s="1490" t="s">
        <v>196</v>
      </c>
      <c r="F51" s="1490"/>
      <c r="G51" s="1490"/>
      <c r="H51" s="1490"/>
      <c r="I51" s="1490"/>
      <c r="J51" s="1490"/>
      <c r="K51" s="1490"/>
      <c r="L51" s="1490"/>
      <c r="M51" s="1490"/>
      <c r="N51" s="1490"/>
      <c r="O51" s="1490"/>
      <c r="P51" s="102"/>
      <c r="Q51" s="1491">
        <v>2.34</v>
      </c>
      <c r="R51" s="1491"/>
      <c r="S51" s="1491"/>
      <c r="T51" s="1491"/>
      <c r="U51" s="1491"/>
      <c r="V51" s="1492"/>
      <c r="W51" s="1492"/>
      <c r="X51" s="1491">
        <v>2.38</v>
      </c>
      <c r="Y51" s="1491"/>
      <c r="Z51" s="1491"/>
      <c r="AA51" s="1491"/>
      <c r="AB51" s="1491"/>
      <c r="AC51" s="1493"/>
      <c r="AD51" s="1493"/>
      <c r="AE51" s="1487">
        <v>2543</v>
      </c>
      <c r="AF51" s="1487"/>
      <c r="AG51" s="1487"/>
      <c r="AH51" s="1487"/>
      <c r="AI51" s="1487"/>
      <c r="AJ51" s="1494"/>
      <c r="AK51" s="1494"/>
      <c r="AL51" s="1491">
        <v>2.0699999999999998</v>
      </c>
      <c r="AM51" s="1491"/>
      <c r="AN51" s="1491"/>
      <c r="AO51" s="1491"/>
      <c r="AP51" s="1491"/>
      <c r="AQ51" s="1492"/>
      <c r="AR51" s="1492"/>
      <c r="AS51" s="1487">
        <v>2197</v>
      </c>
      <c r="AT51" s="1487"/>
      <c r="AU51" s="1487"/>
      <c r="AV51" s="1487"/>
      <c r="AW51" s="1487"/>
      <c r="AX51" s="1494"/>
      <c r="AY51" s="1494"/>
      <c r="AZ51" s="1491">
        <v>2.2200000000000002</v>
      </c>
      <c r="BA51" s="1491"/>
      <c r="BB51" s="1491"/>
      <c r="BC51" s="1491"/>
      <c r="BD51" s="1491"/>
      <c r="BE51" s="1492"/>
      <c r="BF51" s="1492"/>
      <c r="BG51" s="1487">
        <v>7383</v>
      </c>
      <c r="BH51" s="1487"/>
      <c r="BI51" s="1487"/>
      <c r="BJ51" s="1487"/>
      <c r="BK51" s="1487"/>
      <c r="BL51" s="1494"/>
      <c r="BM51" s="1494"/>
      <c r="BN51" s="1491">
        <v>2.4</v>
      </c>
      <c r="BO51" s="1491"/>
      <c r="BP51" s="1491"/>
      <c r="BQ51" s="1491"/>
      <c r="BR51" s="1491"/>
      <c r="BS51" s="1488"/>
      <c r="BT51" s="1488"/>
      <c r="BU51" s="1487">
        <v>5972</v>
      </c>
      <c r="BV51" s="1487"/>
      <c r="BW51" s="1487"/>
      <c r="BX51" s="1487"/>
      <c r="BY51" s="1487"/>
      <c r="BZ51" s="1488"/>
      <c r="CA51" s="1488"/>
      <c r="CB51" s="1489">
        <v>0.7</v>
      </c>
      <c r="CC51" s="1489"/>
      <c r="CD51" s="1489"/>
      <c r="CE51" s="1489"/>
      <c r="CF51" s="1489"/>
      <c r="CG51" s="1489"/>
      <c r="CH51" s="1489"/>
      <c r="CI51" s="1489"/>
      <c r="CJ51" s="103"/>
    </row>
    <row r="52" spans="1:88" ht="12.95" customHeight="1">
      <c r="A52" s="1495"/>
      <c r="B52" s="1495"/>
      <c r="C52" s="1495"/>
      <c r="D52" s="1495"/>
      <c r="E52" s="1490" t="s">
        <v>197</v>
      </c>
      <c r="F52" s="1490"/>
      <c r="G52" s="1490"/>
      <c r="H52" s="1490"/>
      <c r="I52" s="1490"/>
      <c r="J52" s="1490"/>
      <c r="K52" s="1490"/>
      <c r="L52" s="1490"/>
      <c r="M52" s="1490"/>
      <c r="N52" s="1490"/>
      <c r="O52" s="1490"/>
      <c r="P52" s="102"/>
      <c r="Q52" s="1491">
        <v>2.29</v>
      </c>
      <c r="R52" s="1491"/>
      <c r="S52" s="1491"/>
      <c r="T52" s="1491"/>
      <c r="U52" s="1491"/>
      <c r="V52" s="1492"/>
      <c r="W52" s="1492"/>
      <c r="X52" s="1491">
        <v>2.42</v>
      </c>
      <c r="Y52" s="1491"/>
      <c r="Z52" s="1491"/>
      <c r="AA52" s="1491"/>
      <c r="AB52" s="1491"/>
      <c r="AC52" s="1493"/>
      <c r="AD52" s="1493"/>
      <c r="AE52" s="1487">
        <v>2176</v>
      </c>
      <c r="AF52" s="1487"/>
      <c r="AG52" s="1487"/>
      <c r="AH52" s="1487"/>
      <c r="AI52" s="1487"/>
      <c r="AJ52" s="1494"/>
      <c r="AK52" s="1494"/>
      <c r="AL52" s="1491">
        <v>1.99</v>
      </c>
      <c r="AM52" s="1491"/>
      <c r="AN52" s="1491"/>
      <c r="AO52" s="1491"/>
      <c r="AP52" s="1491"/>
      <c r="AQ52" s="1492"/>
      <c r="AR52" s="1492"/>
      <c r="AS52" s="1487">
        <v>2185</v>
      </c>
      <c r="AT52" s="1487"/>
      <c r="AU52" s="1487"/>
      <c r="AV52" s="1487"/>
      <c r="AW52" s="1487"/>
      <c r="AX52" s="1494"/>
      <c r="AY52" s="1494"/>
      <c r="AZ52" s="1491">
        <v>2.15</v>
      </c>
      <c r="BA52" s="1491"/>
      <c r="BB52" s="1491"/>
      <c r="BC52" s="1491"/>
      <c r="BD52" s="1491"/>
      <c r="BE52" s="1492"/>
      <c r="BF52" s="1492"/>
      <c r="BG52" s="1487">
        <v>6376</v>
      </c>
      <c r="BH52" s="1487"/>
      <c r="BI52" s="1487"/>
      <c r="BJ52" s="1487"/>
      <c r="BK52" s="1487"/>
      <c r="BL52" s="1494"/>
      <c r="BM52" s="1494"/>
      <c r="BN52" s="1491">
        <v>2.33</v>
      </c>
      <c r="BO52" s="1491"/>
      <c r="BP52" s="1491"/>
      <c r="BQ52" s="1491"/>
      <c r="BR52" s="1491"/>
      <c r="BS52" s="1488"/>
      <c r="BT52" s="1488"/>
      <c r="BU52" s="1487">
        <v>5687</v>
      </c>
      <c r="BV52" s="1487"/>
      <c r="BW52" s="1487"/>
      <c r="BX52" s="1487"/>
      <c r="BY52" s="1487"/>
      <c r="BZ52" s="1488"/>
      <c r="CA52" s="1488"/>
      <c r="CB52" s="1489">
        <v>0.7</v>
      </c>
      <c r="CC52" s="1489"/>
      <c r="CD52" s="1489"/>
      <c r="CE52" s="1489"/>
      <c r="CF52" s="1489"/>
      <c r="CG52" s="1489"/>
      <c r="CH52" s="1489"/>
      <c r="CI52" s="1489"/>
      <c r="CJ52" s="103"/>
    </row>
    <row r="53" spans="1:88" ht="12.95" customHeight="1">
      <c r="A53" s="389"/>
      <c r="B53" s="389"/>
      <c r="C53" s="389"/>
      <c r="D53" s="389"/>
      <c r="E53" s="1490" t="s">
        <v>666</v>
      </c>
      <c r="F53" s="1490"/>
      <c r="G53" s="1490"/>
      <c r="H53" s="1490"/>
      <c r="I53" s="1490"/>
      <c r="J53" s="1490"/>
      <c r="K53" s="1490"/>
      <c r="L53" s="1490"/>
      <c r="M53" s="1490"/>
      <c r="N53" s="1490"/>
      <c r="O53" s="1490"/>
      <c r="P53" s="102"/>
      <c r="Q53" s="1491">
        <v>2.2200000000000002</v>
      </c>
      <c r="R53" s="1491"/>
      <c r="S53" s="1491"/>
      <c r="T53" s="1491"/>
      <c r="U53" s="1491"/>
      <c r="V53" s="1492"/>
      <c r="W53" s="1492"/>
      <c r="X53" s="1491">
        <v>2.2599999999999998</v>
      </c>
      <c r="Y53" s="1491"/>
      <c r="Z53" s="1491"/>
      <c r="AA53" s="1491"/>
      <c r="AB53" s="1491"/>
      <c r="AC53" s="1493"/>
      <c r="AD53" s="1493"/>
      <c r="AE53" s="1487">
        <v>2640</v>
      </c>
      <c r="AF53" s="1487"/>
      <c r="AG53" s="1487"/>
      <c r="AH53" s="1487"/>
      <c r="AI53" s="1487"/>
      <c r="AJ53" s="1494"/>
      <c r="AK53" s="1494"/>
      <c r="AL53" s="1491">
        <v>1.98</v>
      </c>
      <c r="AM53" s="1491"/>
      <c r="AN53" s="1491"/>
      <c r="AO53" s="1491"/>
      <c r="AP53" s="1491"/>
      <c r="AQ53" s="1492"/>
      <c r="AR53" s="1492"/>
      <c r="AS53" s="1487">
        <v>2095</v>
      </c>
      <c r="AT53" s="1487"/>
      <c r="AU53" s="1487"/>
      <c r="AV53" s="1487"/>
      <c r="AW53" s="1487"/>
      <c r="AX53" s="1494"/>
      <c r="AY53" s="1494"/>
      <c r="AZ53" s="1491">
        <v>2.12</v>
      </c>
      <c r="BA53" s="1491"/>
      <c r="BB53" s="1491"/>
      <c r="BC53" s="1491"/>
      <c r="BD53" s="1491"/>
      <c r="BE53" s="1492"/>
      <c r="BF53" s="1492"/>
      <c r="BG53" s="1487">
        <v>7778</v>
      </c>
      <c r="BH53" s="1487"/>
      <c r="BI53" s="1487"/>
      <c r="BJ53" s="1487"/>
      <c r="BK53" s="1487"/>
      <c r="BL53" s="1494"/>
      <c r="BM53" s="1494"/>
      <c r="BN53" s="1491">
        <v>2.2400000000000002</v>
      </c>
      <c r="BO53" s="1491"/>
      <c r="BP53" s="1491"/>
      <c r="BQ53" s="1491"/>
      <c r="BR53" s="1491"/>
      <c r="BS53" s="1488"/>
      <c r="BT53" s="1488"/>
      <c r="BU53" s="1487">
        <v>6278</v>
      </c>
      <c r="BV53" s="1487"/>
      <c r="BW53" s="1487"/>
      <c r="BX53" s="1487"/>
      <c r="BY53" s="1487"/>
      <c r="BZ53" s="1488"/>
      <c r="CA53" s="1488"/>
      <c r="CB53" s="1489">
        <v>0.6</v>
      </c>
      <c r="CC53" s="1489"/>
      <c r="CD53" s="1489"/>
      <c r="CE53" s="1489"/>
      <c r="CF53" s="1489"/>
      <c r="CG53" s="1489"/>
      <c r="CH53" s="1489"/>
      <c r="CI53" s="1489"/>
      <c r="CJ53" s="103"/>
    </row>
    <row r="54" spans="1:88" ht="12.95" customHeight="1">
      <c r="A54" s="389"/>
      <c r="B54" s="389"/>
      <c r="C54" s="389"/>
      <c r="D54" s="389"/>
      <c r="E54" s="390"/>
      <c r="F54" s="390"/>
      <c r="G54" s="390"/>
      <c r="H54" s="390"/>
      <c r="I54" s="390"/>
      <c r="J54" s="390"/>
      <c r="K54" s="390"/>
      <c r="L54" s="390"/>
      <c r="M54" s="390"/>
      <c r="N54" s="390"/>
      <c r="O54" s="390"/>
      <c r="P54" s="102"/>
      <c r="Q54" s="1491"/>
      <c r="R54" s="1491"/>
      <c r="S54" s="1491"/>
      <c r="T54" s="1491"/>
      <c r="U54" s="1491"/>
      <c r="V54" s="1492"/>
      <c r="W54" s="1492"/>
      <c r="X54" s="1491"/>
      <c r="Y54" s="1491"/>
      <c r="Z54" s="1491"/>
      <c r="AA54" s="1491"/>
      <c r="AB54" s="1491"/>
      <c r="AC54" s="1493"/>
      <c r="AD54" s="1493"/>
      <c r="AE54" s="1487"/>
      <c r="AF54" s="1487"/>
      <c r="AG54" s="1487"/>
      <c r="AH54" s="1487"/>
      <c r="AI54" s="1487"/>
      <c r="AJ54" s="1494"/>
      <c r="AK54" s="1494"/>
      <c r="AL54" s="1491"/>
      <c r="AM54" s="1491"/>
      <c r="AN54" s="1491"/>
      <c r="AO54" s="1491"/>
      <c r="AP54" s="1491"/>
      <c r="AQ54" s="1492"/>
      <c r="AR54" s="1492"/>
      <c r="AS54" s="1487"/>
      <c r="AT54" s="1487"/>
      <c r="AU54" s="1487"/>
      <c r="AV54" s="1487"/>
      <c r="AW54" s="1487"/>
      <c r="AX54" s="1494"/>
      <c r="AY54" s="1494"/>
      <c r="AZ54" s="1491"/>
      <c r="BA54" s="1491"/>
      <c r="BB54" s="1491"/>
      <c r="BC54" s="1491"/>
      <c r="BD54" s="1491"/>
      <c r="BE54" s="1492"/>
      <c r="BF54" s="1492"/>
      <c r="BG54" s="1487"/>
      <c r="BH54" s="1487"/>
      <c r="BI54" s="1487"/>
      <c r="BJ54" s="1487"/>
      <c r="BK54" s="1487"/>
      <c r="BL54" s="1494"/>
      <c r="BM54" s="1494"/>
      <c r="BN54" s="1491"/>
      <c r="BO54" s="1491"/>
      <c r="BP54" s="1491"/>
      <c r="BQ54" s="1491"/>
      <c r="BR54" s="1491"/>
      <c r="BS54" s="1488"/>
      <c r="BT54" s="1488"/>
      <c r="BU54" s="1487"/>
      <c r="BV54" s="1487"/>
      <c r="BW54" s="1487"/>
      <c r="BX54" s="1487"/>
      <c r="BY54" s="1487"/>
      <c r="BZ54" s="1488"/>
      <c r="CA54" s="1488"/>
      <c r="CB54" s="1489"/>
      <c r="CC54" s="1489"/>
      <c r="CD54" s="1489"/>
      <c r="CE54" s="1489"/>
      <c r="CF54" s="1489"/>
      <c r="CG54" s="1489"/>
      <c r="CH54" s="1489"/>
      <c r="CI54" s="1489"/>
      <c r="CJ54" s="103"/>
    </row>
    <row r="55" spans="1:88" ht="12.95" customHeight="1">
      <c r="A55" s="1495" t="s">
        <v>1213</v>
      </c>
      <c r="B55" s="1495"/>
      <c r="C55" s="1495"/>
      <c r="D55" s="1495"/>
      <c r="E55" s="1490" t="s">
        <v>846</v>
      </c>
      <c r="F55" s="1490"/>
      <c r="G55" s="1490"/>
      <c r="H55" s="1490"/>
      <c r="I55" s="1490"/>
      <c r="J55" s="1490"/>
      <c r="K55" s="1490"/>
      <c r="L55" s="1490"/>
      <c r="M55" s="1490"/>
      <c r="N55" s="1490"/>
      <c r="O55" s="1490"/>
      <c r="P55" s="102"/>
      <c r="Q55" s="1491">
        <v>2.2200000000000002</v>
      </c>
      <c r="R55" s="1491"/>
      <c r="S55" s="1491"/>
      <c r="T55" s="1491"/>
      <c r="U55" s="1491"/>
      <c r="V55" s="1492"/>
      <c r="W55" s="1492"/>
      <c r="X55" s="1491">
        <v>2.29</v>
      </c>
      <c r="Y55" s="1491"/>
      <c r="Z55" s="1491"/>
      <c r="AA55" s="1491"/>
      <c r="AB55" s="1491"/>
      <c r="AC55" s="1493"/>
      <c r="AD55" s="1493"/>
      <c r="AE55" s="1487">
        <v>2537</v>
      </c>
      <c r="AF55" s="1487"/>
      <c r="AG55" s="1487"/>
      <c r="AH55" s="1487"/>
      <c r="AI55" s="1487"/>
      <c r="AJ55" s="1494"/>
      <c r="AK55" s="1494"/>
      <c r="AL55" s="1491">
        <v>1.95</v>
      </c>
      <c r="AM55" s="1491"/>
      <c r="AN55" s="1491"/>
      <c r="AO55" s="1491"/>
      <c r="AP55" s="1491"/>
      <c r="AQ55" s="1492"/>
      <c r="AR55" s="1492"/>
      <c r="AS55" s="1487">
        <v>2076</v>
      </c>
      <c r="AT55" s="1487"/>
      <c r="AU55" s="1487"/>
      <c r="AV55" s="1487"/>
      <c r="AW55" s="1487"/>
      <c r="AX55" s="1494"/>
      <c r="AY55" s="1494"/>
      <c r="AZ55" s="1491">
        <v>2.0499999999999998</v>
      </c>
      <c r="BA55" s="1491"/>
      <c r="BB55" s="1491"/>
      <c r="BC55" s="1491"/>
      <c r="BD55" s="1491"/>
      <c r="BE55" s="1492"/>
      <c r="BF55" s="1492"/>
      <c r="BG55" s="1487">
        <v>7114</v>
      </c>
      <c r="BH55" s="1487"/>
      <c r="BI55" s="1487"/>
      <c r="BJ55" s="1487"/>
      <c r="BK55" s="1487"/>
      <c r="BL55" s="1494"/>
      <c r="BM55" s="1494"/>
      <c r="BN55" s="1491">
        <v>1.78</v>
      </c>
      <c r="BO55" s="1491"/>
      <c r="BP55" s="1491"/>
      <c r="BQ55" s="1491"/>
      <c r="BR55" s="1491"/>
      <c r="BS55" s="1488"/>
      <c r="BT55" s="1488"/>
      <c r="BU55" s="1487">
        <v>8230</v>
      </c>
      <c r="BV55" s="1487"/>
      <c r="BW55" s="1487"/>
      <c r="BX55" s="1487"/>
      <c r="BY55" s="1487"/>
      <c r="BZ55" s="1488"/>
      <c r="CA55" s="1488"/>
      <c r="CB55" s="1489">
        <v>0.4</v>
      </c>
      <c r="CC55" s="1489"/>
      <c r="CD55" s="1489"/>
      <c r="CE55" s="1489"/>
      <c r="CF55" s="1489"/>
      <c r="CG55" s="1489"/>
      <c r="CH55" s="1489"/>
      <c r="CI55" s="1489"/>
      <c r="CJ55" s="103"/>
    </row>
    <row r="56" spans="1:88" ht="12.95" customHeight="1">
      <c r="A56" s="389"/>
      <c r="B56" s="389"/>
      <c r="C56" s="389"/>
      <c r="D56" s="389"/>
      <c r="E56" s="1490" t="s">
        <v>56</v>
      </c>
      <c r="F56" s="1490"/>
      <c r="G56" s="1490"/>
      <c r="H56" s="1490"/>
      <c r="I56" s="1490"/>
      <c r="J56" s="1490"/>
      <c r="K56" s="1490"/>
      <c r="L56" s="1490"/>
      <c r="M56" s="1490"/>
      <c r="N56" s="1490"/>
      <c r="O56" s="1490"/>
      <c r="P56" s="102"/>
      <c r="Q56" s="1491">
        <v>2.0499999999999998</v>
      </c>
      <c r="R56" s="1491"/>
      <c r="S56" s="1491"/>
      <c r="T56" s="1491"/>
      <c r="U56" s="1491"/>
      <c r="V56" s="1492"/>
      <c r="W56" s="1492"/>
      <c r="X56" s="1491">
        <v>2.33</v>
      </c>
      <c r="Y56" s="1491"/>
      <c r="Z56" s="1491"/>
      <c r="AA56" s="1491"/>
      <c r="AB56" s="1491"/>
      <c r="AC56" s="1493"/>
      <c r="AD56" s="1493"/>
      <c r="AE56" s="1487">
        <v>2128</v>
      </c>
      <c r="AF56" s="1487"/>
      <c r="AG56" s="1487"/>
      <c r="AH56" s="1487"/>
      <c r="AI56" s="1487"/>
      <c r="AJ56" s="1494"/>
      <c r="AK56" s="1494"/>
      <c r="AL56" s="1491">
        <v>1.89</v>
      </c>
      <c r="AM56" s="1491"/>
      <c r="AN56" s="1491"/>
      <c r="AO56" s="1491"/>
      <c r="AP56" s="1491"/>
      <c r="AQ56" s="1492"/>
      <c r="AR56" s="1492"/>
      <c r="AS56" s="1487">
        <v>1810</v>
      </c>
      <c r="AT56" s="1487"/>
      <c r="AU56" s="1487"/>
      <c r="AV56" s="1487"/>
      <c r="AW56" s="1487"/>
      <c r="AX56" s="1494"/>
      <c r="AY56" s="1494"/>
      <c r="AZ56" s="1491">
        <v>1.88</v>
      </c>
      <c r="BA56" s="1491"/>
      <c r="BB56" s="1491"/>
      <c r="BC56" s="1491"/>
      <c r="BD56" s="1491"/>
      <c r="BE56" s="1492"/>
      <c r="BF56" s="1492"/>
      <c r="BG56" s="1487">
        <v>6616</v>
      </c>
      <c r="BH56" s="1487"/>
      <c r="BI56" s="1487"/>
      <c r="BJ56" s="1487"/>
      <c r="BK56" s="1487"/>
      <c r="BL56" s="1494"/>
      <c r="BM56" s="1494"/>
      <c r="BN56" s="1491">
        <v>2.0299999999999998</v>
      </c>
      <c r="BO56" s="1491"/>
      <c r="BP56" s="1491"/>
      <c r="BQ56" s="1491"/>
      <c r="BR56" s="1491"/>
      <c r="BS56" s="1488"/>
      <c r="BT56" s="1488"/>
      <c r="BU56" s="1487">
        <v>6604</v>
      </c>
      <c r="BV56" s="1487"/>
      <c r="BW56" s="1487"/>
      <c r="BX56" s="1487"/>
      <c r="BY56" s="1487"/>
      <c r="BZ56" s="1488"/>
      <c r="CA56" s="1488"/>
      <c r="CB56" s="1489">
        <v>0.3</v>
      </c>
      <c r="CC56" s="1489"/>
      <c r="CD56" s="1489"/>
      <c r="CE56" s="1489"/>
      <c r="CF56" s="1489"/>
      <c r="CG56" s="1489"/>
      <c r="CH56" s="1489"/>
      <c r="CI56" s="1489"/>
      <c r="CJ56" s="103"/>
    </row>
    <row r="57" spans="1:88" ht="12.95" customHeight="1">
      <c r="A57" s="389"/>
      <c r="B57" s="389"/>
      <c r="C57" s="389"/>
      <c r="D57" s="389"/>
      <c r="E57" s="1490" t="s">
        <v>61</v>
      </c>
      <c r="F57" s="1490"/>
      <c r="G57" s="1490"/>
      <c r="H57" s="1490"/>
      <c r="I57" s="1490"/>
      <c r="J57" s="1490"/>
      <c r="K57" s="1490"/>
      <c r="L57" s="1490"/>
      <c r="M57" s="1490"/>
      <c r="N57" s="1490"/>
      <c r="O57" s="1490"/>
      <c r="P57" s="102"/>
      <c r="Q57" s="1491">
        <v>1.95</v>
      </c>
      <c r="R57" s="1491"/>
      <c r="S57" s="1491"/>
      <c r="T57" s="1491"/>
      <c r="U57" s="1491"/>
      <c r="V57" s="1492"/>
      <c r="W57" s="1492"/>
      <c r="X57" s="1491">
        <v>2.2599999999999998</v>
      </c>
      <c r="Y57" s="1491"/>
      <c r="Z57" s="1491"/>
      <c r="AA57" s="1491"/>
      <c r="AB57" s="1491"/>
      <c r="AC57" s="1493"/>
      <c r="AD57" s="1493"/>
      <c r="AE57" s="1487">
        <v>2644</v>
      </c>
      <c r="AF57" s="1487"/>
      <c r="AG57" s="1487"/>
      <c r="AH57" s="1487"/>
      <c r="AI57" s="1487"/>
      <c r="AJ57" s="1494"/>
      <c r="AK57" s="1494"/>
      <c r="AL57" s="1491">
        <v>1.91</v>
      </c>
      <c r="AM57" s="1491"/>
      <c r="AN57" s="1491"/>
      <c r="AO57" s="1491"/>
      <c r="AP57" s="1491"/>
      <c r="AQ57" s="1492"/>
      <c r="AR57" s="1492"/>
      <c r="AS57" s="1487">
        <v>2253</v>
      </c>
      <c r="AT57" s="1487"/>
      <c r="AU57" s="1487"/>
      <c r="AV57" s="1487"/>
      <c r="AW57" s="1487"/>
      <c r="AX57" s="1494"/>
      <c r="AY57" s="1494"/>
      <c r="AZ57" s="1491">
        <v>1.79</v>
      </c>
      <c r="BA57" s="1491"/>
      <c r="BB57" s="1491"/>
      <c r="BC57" s="1491"/>
      <c r="BD57" s="1491"/>
      <c r="BE57" s="1492"/>
      <c r="BF57" s="1492"/>
      <c r="BG57" s="1487">
        <v>8073</v>
      </c>
      <c r="BH57" s="1487"/>
      <c r="BI57" s="1487"/>
      <c r="BJ57" s="1487"/>
      <c r="BK57" s="1487"/>
      <c r="BL57" s="1494"/>
      <c r="BM57" s="1494"/>
      <c r="BN57" s="1491">
        <v>1.91</v>
      </c>
      <c r="BO57" s="1491"/>
      <c r="BP57" s="1491"/>
      <c r="BQ57" s="1491"/>
      <c r="BR57" s="1491"/>
      <c r="BS57" s="1488"/>
      <c r="BT57" s="1488"/>
      <c r="BU57" s="1487">
        <v>8563</v>
      </c>
      <c r="BV57" s="1487"/>
      <c r="BW57" s="1487"/>
      <c r="BX57" s="1487"/>
      <c r="BY57" s="1487"/>
      <c r="BZ57" s="1488"/>
      <c r="CA57" s="1488"/>
      <c r="CB57" s="1489">
        <v>0.3</v>
      </c>
      <c r="CC57" s="1489"/>
      <c r="CD57" s="1489"/>
      <c r="CE57" s="1489"/>
      <c r="CF57" s="1489"/>
      <c r="CG57" s="1489"/>
      <c r="CH57" s="1489"/>
      <c r="CI57" s="1489"/>
      <c r="CJ57" s="103"/>
    </row>
    <row r="58" spans="1:88" ht="12.95" customHeight="1">
      <c r="A58" s="1495"/>
      <c r="B58" s="1495"/>
      <c r="C58" s="1495"/>
      <c r="D58" s="1495"/>
      <c r="E58" s="1490" t="s">
        <v>62</v>
      </c>
      <c r="F58" s="1490"/>
      <c r="G58" s="1490"/>
      <c r="H58" s="1490"/>
      <c r="I58" s="1490"/>
      <c r="J58" s="1490"/>
      <c r="K58" s="1490"/>
      <c r="L58" s="1490"/>
      <c r="M58" s="1490"/>
      <c r="N58" s="1490"/>
      <c r="O58" s="1490"/>
      <c r="P58" s="102"/>
      <c r="Q58" s="1491">
        <v>1.98</v>
      </c>
      <c r="R58" s="1491"/>
      <c r="S58" s="1491"/>
      <c r="T58" s="1491"/>
      <c r="U58" s="1491"/>
      <c r="V58" s="1492"/>
      <c r="W58" s="1492"/>
      <c r="X58" s="1491">
        <v>2.2200000000000002</v>
      </c>
      <c r="Y58" s="1491"/>
      <c r="Z58" s="1491"/>
      <c r="AA58" s="1491"/>
      <c r="AB58" s="1491"/>
      <c r="AC58" s="1493"/>
      <c r="AD58" s="1493"/>
      <c r="AE58" s="1487">
        <v>2611</v>
      </c>
      <c r="AF58" s="1487"/>
      <c r="AG58" s="1487"/>
      <c r="AH58" s="1487"/>
      <c r="AI58" s="1487"/>
      <c r="AJ58" s="1494"/>
      <c r="AK58" s="1494"/>
      <c r="AL58" s="1491">
        <v>1.9</v>
      </c>
      <c r="AM58" s="1491"/>
      <c r="AN58" s="1491"/>
      <c r="AO58" s="1491"/>
      <c r="AP58" s="1491"/>
      <c r="AQ58" s="1492"/>
      <c r="AR58" s="1492"/>
      <c r="AS58" s="1487">
        <v>2065</v>
      </c>
      <c r="AT58" s="1487"/>
      <c r="AU58" s="1487"/>
      <c r="AV58" s="1487"/>
      <c r="AW58" s="1487"/>
      <c r="AX58" s="1494"/>
      <c r="AY58" s="1494"/>
      <c r="AZ58" s="1491">
        <v>1.72</v>
      </c>
      <c r="BA58" s="1491"/>
      <c r="BB58" s="1491"/>
      <c r="BC58" s="1491"/>
      <c r="BD58" s="1491"/>
      <c r="BE58" s="1492"/>
      <c r="BF58" s="1492"/>
      <c r="BG58" s="1487">
        <v>7715</v>
      </c>
      <c r="BH58" s="1487"/>
      <c r="BI58" s="1487"/>
      <c r="BJ58" s="1487"/>
      <c r="BK58" s="1487"/>
      <c r="BL58" s="1494"/>
      <c r="BM58" s="1494"/>
      <c r="BN58" s="1491">
        <v>2.0299999999999998</v>
      </c>
      <c r="BO58" s="1491"/>
      <c r="BP58" s="1491"/>
      <c r="BQ58" s="1491"/>
      <c r="BR58" s="1491"/>
      <c r="BS58" s="1488"/>
      <c r="BT58" s="1488"/>
      <c r="BU58" s="1487">
        <v>8581</v>
      </c>
      <c r="BV58" s="1487"/>
      <c r="BW58" s="1487"/>
      <c r="BX58" s="1487"/>
      <c r="BY58" s="1487"/>
      <c r="BZ58" s="1488"/>
      <c r="CA58" s="1488"/>
      <c r="CB58" s="1489">
        <v>0.2</v>
      </c>
      <c r="CC58" s="1489"/>
      <c r="CD58" s="1489"/>
      <c r="CE58" s="1489"/>
      <c r="CF58" s="1489"/>
      <c r="CG58" s="1489"/>
      <c r="CH58" s="1489"/>
      <c r="CI58" s="1489"/>
      <c r="CJ58" s="103"/>
    </row>
    <row r="59" spans="1:88" ht="12.95" customHeight="1">
      <c r="A59" s="389"/>
      <c r="B59" s="389"/>
      <c r="C59" s="389"/>
      <c r="D59" s="389"/>
      <c r="E59" s="1490" t="s">
        <v>700</v>
      </c>
      <c r="F59" s="1490"/>
      <c r="G59" s="1490"/>
      <c r="H59" s="1490"/>
      <c r="I59" s="1490"/>
      <c r="J59" s="1490"/>
      <c r="K59" s="1490"/>
      <c r="L59" s="1490"/>
      <c r="M59" s="1490"/>
      <c r="N59" s="1490"/>
      <c r="O59" s="1490"/>
      <c r="P59" s="102"/>
      <c r="Q59" s="1491">
        <v>1.84</v>
      </c>
      <c r="R59" s="1491"/>
      <c r="S59" s="1491"/>
      <c r="T59" s="1491"/>
      <c r="U59" s="1491"/>
      <c r="V59" s="1492"/>
      <c r="W59" s="1492"/>
      <c r="X59" s="1491">
        <v>2.2599999999999998</v>
      </c>
      <c r="Y59" s="1491"/>
      <c r="Z59" s="1491"/>
      <c r="AA59" s="1491"/>
      <c r="AB59" s="1491"/>
      <c r="AC59" s="1493"/>
      <c r="AD59" s="1493"/>
      <c r="AE59" s="1487">
        <v>2308</v>
      </c>
      <c r="AF59" s="1487"/>
      <c r="AG59" s="1487"/>
      <c r="AH59" s="1487"/>
      <c r="AI59" s="1487"/>
      <c r="AJ59" s="1494"/>
      <c r="AK59" s="1494"/>
      <c r="AL59" s="1491">
        <v>1.86</v>
      </c>
      <c r="AM59" s="1491"/>
      <c r="AN59" s="1491"/>
      <c r="AO59" s="1491"/>
      <c r="AP59" s="1491"/>
      <c r="AQ59" s="1492"/>
      <c r="AR59" s="1492"/>
      <c r="AS59" s="1487">
        <v>1898</v>
      </c>
      <c r="AT59" s="1487"/>
      <c r="AU59" s="1487"/>
      <c r="AV59" s="1487"/>
      <c r="AW59" s="1487"/>
      <c r="AX59" s="1494"/>
      <c r="AY59" s="1494"/>
      <c r="AZ59" s="1491">
        <v>1.63</v>
      </c>
      <c r="BA59" s="1491"/>
      <c r="BB59" s="1491"/>
      <c r="BC59" s="1491"/>
      <c r="BD59" s="1491"/>
      <c r="BE59" s="1492"/>
      <c r="BF59" s="1492"/>
      <c r="BG59" s="1487">
        <v>7461</v>
      </c>
      <c r="BH59" s="1487"/>
      <c r="BI59" s="1487"/>
      <c r="BJ59" s="1487"/>
      <c r="BK59" s="1487"/>
      <c r="BL59" s="1494"/>
      <c r="BM59" s="1494"/>
      <c r="BN59" s="1491">
        <v>1.81</v>
      </c>
      <c r="BO59" s="1491"/>
      <c r="BP59" s="1491"/>
      <c r="BQ59" s="1491"/>
      <c r="BR59" s="1491"/>
      <c r="BS59" s="1488"/>
      <c r="BT59" s="1488"/>
      <c r="BU59" s="1487">
        <v>8357</v>
      </c>
      <c r="BV59" s="1487"/>
      <c r="BW59" s="1487"/>
      <c r="BX59" s="1487"/>
      <c r="BY59" s="1487"/>
      <c r="BZ59" s="1488"/>
      <c r="CA59" s="1488"/>
      <c r="CB59" s="1489">
        <v>0.5</v>
      </c>
      <c r="CC59" s="1489"/>
      <c r="CD59" s="1489"/>
      <c r="CE59" s="1489"/>
      <c r="CF59" s="1489"/>
      <c r="CG59" s="1489"/>
      <c r="CH59" s="1489"/>
      <c r="CI59" s="1489"/>
      <c r="CJ59" s="103"/>
    </row>
    <row r="60" spans="1:88" ht="12.95" customHeight="1">
      <c r="A60" s="1495"/>
      <c r="B60" s="1495"/>
      <c r="C60" s="1495"/>
      <c r="D60" s="1495"/>
      <c r="E60" s="1490" t="s">
        <v>701</v>
      </c>
      <c r="F60" s="1490"/>
      <c r="G60" s="1490"/>
      <c r="H60" s="1490"/>
      <c r="I60" s="1490"/>
      <c r="J60" s="1490"/>
      <c r="K60" s="1490"/>
      <c r="L60" s="1490"/>
      <c r="M60" s="1490"/>
      <c r="N60" s="1490"/>
      <c r="O60" s="1490"/>
      <c r="P60" s="102"/>
      <c r="Q60" s="1491">
        <v>1.89</v>
      </c>
      <c r="R60" s="1491"/>
      <c r="S60" s="1491"/>
      <c r="T60" s="1491"/>
      <c r="U60" s="1491"/>
      <c r="V60" s="1492"/>
      <c r="W60" s="1492"/>
      <c r="X60" s="1491">
        <v>2.1127980000000002</v>
      </c>
      <c r="Y60" s="1491"/>
      <c r="Z60" s="1491"/>
      <c r="AA60" s="1491"/>
      <c r="AB60" s="1491"/>
      <c r="AC60" s="1493"/>
      <c r="AD60" s="1493"/>
      <c r="AE60" s="1487">
        <v>2798</v>
      </c>
      <c r="AF60" s="1487"/>
      <c r="AG60" s="1487"/>
      <c r="AH60" s="1487"/>
      <c r="AI60" s="1487"/>
      <c r="AJ60" s="1494"/>
      <c r="AK60" s="1494"/>
      <c r="AL60" s="1491">
        <v>1.81</v>
      </c>
      <c r="AM60" s="1491"/>
      <c r="AN60" s="1491"/>
      <c r="AO60" s="1491"/>
      <c r="AP60" s="1491"/>
      <c r="AQ60" s="1492"/>
      <c r="AR60" s="1492"/>
      <c r="AS60" s="1487">
        <v>2197</v>
      </c>
      <c r="AT60" s="1487"/>
      <c r="AU60" s="1487"/>
      <c r="AV60" s="1487"/>
      <c r="AW60" s="1487"/>
      <c r="AX60" s="1494"/>
      <c r="AY60" s="1494"/>
      <c r="AZ60" s="1491">
        <v>1.72</v>
      </c>
      <c r="BA60" s="1491"/>
      <c r="BB60" s="1491"/>
      <c r="BC60" s="1491"/>
      <c r="BD60" s="1491"/>
      <c r="BE60" s="1492"/>
      <c r="BF60" s="1492"/>
      <c r="BG60" s="1487">
        <v>9297</v>
      </c>
      <c r="BH60" s="1487"/>
      <c r="BI60" s="1487"/>
      <c r="BJ60" s="1487"/>
      <c r="BK60" s="1487"/>
      <c r="BL60" s="1494"/>
      <c r="BM60" s="1494"/>
      <c r="BN60" s="1491">
        <v>1.92</v>
      </c>
      <c r="BO60" s="1491"/>
      <c r="BP60" s="1491"/>
      <c r="BQ60" s="1491"/>
      <c r="BR60" s="1491"/>
      <c r="BS60" s="1488"/>
      <c r="BT60" s="1488"/>
      <c r="BU60" s="1487">
        <v>9723</v>
      </c>
      <c r="BV60" s="1487"/>
      <c r="BW60" s="1487"/>
      <c r="BX60" s="1487"/>
      <c r="BY60" s="1487"/>
      <c r="BZ60" s="1488"/>
      <c r="CA60" s="1488"/>
      <c r="CB60" s="1489">
        <v>0.7</v>
      </c>
      <c r="CC60" s="1489"/>
      <c r="CD60" s="1489"/>
      <c r="CE60" s="1489"/>
      <c r="CF60" s="1489"/>
      <c r="CG60" s="1489"/>
      <c r="CH60" s="1489"/>
      <c r="CI60" s="1489"/>
      <c r="CJ60" s="103"/>
    </row>
    <row r="61" spans="1:88" ht="12.95" customHeight="1">
      <c r="A61" s="389"/>
      <c r="B61" s="389"/>
      <c r="C61" s="389"/>
      <c r="D61" s="389"/>
      <c r="E61" s="1490" t="s">
        <v>702</v>
      </c>
      <c r="F61" s="1490"/>
      <c r="G61" s="1490"/>
      <c r="H61" s="1490"/>
      <c r="I61" s="1490"/>
      <c r="J61" s="1490"/>
      <c r="K61" s="1490"/>
      <c r="L61" s="1490"/>
      <c r="M61" s="1490"/>
      <c r="N61" s="1490"/>
      <c r="O61" s="1490"/>
      <c r="P61" s="102"/>
      <c r="Q61" s="1491">
        <v>2.04</v>
      </c>
      <c r="R61" s="1491"/>
      <c r="S61" s="1491"/>
      <c r="T61" s="1491"/>
      <c r="U61" s="1491"/>
      <c r="V61" s="1492"/>
      <c r="W61" s="1492"/>
      <c r="X61" s="1491">
        <v>2.17</v>
      </c>
      <c r="Y61" s="1491"/>
      <c r="Z61" s="1491"/>
      <c r="AA61" s="1491"/>
      <c r="AB61" s="1491"/>
      <c r="AC61" s="1493"/>
      <c r="AD61" s="1493"/>
      <c r="AE61" s="1487">
        <v>2915</v>
      </c>
      <c r="AF61" s="1487"/>
      <c r="AG61" s="1487"/>
      <c r="AH61" s="1487"/>
      <c r="AI61" s="1487"/>
      <c r="AJ61" s="1494"/>
      <c r="AK61" s="1494"/>
      <c r="AL61" s="1491">
        <v>1.91</v>
      </c>
      <c r="AM61" s="1491"/>
      <c r="AN61" s="1491"/>
      <c r="AO61" s="1491"/>
      <c r="AP61" s="1491"/>
      <c r="AQ61" s="1492"/>
      <c r="AR61" s="1492"/>
      <c r="AS61" s="1487">
        <v>2502</v>
      </c>
      <c r="AT61" s="1487"/>
      <c r="AU61" s="1487"/>
      <c r="AV61" s="1487"/>
      <c r="AW61" s="1487"/>
      <c r="AX61" s="1494"/>
      <c r="AY61" s="1494"/>
      <c r="AZ61" s="1491">
        <v>1.86</v>
      </c>
      <c r="BA61" s="1491"/>
      <c r="BB61" s="1491"/>
      <c r="BC61" s="1491"/>
      <c r="BD61" s="1491"/>
      <c r="BE61" s="1492"/>
      <c r="BF61" s="1492"/>
      <c r="BG61" s="1487">
        <v>10095</v>
      </c>
      <c r="BH61" s="1487"/>
      <c r="BI61" s="1487"/>
      <c r="BJ61" s="1487"/>
      <c r="BK61" s="1487"/>
      <c r="BL61" s="1494"/>
      <c r="BM61" s="1494"/>
      <c r="BN61" s="1491">
        <v>2.1</v>
      </c>
      <c r="BO61" s="1491"/>
      <c r="BP61" s="1491"/>
      <c r="BQ61" s="1491"/>
      <c r="BR61" s="1491"/>
      <c r="BS61" s="1488"/>
      <c r="BT61" s="1488"/>
      <c r="BU61" s="1487">
        <v>9798</v>
      </c>
      <c r="BV61" s="1487"/>
      <c r="BW61" s="1487"/>
      <c r="BX61" s="1487"/>
      <c r="BY61" s="1487"/>
      <c r="BZ61" s="1488"/>
      <c r="CA61" s="1488"/>
      <c r="CB61" s="1489">
        <v>0.6</v>
      </c>
      <c r="CC61" s="1489"/>
      <c r="CD61" s="1489"/>
      <c r="CE61" s="1489"/>
      <c r="CF61" s="1489"/>
      <c r="CG61" s="1489"/>
      <c r="CH61" s="1489"/>
      <c r="CI61" s="1489"/>
      <c r="CJ61" s="103"/>
    </row>
    <row r="62" spans="1:88" ht="12.95" customHeight="1">
      <c r="A62" s="1495"/>
      <c r="B62" s="1495"/>
      <c r="C62" s="1495"/>
      <c r="D62" s="1495"/>
      <c r="E62" s="1490" t="s">
        <v>217</v>
      </c>
      <c r="F62" s="1490"/>
      <c r="G62" s="1490"/>
      <c r="H62" s="1490"/>
      <c r="I62" s="1490"/>
      <c r="J62" s="1490"/>
      <c r="K62" s="1490"/>
      <c r="L62" s="1490"/>
      <c r="M62" s="1490"/>
      <c r="N62" s="1490"/>
      <c r="O62" s="1490"/>
      <c r="P62" s="102"/>
      <c r="Q62" s="1491">
        <v>2.09</v>
      </c>
      <c r="R62" s="1491"/>
      <c r="S62" s="1491"/>
      <c r="T62" s="1491"/>
      <c r="U62" s="1491"/>
      <c r="V62" s="1492"/>
      <c r="W62" s="1492"/>
      <c r="X62" s="1491">
        <v>2.27</v>
      </c>
      <c r="Y62" s="1491"/>
      <c r="Z62" s="1491"/>
      <c r="AA62" s="1491"/>
      <c r="AB62" s="1491"/>
      <c r="AC62" s="1493"/>
      <c r="AD62" s="1493"/>
      <c r="AE62" s="1487">
        <v>2290</v>
      </c>
      <c r="AF62" s="1487"/>
      <c r="AG62" s="1487"/>
      <c r="AH62" s="1487"/>
      <c r="AI62" s="1487"/>
      <c r="AJ62" s="1494"/>
      <c r="AK62" s="1494"/>
      <c r="AL62" s="1491">
        <v>1.95</v>
      </c>
      <c r="AM62" s="1491"/>
      <c r="AN62" s="1491"/>
      <c r="AO62" s="1491"/>
      <c r="AP62" s="1491"/>
      <c r="AQ62" s="1492"/>
      <c r="AR62" s="1492"/>
      <c r="AS62" s="1487">
        <v>1939</v>
      </c>
      <c r="AT62" s="1487"/>
      <c r="AU62" s="1487"/>
      <c r="AV62" s="1487"/>
      <c r="AW62" s="1487"/>
      <c r="AX62" s="1494"/>
      <c r="AY62" s="1494"/>
      <c r="AZ62" s="1491">
        <v>1.92</v>
      </c>
      <c r="BA62" s="1491"/>
      <c r="BB62" s="1491"/>
      <c r="BC62" s="1491"/>
      <c r="BD62" s="1491"/>
      <c r="BE62" s="1492"/>
      <c r="BF62" s="1492"/>
      <c r="BG62" s="1487">
        <v>7566</v>
      </c>
      <c r="BH62" s="1487"/>
      <c r="BI62" s="1487"/>
      <c r="BJ62" s="1487"/>
      <c r="BK62" s="1487"/>
      <c r="BL62" s="1494"/>
      <c r="BM62" s="1494"/>
      <c r="BN62" s="1491">
        <v>2.15</v>
      </c>
      <c r="BO62" s="1491"/>
      <c r="BP62" s="1491"/>
      <c r="BQ62" s="1491"/>
      <c r="BR62" s="1491"/>
      <c r="BS62" s="1488"/>
      <c r="BT62" s="1488"/>
      <c r="BU62" s="1487">
        <v>7950</v>
      </c>
      <c r="BV62" s="1487"/>
      <c r="BW62" s="1487"/>
      <c r="BX62" s="1487"/>
      <c r="BY62" s="1487"/>
      <c r="BZ62" s="1488"/>
      <c r="CA62" s="1488"/>
      <c r="CB62" s="1489">
        <v>0.5</v>
      </c>
      <c r="CC62" s="1489"/>
      <c r="CD62" s="1489"/>
      <c r="CE62" s="1489"/>
      <c r="CF62" s="1489"/>
      <c r="CG62" s="1489"/>
      <c r="CH62" s="1489"/>
      <c r="CI62" s="1489"/>
      <c r="CJ62" s="103"/>
    </row>
    <row r="63" spans="1:88" ht="12.95" customHeight="1">
      <c r="A63" s="1495"/>
      <c r="B63" s="1495"/>
      <c r="C63" s="1495"/>
      <c r="D63" s="1495"/>
      <c r="E63" s="1490" t="s">
        <v>195</v>
      </c>
      <c r="F63" s="1490"/>
      <c r="G63" s="1490"/>
      <c r="H63" s="1490"/>
      <c r="I63" s="1490"/>
      <c r="J63" s="1490"/>
      <c r="K63" s="1490"/>
      <c r="L63" s="1490"/>
      <c r="M63" s="1490"/>
      <c r="N63" s="1490"/>
      <c r="O63" s="1490"/>
      <c r="P63" s="102"/>
      <c r="Q63" s="1491">
        <v>2.0699999999999998</v>
      </c>
      <c r="R63" s="1491"/>
      <c r="S63" s="1491"/>
      <c r="T63" s="1491"/>
      <c r="U63" s="1491"/>
      <c r="V63" s="1492"/>
      <c r="W63" s="1492"/>
      <c r="X63" s="1491">
        <v>2.17</v>
      </c>
      <c r="Y63" s="1491"/>
      <c r="Z63" s="1491"/>
      <c r="AA63" s="1491"/>
      <c r="AB63" s="1491"/>
      <c r="AC63" s="1493"/>
      <c r="AD63" s="1493"/>
      <c r="AE63" s="1487">
        <v>2344</v>
      </c>
      <c r="AF63" s="1487"/>
      <c r="AG63" s="1487"/>
      <c r="AH63" s="1487"/>
      <c r="AI63" s="1487"/>
      <c r="AJ63" s="1494"/>
      <c r="AK63" s="1494"/>
      <c r="AL63" s="1491">
        <v>1.98</v>
      </c>
      <c r="AM63" s="1491"/>
      <c r="AN63" s="1491"/>
      <c r="AO63" s="1491"/>
      <c r="AP63" s="1491"/>
      <c r="AQ63" s="1492"/>
      <c r="AR63" s="1492"/>
      <c r="AS63" s="1487">
        <v>1851</v>
      </c>
      <c r="AT63" s="1487"/>
      <c r="AU63" s="1487"/>
      <c r="AV63" s="1487"/>
      <c r="AW63" s="1487"/>
      <c r="AX63" s="1494"/>
      <c r="AY63" s="1494"/>
      <c r="AZ63" s="1491">
        <v>1.92</v>
      </c>
      <c r="BA63" s="1491"/>
      <c r="BB63" s="1491"/>
      <c r="BC63" s="1491"/>
      <c r="BD63" s="1491"/>
      <c r="BE63" s="1492"/>
      <c r="BF63" s="1492"/>
      <c r="BG63" s="1487">
        <v>7276</v>
      </c>
      <c r="BH63" s="1487"/>
      <c r="BI63" s="1487"/>
      <c r="BJ63" s="1487"/>
      <c r="BK63" s="1487"/>
      <c r="BL63" s="1494"/>
      <c r="BM63" s="1494"/>
      <c r="BN63" s="1491">
        <v>2.12</v>
      </c>
      <c r="BO63" s="1491"/>
      <c r="BP63" s="1491"/>
      <c r="BQ63" s="1491"/>
      <c r="BR63" s="1491"/>
      <c r="BS63" s="1488"/>
      <c r="BT63" s="1488"/>
      <c r="BU63" s="1487">
        <v>7690</v>
      </c>
      <c r="BV63" s="1487"/>
      <c r="BW63" s="1487"/>
      <c r="BX63" s="1487"/>
      <c r="BY63" s="1487"/>
      <c r="BZ63" s="1488"/>
      <c r="CA63" s="1488"/>
      <c r="CB63" s="1489">
        <v>0.6</v>
      </c>
      <c r="CC63" s="1489"/>
      <c r="CD63" s="1489"/>
      <c r="CE63" s="1489"/>
      <c r="CF63" s="1489"/>
      <c r="CG63" s="1489"/>
      <c r="CH63" s="1489"/>
      <c r="CI63" s="1489"/>
      <c r="CJ63" s="103"/>
    </row>
    <row r="64" spans="1:88" ht="12.95" customHeight="1">
      <c r="A64" s="389"/>
      <c r="B64" s="389"/>
      <c r="C64" s="389"/>
      <c r="D64" s="389"/>
      <c r="E64" s="1490" t="s">
        <v>196</v>
      </c>
      <c r="F64" s="1490"/>
      <c r="G64" s="1490"/>
      <c r="H64" s="1490"/>
      <c r="I64" s="1490"/>
      <c r="J64" s="1490"/>
      <c r="K64" s="1490"/>
      <c r="L64" s="1490"/>
      <c r="M64" s="1490"/>
      <c r="N64" s="1490"/>
      <c r="O64" s="1490"/>
      <c r="P64" s="102"/>
      <c r="Q64" s="1491">
        <v>2.0699999999999998</v>
      </c>
      <c r="R64" s="1491"/>
      <c r="S64" s="1491"/>
      <c r="T64" s="1491"/>
      <c r="U64" s="1491"/>
      <c r="V64" s="1492"/>
      <c r="W64" s="1492"/>
      <c r="X64" s="1491">
        <v>2.11</v>
      </c>
      <c r="Y64" s="1491"/>
      <c r="Z64" s="1491"/>
      <c r="AA64" s="1491"/>
      <c r="AB64" s="1491"/>
      <c r="AC64" s="1493"/>
      <c r="AD64" s="1493"/>
      <c r="AE64" s="1487">
        <v>2577</v>
      </c>
      <c r="AF64" s="1487"/>
      <c r="AG64" s="1487"/>
      <c r="AH64" s="1487"/>
      <c r="AI64" s="1487"/>
      <c r="AJ64" s="1494"/>
      <c r="AK64" s="1494"/>
      <c r="AL64" s="1491">
        <v>1.99</v>
      </c>
      <c r="AM64" s="1491"/>
      <c r="AN64" s="1491"/>
      <c r="AO64" s="1491"/>
      <c r="AP64" s="1491"/>
      <c r="AQ64" s="1492"/>
      <c r="AR64" s="1492"/>
      <c r="AS64" s="1487">
        <v>2125</v>
      </c>
      <c r="AT64" s="1487"/>
      <c r="AU64" s="1487"/>
      <c r="AV64" s="1487"/>
      <c r="AW64" s="1487"/>
      <c r="AX64" s="1494"/>
      <c r="AY64" s="1494"/>
      <c r="AZ64" s="1491">
        <v>1.94</v>
      </c>
      <c r="BA64" s="1491"/>
      <c r="BB64" s="1491"/>
      <c r="BC64" s="1491"/>
      <c r="BD64" s="1491"/>
      <c r="BE64" s="1492"/>
      <c r="BF64" s="1492"/>
      <c r="BG64" s="1487">
        <v>7230</v>
      </c>
      <c r="BH64" s="1487"/>
      <c r="BI64" s="1487"/>
      <c r="BJ64" s="1487"/>
      <c r="BK64" s="1487"/>
      <c r="BL64" s="1494"/>
      <c r="BM64" s="1494"/>
      <c r="BN64" s="1491">
        <v>2.14</v>
      </c>
      <c r="BO64" s="1491"/>
      <c r="BP64" s="1491"/>
      <c r="BQ64" s="1491"/>
      <c r="BR64" s="1491"/>
      <c r="BS64" s="1488"/>
      <c r="BT64" s="1488"/>
      <c r="BU64" s="1487">
        <v>7942</v>
      </c>
      <c r="BV64" s="1487"/>
      <c r="BW64" s="1487"/>
      <c r="BX64" s="1487"/>
      <c r="BY64" s="1487"/>
      <c r="BZ64" s="1488"/>
      <c r="CA64" s="1488"/>
      <c r="CB64" s="1489">
        <v>0.5</v>
      </c>
      <c r="CC64" s="1489"/>
      <c r="CD64" s="1489"/>
      <c r="CE64" s="1489"/>
      <c r="CF64" s="1489"/>
      <c r="CG64" s="1489"/>
      <c r="CH64" s="1489"/>
      <c r="CI64" s="1489"/>
      <c r="CJ64" s="103"/>
    </row>
    <row r="65" spans="1:88" ht="12.95" customHeight="1">
      <c r="A65" s="1495"/>
      <c r="B65" s="1495"/>
      <c r="C65" s="1495"/>
      <c r="D65" s="1495"/>
      <c r="E65" s="1490" t="s">
        <v>197</v>
      </c>
      <c r="F65" s="1490"/>
      <c r="G65" s="1490"/>
      <c r="H65" s="1490"/>
      <c r="I65" s="1490"/>
      <c r="J65" s="1490"/>
      <c r="K65" s="1490"/>
      <c r="L65" s="1490"/>
      <c r="M65" s="1490"/>
      <c r="N65" s="1490"/>
      <c r="O65" s="1490"/>
      <c r="P65" s="102"/>
      <c r="Q65" s="1491">
        <v>2.04</v>
      </c>
      <c r="R65" s="1491"/>
      <c r="S65" s="1491"/>
      <c r="T65" s="1491"/>
      <c r="U65" s="1491"/>
      <c r="V65" s="1492"/>
      <c r="W65" s="1492"/>
      <c r="X65" s="1491">
        <v>2.27</v>
      </c>
      <c r="Y65" s="1491"/>
      <c r="Z65" s="1491"/>
      <c r="AA65" s="1491"/>
      <c r="AB65" s="1491"/>
      <c r="AC65" s="1493"/>
      <c r="AD65" s="1493"/>
      <c r="AE65" s="1487">
        <v>2190</v>
      </c>
      <c r="AF65" s="1487"/>
      <c r="AG65" s="1487"/>
      <c r="AH65" s="1487"/>
      <c r="AI65" s="1487"/>
      <c r="AJ65" s="1494"/>
      <c r="AK65" s="1494"/>
      <c r="AL65" s="1491">
        <v>1.94</v>
      </c>
      <c r="AM65" s="1491"/>
      <c r="AN65" s="1491"/>
      <c r="AO65" s="1491"/>
      <c r="AP65" s="1491"/>
      <c r="AQ65" s="1492"/>
      <c r="AR65" s="1492"/>
      <c r="AS65" s="1487">
        <v>1874</v>
      </c>
      <c r="AT65" s="1487"/>
      <c r="AU65" s="1487"/>
      <c r="AV65" s="1487"/>
      <c r="AW65" s="1487"/>
      <c r="AX65" s="1494"/>
      <c r="AY65" s="1494"/>
      <c r="AZ65" s="1491">
        <v>1.89</v>
      </c>
      <c r="BA65" s="1491"/>
      <c r="BB65" s="1491"/>
      <c r="BC65" s="1491"/>
      <c r="BD65" s="1491"/>
      <c r="BE65" s="1492"/>
      <c r="BF65" s="1492"/>
      <c r="BG65" s="1487">
        <v>7319</v>
      </c>
      <c r="BH65" s="1487"/>
      <c r="BI65" s="1487"/>
      <c r="BJ65" s="1487"/>
      <c r="BK65" s="1487"/>
      <c r="BL65" s="1494"/>
      <c r="BM65" s="1494"/>
      <c r="BN65" s="1491">
        <v>2.09</v>
      </c>
      <c r="BO65" s="1491"/>
      <c r="BP65" s="1491"/>
      <c r="BQ65" s="1491"/>
      <c r="BR65" s="1491"/>
      <c r="BS65" s="1488"/>
      <c r="BT65" s="1488"/>
      <c r="BU65" s="1487">
        <v>7043</v>
      </c>
      <c r="BV65" s="1487"/>
      <c r="BW65" s="1487"/>
      <c r="BX65" s="1487"/>
      <c r="BY65" s="1487"/>
      <c r="BZ65" s="1488"/>
      <c r="CA65" s="1488"/>
      <c r="CB65" s="1489">
        <v>0.4</v>
      </c>
      <c r="CC65" s="1489"/>
      <c r="CD65" s="1489"/>
      <c r="CE65" s="1489"/>
      <c r="CF65" s="1489"/>
      <c r="CG65" s="1489"/>
      <c r="CH65" s="1489"/>
      <c r="CI65" s="1489"/>
      <c r="CJ65" s="103"/>
    </row>
    <row r="66" spans="1:88" ht="12.95" customHeight="1">
      <c r="A66" s="389"/>
      <c r="B66" s="389"/>
      <c r="C66" s="389"/>
      <c r="D66" s="389"/>
      <c r="E66" s="1490" t="s">
        <v>666</v>
      </c>
      <c r="F66" s="1490"/>
      <c r="G66" s="1490"/>
      <c r="H66" s="1490"/>
      <c r="I66" s="1490"/>
      <c r="J66" s="1490"/>
      <c r="K66" s="1490"/>
      <c r="L66" s="1490"/>
      <c r="M66" s="1490"/>
      <c r="N66" s="1490"/>
      <c r="O66" s="1490"/>
      <c r="P66" s="102"/>
      <c r="Q66" s="1491">
        <v>1.98</v>
      </c>
      <c r="R66" s="1491"/>
      <c r="S66" s="1491"/>
      <c r="T66" s="1491"/>
      <c r="U66" s="1491"/>
      <c r="V66" s="1492"/>
      <c r="W66" s="1492"/>
      <c r="X66" s="1491">
        <v>2.16</v>
      </c>
      <c r="Y66" s="1491"/>
      <c r="Z66" s="1491"/>
      <c r="AA66" s="1491"/>
      <c r="AB66" s="1491"/>
      <c r="AC66" s="1493"/>
      <c r="AD66" s="1493"/>
      <c r="AE66" s="1487">
        <v>2713</v>
      </c>
      <c r="AF66" s="1487"/>
      <c r="AG66" s="1487"/>
      <c r="AH66" s="1487"/>
      <c r="AI66" s="1487"/>
      <c r="AJ66" s="1494"/>
      <c r="AK66" s="1494"/>
      <c r="AL66" s="1491">
        <v>1.88</v>
      </c>
      <c r="AM66" s="1491"/>
      <c r="AN66" s="1491"/>
      <c r="AO66" s="1491"/>
      <c r="AP66" s="1491"/>
      <c r="AQ66" s="1492"/>
      <c r="AR66" s="1492"/>
      <c r="AS66" s="1487">
        <v>2045</v>
      </c>
      <c r="AT66" s="1487"/>
      <c r="AU66" s="1487"/>
      <c r="AV66" s="1487"/>
      <c r="AW66" s="1487"/>
      <c r="AX66" s="1494"/>
      <c r="AY66" s="1494"/>
      <c r="AZ66" s="1491">
        <v>1.83</v>
      </c>
      <c r="BA66" s="1491"/>
      <c r="BB66" s="1491"/>
      <c r="BC66" s="1491"/>
      <c r="BD66" s="1491"/>
      <c r="BE66" s="1492"/>
      <c r="BF66" s="1492"/>
      <c r="BG66" s="1487">
        <v>7385</v>
      </c>
      <c r="BH66" s="1487"/>
      <c r="BI66" s="1487"/>
      <c r="BJ66" s="1487"/>
      <c r="BK66" s="1487"/>
      <c r="BL66" s="1494"/>
      <c r="BM66" s="1494"/>
      <c r="BN66" s="1491">
        <v>2.0099999999999998</v>
      </c>
      <c r="BO66" s="1491"/>
      <c r="BP66" s="1491"/>
      <c r="BQ66" s="1491"/>
      <c r="BR66" s="1491"/>
      <c r="BS66" s="1488"/>
      <c r="BT66" s="1488"/>
      <c r="BU66" s="1487">
        <v>7378</v>
      </c>
      <c r="BV66" s="1487"/>
      <c r="BW66" s="1487"/>
      <c r="BX66" s="1487"/>
      <c r="BY66" s="1487"/>
      <c r="BZ66" s="1488"/>
      <c r="CA66" s="1488"/>
      <c r="CB66" s="1489">
        <v>0.5</v>
      </c>
      <c r="CC66" s="1489"/>
      <c r="CD66" s="1489"/>
      <c r="CE66" s="1489"/>
      <c r="CF66" s="1489"/>
      <c r="CG66" s="1489"/>
      <c r="CH66" s="1489"/>
      <c r="CI66" s="1489"/>
      <c r="CJ66" s="103"/>
    </row>
    <row r="67" spans="1:88" ht="12.95" customHeight="1">
      <c r="A67" s="389"/>
      <c r="B67" s="389"/>
      <c r="C67" s="389"/>
      <c r="D67" s="389"/>
      <c r="E67" s="390"/>
      <c r="F67" s="390"/>
      <c r="G67" s="390"/>
      <c r="H67" s="390"/>
      <c r="I67" s="390"/>
      <c r="J67" s="390"/>
      <c r="K67" s="390"/>
      <c r="L67" s="390"/>
      <c r="M67" s="390"/>
      <c r="N67" s="390"/>
      <c r="O67" s="390"/>
      <c r="P67" s="102"/>
      <c r="Q67" s="384"/>
      <c r="R67" s="384"/>
      <c r="S67" s="384"/>
      <c r="T67" s="384"/>
      <c r="U67" s="384"/>
      <c r="V67" s="386"/>
      <c r="W67" s="386"/>
      <c r="X67" s="384"/>
      <c r="Y67" s="384"/>
      <c r="Z67" s="384"/>
      <c r="AA67" s="384"/>
      <c r="AB67" s="384"/>
      <c r="AC67" s="391"/>
      <c r="AD67" s="391"/>
      <c r="AE67" s="382"/>
      <c r="AF67" s="382"/>
      <c r="AG67" s="382"/>
      <c r="AH67" s="382"/>
      <c r="AI67" s="382"/>
      <c r="AJ67" s="383"/>
      <c r="AK67" s="383"/>
      <c r="AL67" s="384"/>
      <c r="AM67" s="384"/>
      <c r="AN67" s="384"/>
      <c r="AO67" s="384"/>
      <c r="AP67" s="384"/>
      <c r="AQ67" s="386"/>
      <c r="AR67" s="386"/>
      <c r="AS67" s="382"/>
      <c r="AT67" s="382"/>
      <c r="AU67" s="382"/>
      <c r="AV67" s="382"/>
      <c r="AW67" s="382"/>
      <c r="AX67" s="383"/>
      <c r="AY67" s="383"/>
      <c r="AZ67" s="384"/>
      <c r="BA67" s="384"/>
      <c r="BB67" s="384"/>
      <c r="BC67" s="384"/>
      <c r="BD67" s="384"/>
      <c r="BE67" s="386"/>
      <c r="BF67" s="386"/>
      <c r="BG67" s="382"/>
      <c r="BH67" s="382"/>
      <c r="BI67" s="382"/>
      <c r="BJ67" s="382"/>
      <c r="BK67" s="382"/>
      <c r="BL67" s="383"/>
      <c r="BM67" s="383"/>
      <c r="BN67" s="384"/>
      <c r="BO67" s="384"/>
      <c r="BP67" s="384"/>
      <c r="BQ67" s="384"/>
      <c r="BR67" s="384"/>
      <c r="BS67" s="385"/>
      <c r="BT67" s="385"/>
      <c r="BU67" s="382"/>
      <c r="BV67" s="382"/>
      <c r="BW67" s="382"/>
      <c r="BX67" s="382"/>
      <c r="BY67" s="382"/>
      <c r="BZ67" s="385"/>
      <c r="CA67" s="385"/>
      <c r="CB67" s="381"/>
      <c r="CC67" s="381"/>
      <c r="CD67" s="381"/>
      <c r="CE67" s="381"/>
      <c r="CF67" s="381"/>
      <c r="CG67" s="381"/>
      <c r="CH67" s="381"/>
      <c r="CI67" s="381"/>
      <c r="CJ67" s="103"/>
    </row>
    <row r="68" spans="1:88" ht="12.95" customHeight="1">
      <c r="A68" s="1495" t="s">
        <v>1294</v>
      </c>
      <c r="B68" s="1495"/>
      <c r="C68" s="1495"/>
      <c r="D68" s="1495"/>
      <c r="E68" s="1490" t="s">
        <v>846</v>
      </c>
      <c r="F68" s="1490"/>
      <c r="G68" s="1490"/>
      <c r="H68" s="1490"/>
      <c r="I68" s="1490"/>
      <c r="J68" s="1490"/>
      <c r="K68" s="1490"/>
      <c r="L68" s="1490"/>
      <c r="M68" s="1490"/>
      <c r="N68" s="1490"/>
      <c r="O68" s="1490"/>
      <c r="P68" s="102"/>
      <c r="Q68" s="1491">
        <v>2</v>
      </c>
      <c r="R68" s="1491"/>
      <c r="S68" s="1491"/>
      <c r="T68" s="1491"/>
      <c r="U68" s="1491"/>
      <c r="V68" s="1492"/>
      <c r="W68" s="1492"/>
      <c r="X68" s="1491">
        <v>2.2200000000000002</v>
      </c>
      <c r="Y68" s="1491"/>
      <c r="Z68" s="1491"/>
      <c r="AA68" s="1491"/>
      <c r="AB68" s="1491"/>
      <c r="AC68" s="1493"/>
      <c r="AD68" s="1493"/>
      <c r="AE68" s="1487">
        <v>2413</v>
      </c>
      <c r="AF68" s="1487"/>
      <c r="AG68" s="1487"/>
      <c r="AH68" s="1487"/>
      <c r="AI68" s="1487"/>
      <c r="AJ68" s="1494"/>
      <c r="AK68" s="1494"/>
      <c r="AL68" s="1491">
        <v>1.87</v>
      </c>
      <c r="AM68" s="1491"/>
      <c r="AN68" s="1491"/>
      <c r="AO68" s="1491"/>
      <c r="AP68" s="1491"/>
      <c r="AQ68" s="1492"/>
      <c r="AR68" s="1492"/>
      <c r="AS68" s="1487">
        <v>2054</v>
      </c>
      <c r="AT68" s="1487"/>
      <c r="AU68" s="1487"/>
      <c r="AV68" s="1487"/>
      <c r="AW68" s="1487"/>
      <c r="AX68" s="1494"/>
      <c r="AY68" s="1494"/>
      <c r="AZ68" s="1491">
        <v>1.84</v>
      </c>
      <c r="BA68" s="1491"/>
      <c r="BB68" s="1491"/>
      <c r="BC68" s="1491"/>
      <c r="BD68" s="1491"/>
      <c r="BE68" s="1492"/>
      <c r="BF68" s="1492"/>
      <c r="BG68" s="1487">
        <v>6800</v>
      </c>
      <c r="BH68" s="1487"/>
      <c r="BI68" s="1487"/>
      <c r="BJ68" s="1487"/>
      <c r="BK68" s="1487"/>
      <c r="BL68" s="1494"/>
      <c r="BM68" s="1494"/>
      <c r="BN68" s="1491">
        <v>2.0499999999999998</v>
      </c>
      <c r="BO68" s="1491"/>
      <c r="BP68" s="1491"/>
      <c r="BQ68" s="1491"/>
      <c r="BR68" s="1491"/>
      <c r="BS68" s="1488"/>
      <c r="BT68" s="1488"/>
      <c r="BU68" s="1487">
        <v>7240</v>
      </c>
      <c r="BV68" s="1487"/>
      <c r="BW68" s="1487"/>
      <c r="BX68" s="1487"/>
      <c r="BY68" s="1487"/>
      <c r="BZ68" s="1488"/>
      <c r="CA68" s="1488"/>
      <c r="CB68" s="1489">
        <v>0.4</v>
      </c>
      <c r="CC68" s="1489"/>
      <c r="CD68" s="1489"/>
      <c r="CE68" s="1489"/>
      <c r="CF68" s="1489"/>
      <c r="CG68" s="1489"/>
      <c r="CH68" s="1489"/>
      <c r="CI68" s="1489"/>
      <c r="CJ68" s="103"/>
    </row>
    <row r="69" spans="1:88" ht="12.95" customHeight="1">
      <c r="A69" s="389"/>
      <c r="B69" s="389"/>
      <c r="C69" s="389"/>
      <c r="D69" s="389"/>
      <c r="E69" s="1490" t="s">
        <v>56</v>
      </c>
      <c r="F69" s="1490"/>
      <c r="G69" s="1490"/>
      <c r="H69" s="1490"/>
      <c r="I69" s="1490"/>
      <c r="J69" s="1490"/>
      <c r="K69" s="1490"/>
      <c r="L69" s="1490"/>
      <c r="M69" s="1490"/>
      <c r="N69" s="1490"/>
      <c r="O69" s="1490"/>
      <c r="P69" s="102"/>
      <c r="Q69" s="1491">
        <v>1.97</v>
      </c>
      <c r="R69" s="1491"/>
      <c r="S69" s="1491"/>
      <c r="T69" s="1491"/>
      <c r="U69" s="1491"/>
      <c r="V69" s="1492"/>
      <c r="W69" s="1492"/>
      <c r="X69" s="1491">
        <v>2.4500000000000002</v>
      </c>
      <c r="Y69" s="1491"/>
      <c r="Z69" s="1491"/>
      <c r="AA69" s="1491"/>
      <c r="AB69" s="1491"/>
      <c r="AC69" s="1493"/>
      <c r="AD69" s="1493"/>
      <c r="AE69" s="1487">
        <v>2584</v>
      </c>
      <c r="AF69" s="1487"/>
      <c r="AG69" s="1487"/>
      <c r="AH69" s="1487"/>
      <c r="AI69" s="1487"/>
      <c r="AJ69" s="1494"/>
      <c r="AK69" s="1494"/>
      <c r="AL69" s="1491">
        <v>1.86</v>
      </c>
      <c r="AM69" s="1491"/>
      <c r="AN69" s="1491"/>
      <c r="AO69" s="1491"/>
      <c r="AP69" s="1491"/>
      <c r="AQ69" s="1492"/>
      <c r="AR69" s="1492"/>
      <c r="AS69" s="1487">
        <v>1994</v>
      </c>
      <c r="AT69" s="1487"/>
      <c r="AU69" s="1487"/>
      <c r="AV69" s="1487"/>
      <c r="AW69" s="1487"/>
      <c r="AX69" s="1494"/>
      <c r="AY69" s="1494"/>
      <c r="AZ69" s="1491">
        <v>1.79</v>
      </c>
      <c r="BA69" s="1491"/>
      <c r="BB69" s="1491"/>
      <c r="BC69" s="1491"/>
      <c r="BD69" s="1491"/>
      <c r="BE69" s="1492"/>
      <c r="BF69" s="1492"/>
      <c r="BG69" s="1487">
        <v>6837</v>
      </c>
      <c r="BH69" s="1487"/>
      <c r="BI69" s="1487"/>
      <c r="BJ69" s="1487"/>
      <c r="BK69" s="1487"/>
      <c r="BL69" s="1494"/>
      <c r="BM69" s="1494"/>
      <c r="BN69" s="1491">
        <v>1.97</v>
      </c>
      <c r="BO69" s="1491"/>
      <c r="BP69" s="1491"/>
      <c r="BQ69" s="1491"/>
      <c r="BR69" s="1491"/>
      <c r="BS69" s="1488"/>
      <c r="BT69" s="1488"/>
      <c r="BU69" s="1487">
        <v>7363</v>
      </c>
      <c r="BV69" s="1487"/>
      <c r="BW69" s="1487"/>
      <c r="BX69" s="1487"/>
      <c r="BY69" s="1487"/>
      <c r="BZ69" s="1488"/>
      <c r="CA69" s="1488"/>
      <c r="CB69" s="1489">
        <v>0.2</v>
      </c>
      <c r="CC69" s="1489"/>
      <c r="CD69" s="1489"/>
      <c r="CE69" s="1489"/>
      <c r="CF69" s="1489"/>
      <c r="CG69" s="1489"/>
      <c r="CH69" s="1489"/>
      <c r="CI69" s="1489"/>
      <c r="CJ69" s="103"/>
    </row>
    <row r="70" spans="1:88" ht="12.95" customHeight="1">
      <c r="A70" s="389"/>
      <c r="B70" s="389"/>
      <c r="C70" s="389"/>
      <c r="D70" s="389"/>
      <c r="E70" s="1490" t="s">
        <v>61</v>
      </c>
      <c r="F70" s="1490"/>
      <c r="G70" s="1490"/>
      <c r="H70" s="1490"/>
      <c r="I70" s="1490"/>
      <c r="J70" s="1490"/>
      <c r="K70" s="1490"/>
      <c r="L70" s="1490"/>
      <c r="M70" s="1490"/>
      <c r="N70" s="1490"/>
      <c r="O70" s="1490"/>
      <c r="P70" s="102"/>
      <c r="Q70" s="1491">
        <v>1.85</v>
      </c>
      <c r="R70" s="1491"/>
      <c r="S70" s="1491"/>
      <c r="T70" s="1491"/>
      <c r="U70" s="1491"/>
      <c r="V70" s="1492"/>
      <c r="W70" s="1492"/>
      <c r="X70" s="1491">
        <v>2.1</v>
      </c>
      <c r="Y70" s="1491"/>
      <c r="Z70" s="1491"/>
      <c r="AA70" s="1491"/>
      <c r="AB70" s="1491"/>
      <c r="AC70" s="1493"/>
      <c r="AD70" s="1493"/>
      <c r="AE70" s="1487">
        <v>2618</v>
      </c>
      <c r="AF70" s="1487"/>
      <c r="AG70" s="1487"/>
      <c r="AH70" s="1487"/>
      <c r="AI70" s="1487"/>
      <c r="AJ70" s="1494"/>
      <c r="AK70" s="1494"/>
      <c r="AL70" s="1491">
        <v>1.82</v>
      </c>
      <c r="AM70" s="1491"/>
      <c r="AN70" s="1491"/>
      <c r="AO70" s="1491"/>
      <c r="AP70" s="1491"/>
      <c r="AQ70" s="1492"/>
      <c r="AR70" s="1492"/>
      <c r="AS70" s="1487">
        <v>2256</v>
      </c>
      <c r="AT70" s="1487"/>
      <c r="AU70" s="1487"/>
      <c r="AV70" s="1487"/>
      <c r="AW70" s="1487"/>
      <c r="AX70" s="1494"/>
      <c r="AY70" s="1494"/>
      <c r="AZ70" s="1491">
        <v>1.7</v>
      </c>
      <c r="BA70" s="1491"/>
      <c r="BB70" s="1491"/>
      <c r="BC70" s="1491"/>
      <c r="BD70" s="1491"/>
      <c r="BE70" s="1492"/>
      <c r="BF70" s="1492"/>
      <c r="BG70" s="1487">
        <v>8246</v>
      </c>
      <c r="BH70" s="1487"/>
      <c r="BI70" s="1487"/>
      <c r="BJ70" s="1487"/>
      <c r="BK70" s="1487"/>
      <c r="BL70" s="1494"/>
      <c r="BM70" s="1494"/>
      <c r="BN70" s="1491">
        <v>1.86</v>
      </c>
      <c r="BO70" s="1491"/>
      <c r="BP70" s="1491"/>
      <c r="BQ70" s="1491"/>
      <c r="BR70" s="1491"/>
      <c r="BS70" s="1488"/>
      <c r="BT70" s="1488"/>
      <c r="BU70" s="1487">
        <v>9276</v>
      </c>
      <c r="BV70" s="1487"/>
      <c r="BW70" s="1487"/>
      <c r="BX70" s="1487"/>
      <c r="BY70" s="1487"/>
      <c r="BZ70" s="1488"/>
      <c r="CA70" s="1488"/>
      <c r="CB70" s="1489">
        <v>0.2</v>
      </c>
      <c r="CC70" s="1489"/>
      <c r="CD70" s="1489"/>
      <c r="CE70" s="1489"/>
      <c r="CF70" s="1489"/>
      <c r="CG70" s="1489"/>
      <c r="CH70" s="1489"/>
      <c r="CI70" s="1489"/>
      <c r="CJ70" s="103"/>
    </row>
    <row r="71" spans="1:88" ht="12.95" customHeight="1">
      <c r="A71" s="1495"/>
      <c r="B71" s="1495"/>
      <c r="C71" s="1495"/>
      <c r="D71" s="1495"/>
      <c r="E71" s="1490" t="s">
        <v>62</v>
      </c>
      <c r="F71" s="1490"/>
      <c r="G71" s="1490"/>
      <c r="H71" s="1490"/>
      <c r="I71" s="1490"/>
      <c r="J71" s="1490"/>
      <c r="K71" s="1490"/>
      <c r="L71" s="1490"/>
      <c r="M71" s="1490"/>
      <c r="N71" s="1490"/>
      <c r="O71" s="1490"/>
      <c r="P71" s="102"/>
      <c r="Q71" s="1491">
        <v>1.93</v>
      </c>
      <c r="R71" s="1491"/>
      <c r="S71" s="1491"/>
      <c r="T71" s="1491"/>
      <c r="U71" s="1491"/>
      <c r="V71" s="1492"/>
      <c r="W71" s="1492"/>
      <c r="X71" s="1491">
        <v>2.16</v>
      </c>
      <c r="Y71" s="1491"/>
      <c r="Z71" s="1491"/>
      <c r="AA71" s="1491"/>
      <c r="AB71" s="1491"/>
      <c r="AC71" s="1493"/>
      <c r="AD71" s="1493"/>
      <c r="AE71" s="1487">
        <v>2206</v>
      </c>
      <c r="AF71" s="1487"/>
      <c r="AG71" s="1487"/>
      <c r="AH71" s="1487"/>
      <c r="AI71" s="1487"/>
      <c r="AJ71" s="1494"/>
      <c r="AK71" s="1494"/>
      <c r="AL71" s="1491">
        <v>1.82</v>
      </c>
      <c r="AM71" s="1491"/>
      <c r="AN71" s="1491"/>
      <c r="AO71" s="1491"/>
      <c r="AP71" s="1491"/>
      <c r="AQ71" s="1492"/>
      <c r="AR71" s="1492"/>
      <c r="AS71" s="1487">
        <v>1820</v>
      </c>
      <c r="AT71" s="1487"/>
      <c r="AU71" s="1487"/>
      <c r="AV71" s="1487"/>
      <c r="AW71" s="1487"/>
      <c r="AX71" s="1494"/>
      <c r="AY71" s="1494"/>
      <c r="AZ71" s="1491">
        <v>1.67</v>
      </c>
      <c r="BA71" s="1491"/>
      <c r="BB71" s="1491"/>
      <c r="BC71" s="1491"/>
      <c r="BD71" s="1491"/>
      <c r="BE71" s="1492"/>
      <c r="BF71" s="1492"/>
      <c r="BG71" s="1487">
        <v>6054</v>
      </c>
      <c r="BH71" s="1487"/>
      <c r="BI71" s="1487"/>
      <c r="BJ71" s="1487"/>
      <c r="BK71" s="1487"/>
      <c r="BL71" s="1494"/>
      <c r="BM71" s="1494"/>
      <c r="BN71" s="1491">
        <v>1.97</v>
      </c>
      <c r="BO71" s="1491"/>
      <c r="BP71" s="1491"/>
      <c r="BQ71" s="1491"/>
      <c r="BR71" s="1491"/>
      <c r="BS71" s="1488"/>
      <c r="BT71" s="1488"/>
      <c r="BU71" s="1487">
        <v>7779</v>
      </c>
      <c r="BV71" s="1487"/>
      <c r="BW71" s="1487"/>
      <c r="BX71" s="1487"/>
      <c r="BY71" s="1487"/>
      <c r="BZ71" s="1488"/>
      <c r="CA71" s="1488"/>
      <c r="CB71" s="1489">
        <v>0.2</v>
      </c>
      <c r="CC71" s="1489"/>
      <c r="CD71" s="1489"/>
      <c r="CE71" s="1489"/>
      <c r="CF71" s="1489"/>
      <c r="CG71" s="1489"/>
      <c r="CH71" s="1489"/>
      <c r="CI71" s="1489"/>
      <c r="CJ71" s="103"/>
    </row>
    <row r="72" spans="1:88" ht="12.95" customHeight="1">
      <c r="A72" s="389"/>
      <c r="B72" s="389"/>
      <c r="C72" s="389"/>
      <c r="D72" s="389"/>
      <c r="E72" s="1490" t="s">
        <v>700</v>
      </c>
      <c r="F72" s="1490"/>
      <c r="G72" s="1490"/>
      <c r="H72" s="1490"/>
      <c r="I72" s="1490"/>
      <c r="J72" s="1490"/>
      <c r="K72" s="1490"/>
      <c r="L72" s="1490"/>
      <c r="M72" s="1490"/>
      <c r="N72" s="1490"/>
      <c r="O72" s="1490"/>
      <c r="P72" s="102"/>
      <c r="Q72" s="1491">
        <v>1.86</v>
      </c>
      <c r="R72" s="1491"/>
      <c r="S72" s="1491"/>
      <c r="T72" s="1491"/>
      <c r="U72" s="1491"/>
      <c r="V72" s="1492"/>
      <c r="W72" s="1492"/>
      <c r="X72" s="1491">
        <v>2.19</v>
      </c>
      <c r="Y72" s="1491"/>
      <c r="Z72" s="1491"/>
      <c r="AA72" s="1491"/>
      <c r="AB72" s="1491"/>
      <c r="AC72" s="1493"/>
      <c r="AD72" s="1493"/>
      <c r="AE72" s="1487">
        <v>2133</v>
      </c>
      <c r="AF72" s="1487"/>
      <c r="AG72" s="1487"/>
      <c r="AH72" s="1487"/>
      <c r="AI72" s="1487"/>
      <c r="AJ72" s="1494"/>
      <c r="AK72" s="1494"/>
      <c r="AL72" s="1491">
        <v>1.83</v>
      </c>
      <c r="AM72" s="1491"/>
      <c r="AN72" s="1491"/>
      <c r="AO72" s="1491"/>
      <c r="AP72" s="1491"/>
      <c r="AQ72" s="1492"/>
      <c r="AR72" s="1492"/>
      <c r="AS72" s="1487">
        <v>1698</v>
      </c>
      <c r="AT72" s="1487"/>
      <c r="AU72" s="1487"/>
      <c r="AV72" s="1487"/>
      <c r="AW72" s="1487"/>
      <c r="AX72" s="1494"/>
      <c r="AY72" s="1494"/>
      <c r="AZ72" s="1491">
        <v>1.62</v>
      </c>
      <c r="BA72" s="1491"/>
      <c r="BB72" s="1491"/>
      <c r="BC72" s="1491"/>
      <c r="BD72" s="1491"/>
      <c r="BE72" s="1492"/>
      <c r="BF72" s="1492"/>
      <c r="BG72" s="1487">
        <v>6635</v>
      </c>
      <c r="BH72" s="1487"/>
      <c r="BI72" s="1487"/>
      <c r="BJ72" s="1487"/>
      <c r="BK72" s="1487"/>
      <c r="BL72" s="1494"/>
      <c r="BM72" s="1494"/>
      <c r="BN72" s="1491">
        <v>1.83</v>
      </c>
      <c r="BO72" s="1491"/>
      <c r="BP72" s="1491"/>
      <c r="BQ72" s="1491"/>
      <c r="BR72" s="1491"/>
      <c r="BS72" s="1488"/>
      <c r="BT72" s="1488"/>
      <c r="BU72" s="1487">
        <v>7502</v>
      </c>
      <c r="BV72" s="1487"/>
      <c r="BW72" s="1487"/>
      <c r="BX72" s="1487"/>
      <c r="BY72" s="1487"/>
      <c r="BZ72" s="1488"/>
      <c r="CA72" s="1488"/>
      <c r="CB72" s="1489">
        <v>0.2</v>
      </c>
      <c r="CC72" s="1489"/>
      <c r="CD72" s="1489"/>
      <c r="CE72" s="1489"/>
      <c r="CF72" s="1489"/>
      <c r="CG72" s="1489"/>
      <c r="CH72" s="1489"/>
      <c r="CI72" s="1489"/>
      <c r="CJ72" s="103"/>
    </row>
    <row r="73" spans="1:88" ht="12.95" customHeight="1">
      <c r="A73" s="1495"/>
      <c r="B73" s="1495"/>
      <c r="C73" s="1495"/>
      <c r="D73" s="1495"/>
      <c r="E73" s="1490" t="s">
        <v>701</v>
      </c>
      <c r="F73" s="1490"/>
      <c r="G73" s="1490"/>
      <c r="H73" s="1490"/>
      <c r="I73" s="1490"/>
      <c r="J73" s="1490"/>
      <c r="K73" s="1490"/>
      <c r="L73" s="1490"/>
      <c r="M73" s="1490"/>
      <c r="N73" s="1490"/>
      <c r="O73" s="1490"/>
      <c r="P73" s="102"/>
      <c r="Q73" s="1491">
        <v>1.82</v>
      </c>
      <c r="R73" s="1491"/>
      <c r="S73" s="1491"/>
      <c r="T73" s="1491"/>
      <c r="U73" s="1491"/>
      <c r="V73" s="1492"/>
      <c r="W73" s="1492"/>
      <c r="X73" s="1491">
        <v>2.04</v>
      </c>
      <c r="Y73" s="1491"/>
      <c r="Z73" s="1491"/>
      <c r="AA73" s="1491"/>
      <c r="AB73" s="1491"/>
      <c r="AC73" s="1493"/>
      <c r="AD73" s="1493"/>
      <c r="AE73" s="1487">
        <v>2567</v>
      </c>
      <c r="AF73" s="1487"/>
      <c r="AG73" s="1487"/>
      <c r="AH73" s="1487"/>
      <c r="AI73" s="1487"/>
      <c r="AJ73" s="1494"/>
      <c r="AK73" s="1494"/>
      <c r="AL73" s="1491">
        <v>1.85</v>
      </c>
      <c r="AM73" s="1491"/>
      <c r="AN73" s="1491"/>
      <c r="AO73" s="1491"/>
      <c r="AP73" s="1491"/>
      <c r="AQ73" s="1492"/>
      <c r="AR73" s="1492"/>
      <c r="AS73" s="1487">
        <v>1931</v>
      </c>
      <c r="AT73" s="1487"/>
      <c r="AU73" s="1487"/>
      <c r="AV73" s="1487"/>
      <c r="AW73" s="1487"/>
      <c r="AX73" s="1494"/>
      <c r="AY73" s="1494"/>
      <c r="AZ73" s="1491">
        <v>1.6</v>
      </c>
      <c r="BA73" s="1491"/>
      <c r="BB73" s="1491"/>
      <c r="BC73" s="1491"/>
      <c r="BD73" s="1491"/>
      <c r="BE73" s="1492"/>
      <c r="BF73" s="1492"/>
      <c r="BG73" s="1487">
        <v>7424</v>
      </c>
      <c r="BH73" s="1487"/>
      <c r="BI73" s="1487"/>
      <c r="BJ73" s="1487"/>
      <c r="BK73" s="1487"/>
      <c r="BL73" s="1494"/>
      <c r="BM73" s="1494"/>
      <c r="BN73" s="1491">
        <v>1.79</v>
      </c>
      <c r="BO73" s="1491"/>
      <c r="BP73" s="1491"/>
      <c r="BQ73" s="1491"/>
      <c r="BR73" s="1491"/>
      <c r="BS73" s="1488"/>
      <c r="BT73" s="1488"/>
      <c r="BU73" s="1487">
        <v>9487</v>
      </c>
      <c r="BV73" s="1487"/>
      <c r="BW73" s="1487"/>
      <c r="BX73" s="1487"/>
      <c r="BY73" s="1487"/>
      <c r="BZ73" s="1488"/>
      <c r="CA73" s="1488"/>
      <c r="CB73" s="1489">
        <v>0</v>
      </c>
      <c r="CC73" s="1489"/>
      <c r="CD73" s="1489"/>
      <c r="CE73" s="1489"/>
      <c r="CF73" s="1489"/>
      <c r="CG73" s="1489"/>
      <c r="CH73" s="1489"/>
      <c r="CI73" s="1489"/>
      <c r="CJ73" s="103"/>
    </row>
    <row r="74" spans="1:88" ht="12.95" customHeight="1">
      <c r="A74" s="389"/>
      <c r="B74" s="389"/>
      <c r="C74" s="389"/>
      <c r="D74" s="389"/>
      <c r="E74" s="1490" t="s">
        <v>702</v>
      </c>
      <c r="F74" s="1490"/>
      <c r="G74" s="1490"/>
      <c r="H74" s="1490"/>
      <c r="I74" s="1490"/>
      <c r="J74" s="1490"/>
      <c r="K74" s="1490"/>
      <c r="L74" s="1490"/>
      <c r="M74" s="1490"/>
      <c r="N74" s="1490"/>
      <c r="O74" s="1490"/>
      <c r="P74" s="102"/>
      <c r="Q74" s="1491">
        <v>1.78</v>
      </c>
      <c r="R74" s="1491"/>
      <c r="S74" s="1491"/>
      <c r="T74" s="1491"/>
      <c r="U74" s="1491"/>
      <c r="V74" s="1492"/>
      <c r="W74" s="1492"/>
      <c r="X74" s="1491">
        <v>2.0099999999999998</v>
      </c>
      <c r="Y74" s="1491"/>
      <c r="Z74" s="1491"/>
      <c r="AA74" s="1491"/>
      <c r="AB74" s="1491"/>
      <c r="AC74" s="1493"/>
      <c r="AD74" s="1493"/>
      <c r="AE74" s="1487">
        <v>2464</v>
      </c>
      <c r="AF74" s="1487"/>
      <c r="AG74" s="1487"/>
      <c r="AH74" s="1487"/>
      <c r="AI74" s="1487"/>
      <c r="AJ74" s="1494"/>
      <c r="AK74" s="1494"/>
      <c r="AL74" s="1491">
        <v>1.79</v>
      </c>
      <c r="AM74" s="1491"/>
      <c r="AN74" s="1491"/>
      <c r="AO74" s="1491"/>
      <c r="AP74" s="1491"/>
      <c r="AQ74" s="1492"/>
      <c r="AR74" s="1492"/>
      <c r="AS74" s="1487">
        <v>1866</v>
      </c>
      <c r="AT74" s="1487"/>
      <c r="AU74" s="1487"/>
      <c r="AV74" s="1487"/>
      <c r="AW74" s="1487"/>
      <c r="AX74" s="1494"/>
      <c r="AY74" s="1494"/>
      <c r="AZ74" s="1491">
        <v>1.59</v>
      </c>
      <c r="BA74" s="1491"/>
      <c r="BB74" s="1491"/>
      <c r="BC74" s="1491"/>
      <c r="BD74" s="1491"/>
      <c r="BE74" s="1492"/>
      <c r="BF74" s="1492"/>
      <c r="BG74" s="1487">
        <v>7230</v>
      </c>
      <c r="BH74" s="1487"/>
      <c r="BI74" s="1487"/>
      <c r="BJ74" s="1487"/>
      <c r="BK74" s="1487"/>
      <c r="BL74" s="1494"/>
      <c r="BM74" s="1494"/>
      <c r="BN74" s="1491">
        <v>1.75</v>
      </c>
      <c r="BO74" s="1491"/>
      <c r="BP74" s="1491"/>
      <c r="BQ74" s="1491"/>
      <c r="BR74" s="1491"/>
      <c r="BS74" s="1488"/>
      <c r="BT74" s="1488"/>
      <c r="BU74" s="1487">
        <v>8727</v>
      </c>
      <c r="BV74" s="1487"/>
      <c r="BW74" s="1487"/>
      <c r="BX74" s="1487"/>
      <c r="BY74" s="1487"/>
      <c r="BZ74" s="1488"/>
      <c r="CA74" s="1488"/>
      <c r="CB74" s="1489">
        <v>-0.1</v>
      </c>
      <c r="CC74" s="1489"/>
      <c r="CD74" s="1489"/>
      <c r="CE74" s="1489"/>
      <c r="CF74" s="1489"/>
      <c r="CG74" s="1489"/>
      <c r="CH74" s="1489"/>
      <c r="CI74" s="1489"/>
      <c r="CJ74" s="103"/>
    </row>
    <row r="75" spans="1:88" ht="12.95" customHeight="1">
      <c r="A75" s="1495"/>
      <c r="B75" s="1495"/>
      <c r="C75" s="1495"/>
      <c r="D75" s="1495"/>
      <c r="E75" s="1490" t="s">
        <v>217</v>
      </c>
      <c r="F75" s="1490"/>
      <c r="G75" s="1490"/>
      <c r="H75" s="1490"/>
      <c r="I75" s="1490"/>
      <c r="J75" s="1490"/>
      <c r="K75" s="1490"/>
      <c r="L75" s="1490"/>
      <c r="M75" s="1490"/>
      <c r="N75" s="1490"/>
      <c r="O75" s="1490"/>
      <c r="P75" s="102"/>
      <c r="Q75" s="1491">
        <v>1.74</v>
      </c>
      <c r="R75" s="1491"/>
      <c r="S75" s="1491"/>
      <c r="T75" s="1491"/>
      <c r="U75" s="1491"/>
      <c r="V75" s="1492"/>
      <c r="W75" s="1492"/>
      <c r="X75" s="1491">
        <v>2.1800000000000002</v>
      </c>
      <c r="Y75" s="1491"/>
      <c r="Z75" s="1491"/>
      <c r="AA75" s="1491"/>
      <c r="AB75" s="1491"/>
      <c r="AC75" s="1493"/>
      <c r="AD75" s="1493"/>
      <c r="AE75" s="1487">
        <v>2185</v>
      </c>
      <c r="AF75" s="1487"/>
      <c r="AG75" s="1487"/>
      <c r="AH75" s="1487"/>
      <c r="AI75" s="1487"/>
      <c r="AJ75" s="1494"/>
      <c r="AK75" s="1494"/>
      <c r="AL75" s="1491">
        <v>1.76</v>
      </c>
      <c r="AM75" s="1491"/>
      <c r="AN75" s="1491"/>
      <c r="AO75" s="1491"/>
      <c r="AP75" s="1491"/>
      <c r="AQ75" s="1492"/>
      <c r="AR75" s="1492"/>
      <c r="AS75" s="1487">
        <v>1745</v>
      </c>
      <c r="AT75" s="1487"/>
      <c r="AU75" s="1487"/>
      <c r="AV75" s="1487"/>
      <c r="AW75" s="1487"/>
      <c r="AX75" s="1494"/>
      <c r="AY75" s="1494"/>
      <c r="AZ75" s="1491">
        <v>1.49</v>
      </c>
      <c r="BA75" s="1491"/>
      <c r="BB75" s="1491"/>
      <c r="BC75" s="1491"/>
      <c r="BD75" s="1491"/>
      <c r="BE75" s="1492"/>
      <c r="BF75" s="1492"/>
      <c r="BG75" s="1487">
        <v>7197</v>
      </c>
      <c r="BH75" s="1487"/>
      <c r="BI75" s="1487"/>
      <c r="BJ75" s="1487"/>
      <c r="BK75" s="1487"/>
      <c r="BL75" s="1494"/>
      <c r="BM75" s="1494"/>
      <c r="BN75" s="1491">
        <v>1.69</v>
      </c>
      <c r="BO75" s="1491"/>
      <c r="BP75" s="1491"/>
      <c r="BQ75" s="1491"/>
      <c r="BR75" s="1491"/>
      <c r="BS75" s="1488"/>
      <c r="BT75" s="1488"/>
      <c r="BU75" s="1487">
        <v>8776</v>
      </c>
      <c r="BV75" s="1487"/>
      <c r="BW75" s="1487"/>
      <c r="BX75" s="1487"/>
      <c r="BY75" s="1487"/>
      <c r="BZ75" s="1488"/>
      <c r="CA75" s="1488"/>
      <c r="CB75" s="1489">
        <v>-0.1</v>
      </c>
      <c r="CC75" s="1489"/>
      <c r="CD75" s="1489"/>
      <c r="CE75" s="1489"/>
      <c r="CF75" s="1489"/>
      <c r="CG75" s="1489"/>
      <c r="CH75" s="1489"/>
      <c r="CI75" s="1489"/>
      <c r="CJ75" s="103"/>
    </row>
    <row r="76" spans="1:88" ht="12.95" customHeight="1">
      <c r="A76" s="1495"/>
      <c r="B76" s="1495"/>
      <c r="C76" s="1495"/>
      <c r="D76" s="1495"/>
      <c r="E76" s="1490" t="s">
        <v>195</v>
      </c>
      <c r="F76" s="1490"/>
      <c r="G76" s="1490"/>
      <c r="H76" s="1490"/>
      <c r="I76" s="1490"/>
      <c r="J76" s="1490"/>
      <c r="K76" s="1490"/>
      <c r="L76" s="1490"/>
      <c r="M76" s="1490"/>
      <c r="N76" s="1490"/>
      <c r="O76" s="1490"/>
      <c r="P76" s="102"/>
      <c r="Q76" s="1491">
        <v>1.7</v>
      </c>
      <c r="R76" s="1491"/>
      <c r="S76" s="1491"/>
      <c r="T76" s="1491"/>
      <c r="U76" s="1491"/>
      <c r="V76" s="1492"/>
      <c r="W76" s="1492"/>
      <c r="X76" s="1491">
        <v>2.0099999999999998</v>
      </c>
      <c r="Y76" s="1491"/>
      <c r="Z76" s="1491"/>
      <c r="AA76" s="1491"/>
      <c r="AB76" s="1491"/>
      <c r="AC76" s="1493"/>
      <c r="AD76" s="1493"/>
      <c r="AE76" s="1487">
        <v>2062</v>
      </c>
      <c r="AF76" s="1487"/>
      <c r="AG76" s="1487"/>
      <c r="AH76" s="1487"/>
      <c r="AI76" s="1487"/>
      <c r="AJ76" s="1494"/>
      <c r="AK76" s="1494"/>
      <c r="AL76" s="1491">
        <v>1.75</v>
      </c>
      <c r="AM76" s="1491"/>
      <c r="AN76" s="1491"/>
      <c r="AO76" s="1491"/>
      <c r="AP76" s="1491"/>
      <c r="AQ76" s="1492"/>
      <c r="AR76" s="1492"/>
      <c r="AS76" s="1487">
        <v>1658</v>
      </c>
      <c r="AT76" s="1487"/>
      <c r="AU76" s="1487"/>
      <c r="AV76" s="1487"/>
      <c r="AW76" s="1487"/>
      <c r="AX76" s="1494"/>
      <c r="AY76" s="1494"/>
      <c r="AZ76" s="1491">
        <v>1.48</v>
      </c>
      <c r="BA76" s="1491"/>
      <c r="BB76" s="1491"/>
      <c r="BC76" s="1491"/>
      <c r="BD76" s="1491"/>
      <c r="BE76" s="1492"/>
      <c r="BF76" s="1492"/>
      <c r="BG76" s="1487">
        <v>6555</v>
      </c>
      <c r="BH76" s="1487"/>
      <c r="BI76" s="1487"/>
      <c r="BJ76" s="1487"/>
      <c r="BK76" s="1487"/>
      <c r="BL76" s="1494"/>
      <c r="BM76" s="1494"/>
      <c r="BN76" s="1491">
        <v>1.66</v>
      </c>
      <c r="BO76" s="1491"/>
      <c r="BP76" s="1491"/>
      <c r="BQ76" s="1491"/>
      <c r="BR76" s="1491"/>
      <c r="BS76" s="1488"/>
      <c r="BT76" s="1488"/>
      <c r="BU76" s="1487">
        <v>8361</v>
      </c>
      <c r="BV76" s="1487"/>
      <c r="BW76" s="1487"/>
      <c r="BX76" s="1487"/>
      <c r="BY76" s="1487"/>
      <c r="BZ76" s="1488"/>
      <c r="CA76" s="1488"/>
      <c r="CB76" s="1489">
        <v>-0.1</v>
      </c>
      <c r="CC76" s="1489"/>
      <c r="CD76" s="1489"/>
      <c r="CE76" s="1489"/>
      <c r="CF76" s="1489"/>
      <c r="CG76" s="1489"/>
      <c r="CH76" s="1489"/>
      <c r="CI76" s="1489"/>
      <c r="CJ76" s="103"/>
    </row>
    <row r="77" spans="1:88" ht="12.95" customHeight="1">
      <c r="A77" s="389"/>
      <c r="B77" s="389"/>
      <c r="C77" s="389"/>
      <c r="D77" s="389"/>
      <c r="E77" s="1490" t="s">
        <v>196</v>
      </c>
      <c r="F77" s="1490"/>
      <c r="G77" s="1490"/>
      <c r="H77" s="1490"/>
      <c r="I77" s="1490"/>
      <c r="J77" s="1490"/>
      <c r="K77" s="1490"/>
      <c r="L77" s="1490"/>
      <c r="M77" s="1490"/>
      <c r="N77" s="1490"/>
      <c r="O77" s="1490"/>
      <c r="P77" s="102"/>
      <c r="Q77" s="1491">
        <v>1.68</v>
      </c>
      <c r="R77" s="1491"/>
      <c r="S77" s="1491"/>
      <c r="T77" s="1491"/>
      <c r="U77" s="1491"/>
      <c r="V77" s="1492"/>
      <c r="W77" s="1492"/>
      <c r="X77" s="1491">
        <v>1.99</v>
      </c>
      <c r="Y77" s="1491"/>
      <c r="Z77" s="1491"/>
      <c r="AA77" s="1491"/>
      <c r="AB77" s="1491"/>
      <c r="AC77" s="1493"/>
      <c r="AD77" s="1493"/>
      <c r="AE77" s="1487">
        <v>2093</v>
      </c>
      <c r="AF77" s="1487"/>
      <c r="AG77" s="1487"/>
      <c r="AH77" s="1487"/>
      <c r="AI77" s="1487"/>
      <c r="AJ77" s="1494"/>
      <c r="AK77" s="1494"/>
      <c r="AL77" s="1491">
        <v>1.62</v>
      </c>
      <c r="AM77" s="1491"/>
      <c r="AN77" s="1491"/>
      <c r="AO77" s="1491"/>
      <c r="AP77" s="1491"/>
      <c r="AQ77" s="1492"/>
      <c r="AR77" s="1492"/>
      <c r="AS77" s="1487">
        <v>1584</v>
      </c>
      <c r="AT77" s="1487"/>
      <c r="AU77" s="1487"/>
      <c r="AV77" s="1487"/>
      <c r="AW77" s="1487"/>
      <c r="AX77" s="1494"/>
      <c r="AY77" s="1494"/>
      <c r="AZ77" s="1491">
        <v>1.45</v>
      </c>
      <c r="BA77" s="1491"/>
      <c r="BB77" s="1491"/>
      <c r="BC77" s="1491"/>
      <c r="BD77" s="1491"/>
      <c r="BE77" s="1492"/>
      <c r="BF77" s="1492"/>
      <c r="BG77" s="1487">
        <v>6317</v>
      </c>
      <c r="BH77" s="1487"/>
      <c r="BI77" s="1487"/>
      <c r="BJ77" s="1487"/>
      <c r="BK77" s="1487"/>
      <c r="BL77" s="1494"/>
      <c r="BM77" s="1494"/>
      <c r="BN77" s="1491">
        <v>1.66</v>
      </c>
      <c r="BO77" s="1491"/>
      <c r="BP77" s="1491"/>
      <c r="BQ77" s="1491"/>
      <c r="BR77" s="1491"/>
      <c r="BS77" s="1488"/>
      <c r="BT77" s="1488"/>
      <c r="BU77" s="1487">
        <v>7919</v>
      </c>
      <c r="BV77" s="1487"/>
      <c r="BW77" s="1487"/>
      <c r="BX77" s="1487"/>
      <c r="BY77" s="1487"/>
      <c r="BZ77" s="1488"/>
      <c r="CA77" s="1488"/>
      <c r="CB77" s="1489">
        <v>0</v>
      </c>
      <c r="CC77" s="1489"/>
      <c r="CD77" s="1489"/>
      <c r="CE77" s="1489"/>
      <c r="CF77" s="1489"/>
      <c r="CG77" s="1489"/>
      <c r="CH77" s="1489"/>
      <c r="CI77" s="1489"/>
      <c r="CJ77" s="103"/>
    </row>
    <row r="78" spans="1:88" ht="12.95" customHeight="1">
      <c r="A78" s="1495"/>
      <c r="B78" s="1495"/>
      <c r="C78" s="1495"/>
      <c r="D78" s="1495"/>
      <c r="E78" s="1490" t="s">
        <v>197</v>
      </c>
      <c r="F78" s="1490"/>
      <c r="G78" s="1490"/>
      <c r="H78" s="1490"/>
      <c r="I78" s="1490"/>
      <c r="J78" s="1490"/>
      <c r="K78" s="1490"/>
      <c r="L78" s="1490"/>
      <c r="M78" s="1490"/>
      <c r="N78" s="1490"/>
      <c r="O78" s="1490"/>
      <c r="P78" s="102"/>
      <c r="Q78" s="1491">
        <v>1.67</v>
      </c>
      <c r="R78" s="1491"/>
      <c r="S78" s="1491"/>
      <c r="T78" s="1491"/>
      <c r="U78" s="1491"/>
      <c r="V78" s="1492"/>
      <c r="W78" s="1492"/>
      <c r="X78" s="1491">
        <v>1.88</v>
      </c>
      <c r="Y78" s="1491"/>
      <c r="Z78" s="1491"/>
      <c r="AA78" s="1491"/>
      <c r="AB78" s="1491"/>
      <c r="AC78" s="1493"/>
      <c r="AD78" s="1493"/>
      <c r="AE78" s="1487">
        <v>2611</v>
      </c>
      <c r="AF78" s="1487"/>
      <c r="AG78" s="1487"/>
      <c r="AH78" s="1487"/>
      <c r="AI78" s="1487"/>
      <c r="AJ78" s="1494"/>
      <c r="AK78" s="1494"/>
      <c r="AL78" s="1491">
        <v>1.66</v>
      </c>
      <c r="AM78" s="1491"/>
      <c r="AN78" s="1491"/>
      <c r="AO78" s="1491"/>
      <c r="AP78" s="1491"/>
      <c r="AQ78" s="1492"/>
      <c r="AR78" s="1492"/>
      <c r="AS78" s="1487">
        <v>1614</v>
      </c>
      <c r="AT78" s="1487"/>
      <c r="AU78" s="1487"/>
      <c r="AV78" s="1487"/>
      <c r="AW78" s="1487"/>
      <c r="AX78" s="1494"/>
      <c r="AY78" s="1494"/>
      <c r="AZ78" s="1491">
        <v>1.43</v>
      </c>
      <c r="BA78" s="1491"/>
      <c r="BB78" s="1491"/>
      <c r="BC78" s="1491"/>
      <c r="BD78" s="1491"/>
      <c r="BE78" s="1492"/>
      <c r="BF78" s="1492"/>
      <c r="BG78" s="1487">
        <v>7008</v>
      </c>
      <c r="BH78" s="1487"/>
      <c r="BI78" s="1487"/>
      <c r="BJ78" s="1487"/>
      <c r="BK78" s="1487"/>
      <c r="BL78" s="1494"/>
      <c r="BM78" s="1494"/>
      <c r="BN78" s="1491">
        <v>1.68</v>
      </c>
      <c r="BO78" s="1491"/>
      <c r="BP78" s="1491"/>
      <c r="BQ78" s="1491"/>
      <c r="BR78" s="1491"/>
      <c r="BS78" s="1488"/>
      <c r="BT78" s="1488"/>
      <c r="BU78" s="1487">
        <v>8990</v>
      </c>
      <c r="BV78" s="1487"/>
      <c r="BW78" s="1487"/>
      <c r="BX78" s="1487"/>
      <c r="BY78" s="1487"/>
      <c r="BZ78" s="1488"/>
      <c r="CA78" s="1488"/>
      <c r="CB78" s="1489">
        <v>0.2</v>
      </c>
      <c r="CC78" s="1489"/>
      <c r="CD78" s="1489"/>
      <c r="CE78" s="1489"/>
      <c r="CF78" s="1489"/>
      <c r="CG78" s="1489"/>
      <c r="CH78" s="1489"/>
      <c r="CI78" s="1489"/>
      <c r="CJ78" s="103"/>
    </row>
    <row r="79" spans="1:88" ht="12.95" customHeight="1">
      <c r="A79" s="389"/>
      <c r="B79" s="389"/>
      <c r="C79" s="389"/>
      <c r="D79" s="389"/>
      <c r="E79" s="1490" t="s">
        <v>666</v>
      </c>
      <c r="F79" s="1490"/>
      <c r="G79" s="1490"/>
      <c r="H79" s="1490"/>
      <c r="I79" s="1490"/>
      <c r="J79" s="1490"/>
      <c r="K79" s="1490"/>
      <c r="L79" s="1490"/>
      <c r="M79" s="1490"/>
      <c r="N79" s="1490"/>
      <c r="O79" s="1490"/>
      <c r="P79" s="102"/>
      <c r="Q79" s="1491">
        <v>1.72</v>
      </c>
      <c r="R79" s="1491"/>
      <c r="S79" s="1491"/>
      <c r="T79" s="1491"/>
      <c r="U79" s="1491"/>
      <c r="V79" s="1492"/>
      <c r="W79" s="1492"/>
      <c r="X79" s="1491">
        <v>1.98</v>
      </c>
      <c r="Y79" s="1491"/>
      <c r="Z79" s="1491"/>
      <c r="AA79" s="1491"/>
      <c r="AB79" s="1491"/>
      <c r="AC79" s="1493"/>
      <c r="AD79" s="1493"/>
      <c r="AE79" s="1487">
        <v>2347</v>
      </c>
      <c r="AF79" s="1487"/>
      <c r="AG79" s="1487"/>
      <c r="AH79" s="1487"/>
      <c r="AI79" s="1487"/>
      <c r="AJ79" s="1494"/>
      <c r="AK79" s="1494"/>
      <c r="AL79" s="1491">
        <v>1.67</v>
      </c>
      <c r="AM79" s="1491"/>
      <c r="AN79" s="1491"/>
      <c r="AO79" s="1491"/>
      <c r="AP79" s="1491"/>
      <c r="AQ79" s="1492"/>
      <c r="AR79" s="1492"/>
      <c r="AS79" s="1487">
        <v>1800</v>
      </c>
      <c r="AT79" s="1487"/>
      <c r="AU79" s="1487"/>
      <c r="AV79" s="1487"/>
      <c r="AW79" s="1487"/>
      <c r="AX79" s="1494"/>
      <c r="AY79" s="1494"/>
      <c r="AZ79" s="1491">
        <v>1.49</v>
      </c>
      <c r="BA79" s="1491"/>
      <c r="BB79" s="1491"/>
      <c r="BC79" s="1491"/>
      <c r="BD79" s="1491"/>
      <c r="BE79" s="1492"/>
      <c r="BF79" s="1492"/>
      <c r="BG79" s="1487">
        <v>8054</v>
      </c>
      <c r="BH79" s="1487"/>
      <c r="BI79" s="1487"/>
      <c r="BJ79" s="1487"/>
      <c r="BK79" s="1487"/>
      <c r="BL79" s="1494"/>
      <c r="BM79" s="1494"/>
      <c r="BN79" s="1491">
        <v>1.73</v>
      </c>
      <c r="BO79" s="1491"/>
      <c r="BP79" s="1491"/>
      <c r="BQ79" s="1491"/>
      <c r="BR79" s="1491"/>
      <c r="BS79" s="1488"/>
      <c r="BT79" s="1488"/>
      <c r="BU79" s="1487">
        <v>9199</v>
      </c>
      <c r="BV79" s="1487"/>
      <c r="BW79" s="1487"/>
      <c r="BX79" s="1487"/>
      <c r="BY79" s="1487"/>
      <c r="BZ79" s="1488"/>
      <c r="CA79" s="1488"/>
      <c r="CB79" s="1489">
        <v>0.2</v>
      </c>
      <c r="CC79" s="1489"/>
      <c r="CD79" s="1489"/>
      <c r="CE79" s="1489"/>
      <c r="CF79" s="1489"/>
      <c r="CG79" s="1489"/>
      <c r="CH79" s="1489"/>
      <c r="CI79" s="1489"/>
      <c r="CJ79" s="103"/>
    </row>
    <row r="80" spans="1:88" ht="12.95" customHeight="1">
      <c r="A80" s="389"/>
      <c r="B80" s="389"/>
      <c r="C80" s="389"/>
      <c r="D80" s="389"/>
      <c r="E80" s="390"/>
      <c r="F80" s="390"/>
      <c r="G80" s="390"/>
      <c r="H80" s="390"/>
      <c r="I80" s="390"/>
      <c r="J80" s="390"/>
      <c r="K80" s="390"/>
      <c r="L80" s="390"/>
      <c r="M80" s="390"/>
      <c r="N80" s="390"/>
      <c r="O80" s="390"/>
      <c r="P80" s="102"/>
      <c r="Q80" s="384"/>
      <c r="R80" s="384"/>
      <c r="S80" s="384"/>
      <c r="T80" s="384"/>
      <c r="U80" s="384"/>
      <c r="V80" s="386"/>
      <c r="W80" s="386"/>
      <c r="X80" s="384"/>
      <c r="Y80" s="384"/>
      <c r="Z80" s="384"/>
      <c r="AA80" s="384"/>
      <c r="AB80" s="384"/>
      <c r="AC80" s="391"/>
      <c r="AD80" s="391"/>
      <c r="AE80" s="382"/>
      <c r="AF80" s="382"/>
      <c r="AG80" s="382"/>
      <c r="AH80" s="382"/>
      <c r="AI80" s="382"/>
      <c r="AJ80" s="383"/>
      <c r="AK80" s="383"/>
      <c r="AL80" s="384"/>
      <c r="AM80" s="384"/>
      <c r="AN80" s="384"/>
      <c r="AO80" s="384"/>
      <c r="AP80" s="384"/>
      <c r="AQ80" s="386"/>
      <c r="AR80" s="386"/>
      <c r="AS80" s="382"/>
      <c r="AT80" s="382"/>
      <c r="AU80" s="382"/>
      <c r="AV80" s="382"/>
      <c r="AW80" s="382"/>
      <c r="AX80" s="383"/>
      <c r="AY80" s="383"/>
      <c r="AZ80" s="384"/>
      <c r="BA80" s="384"/>
      <c r="BB80" s="384"/>
      <c r="BC80" s="384"/>
      <c r="BD80" s="384"/>
      <c r="BE80" s="386"/>
      <c r="BF80" s="386"/>
      <c r="BG80" s="382"/>
      <c r="BH80" s="382"/>
      <c r="BI80" s="382"/>
      <c r="BJ80" s="382"/>
      <c r="BK80" s="382"/>
      <c r="BL80" s="383"/>
      <c r="BM80" s="383"/>
      <c r="BN80" s="384"/>
      <c r="BO80" s="384"/>
      <c r="BP80" s="384"/>
      <c r="BQ80" s="384"/>
      <c r="BR80" s="384"/>
      <c r="BS80" s="385"/>
      <c r="BT80" s="385"/>
      <c r="BU80" s="382"/>
      <c r="BV80" s="382"/>
      <c r="BW80" s="382"/>
      <c r="BX80" s="382"/>
      <c r="BY80" s="382"/>
      <c r="BZ80" s="385"/>
      <c r="CA80" s="385"/>
      <c r="CB80" s="381"/>
      <c r="CC80" s="381"/>
      <c r="CD80" s="381"/>
      <c r="CE80" s="381"/>
      <c r="CF80" s="381"/>
      <c r="CG80" s="381"/>
      <c r="CH80" s="381"/>
      <c r="CI80" s="381"/>
      <c r="CJ80" s="103"/>
    </row>
    <row r="81" spans="1:88" ht="12.95" customHeight="1">
      <c r="A81" s="1495" t="s">
        <v>1425</v>
      </c>
      <c r="B81" s="1495"/>
      <c r="C81" s="1495"/>
      <c r="D81" s="1495"/>
      <c r="E81" s="1490" t="s">
        <v>846</v>
      </c>
      <c r="F81" s="1490"/>
      <c r="G81" s="1490"/>
      <c r="H81" s="1490"/>
      <c r="I81" s="1490"/>
      <c r="J81" s="1490"/>
      <c r="K81" s="1490"/>
      <c r="L81" s="1490"/>
      <c r="M81" s="1490"/>
      <c r="N81" s="1490"/>
      <c r="O81" s="1490"/>
      <c r="P81" s="102"/>
      <c r="Q81" s="1491">
        <v>1.82</v>
      </c>
      <c r="R81" s="1491"/>
      <c r="S81" s="1491"/>
      <c r="T81" s="1491"/>
      <c r="U81" s="1491"/>
      <c r="V81" s="1492"/>
      <c r="W81" s="1492"/>
      <c r="X81" s="1491">
        <v>2.08</v>
      </c>
      <c r="Y81" s="1491"/>
      <c r="Z81" s="1491"/>
      <c r="AA81" s="1491"/>
      <c r="AB81" s="1491"/>
      <c r="AC81" s="1493"/>
      <c r="AD81" s="1493"/>
      <c r="AE81" s="1487">
        <v>2283</v>
      </c>
      <c r="AF81" s="1487"/>
      <c r="AG81" s="1487"/>
      <c r="AH81" s="1487"/>
      <c r="AI81" s="1487"/>
      <c r="AJ81" s="1494"/>
      <c r="AK81" s="1494"/>
      <c r="AL81" s="1491">
        <v>1.66</v>
      </c>
      <c r="AM81" s="1491"/>
      <c r="AN81" s="1491"/>
      <c r="AO81" s="1491"/>
      <c r="AP81" s="1491"/>
      <c r="AQ81" s="1492"/>
      <c r="AR81" s="1492"/>
      <c r="AS81" s="1487">
        <v>1780</v>
      </c>
      <c r="AT81" s="1487"/>
      <c r="AU81" s="1487"/>
      <c r="AV81" s="1487"/>
      <c r="AW81" s="1487"/>
      <c r="AX81" s="1494"/>
      <c r="AY81" s="1494"/>
      <c r="AZ81" s="1491">
        <v>1.59</v>
      </c>
      <c r="BA81" s="1491"/>
      <c r="BB81" s="1491"/>
      <c r="BC81" s="1491"/>
      <c r="BD81" s="1491"/>
      <c r="BE81" s="1492"/>
      <c r="BF81" s="1492"/>
      <c r="BG81" s="1487">
        <v>7454</v>
      </c>
      <c r="BH81" s="1487"/>
      <c r="BI81" s="1487"/>
      <c r="BJ81" s="1487"/>
      <c r="BK81" s="1487"/>
      <c r="BL81" s="1494"/>
      <c r="BM81" s="1494"/>
      <c r="BN81" s="1491">
        <v>1.86</v>
      </c>
      <c r="BO81" s="1491"/>
      <c r="BP81" s="1491"/>
      <c r="BQ81" s="1491"/>
      <c r="BR81" s="1491"/>
      <c r="BS81" s="1488"/>
      <c r="BT81" s="1488"/>
      <c r="BU81" s="1487">
        <v>8287</v>
      </c>
      <c r="BV81" s="1487"/>
      <c r="BW81" s="1487"/>
      <c r="BX81" s="1487"/>
      <c r="BY81" s="1487"/>
      <c r="BZ81" s="1488"/>
      <c r="CA81" s="1488"/>
      <c r="CB81" s="1489">
        <v>0.2</v>
      </c>
      <c r="CC81" s="1489"/>
      <c r="CD81" s="1489"/>
      <c r="CE81" s="1489"/>
      <c r="CF81" s="1489"/>
      <c r="CG81" s="1489"/>
      <c r="CH81" s="1489"/>
      <c r="CI81" s="1489"/>
      <c r="CJ81" s="103"/>
    </row>
    <row r="82" spans="1:88" ht="12.95" customHeight="1">
      <c r="A82" s="389"/>
      <c r="B82" s="389"/>
      <c r="C82" s="389"/>
      <c r="D82" s="389"/>
      <c r="E82" s="1490" t="s">
        <v>56</v>
      </c>
      <c r="F82" s="1490"/>
      <c r="G82" s="1490"/>
      <c r="H82" s="1490"/>
      <c r="I82" s="1490"/>
      <c r="J82" s="1490"/>
      <c r="K82" s="1490"/>
      <c r="L82" s="1490"/>
      <c r="M82" s="1490"/>
      <c r="N82" s="1490"/>
      <c r="O82" s="1490"/>
      <c r="P82" s="102"/>
      <c r="Q82" s="1491">
        <v>1.87</v>
      </c>
      <c r="R82" s="1491"/>
      <c r="S82" s="1491"/>
      <c r="T82" s="1491"/>
      <c r="U82" s="1491"/>
      <c r="V82" s="1492"/>
      <c r="W82" s="1492"/>
      <c r="X82" s="1491">
        <v>2.17</v>
      </c>
      <c r="Y82" s="1491"/>
      <c r="Z82" s="1491"/>
      <c r="AA82" s="1491"/>
      <c r="AB82" s="1491"/>
      <c r="AC82" s="1493"/>
      <c r="AD82" s="1493"/>
      <c r="AE82" s="1487">
        <v>1784</v>
      </c>
      <c r="AF82" s="1487"/>
      <c r="AG82" s="1487"/>
      <c r="AH82" s="1487"/>
      <c r="AI82" s="1487"/>
      <c r="AJ82" s="1494"/>
      <c r="AK82" s="1494"/>
      <c r="AL82" s="1491">
        <v>1.65</v>
      </c>
      <c r="AM82" s="1491"/>
      <c r="AN82" s="1491"/>
      <c r="AO82" s="1491"/>
      <c r="AP82" s="1491"/>
      <c r="AQ82" s="1492"/>
      <c r="AR82" s="1492"/>
      <c r="AS82" s="1487">
        <v>1567</v>
      </c>
      <c r="AT82" s="1487"/>
      <c r="AU82" s="1487"/>
      <c r="AV82" s="1487"/>
      <c r="AW82" s="1487"/>
      <c r="AX82" s="1494"/>
      <c r="AY82" s="1494"/>
      <c r="AZ82" s="1491">
        <v>1.64</v>
      </c>
      <c r="BA82" s="1491"/>
      <c r="BB82" s="1491"/>
      <c r="BC82" s="1491"/>
      <c r="BD82" s="1491"/>
      <c r="BE82" s="1492"/>
      <c r="BF82" s="1492"/>
      <c r="BG82" s="1487">
        <v>6556</v>
      </c>
      <c r="BH82" s="1487"/>
      <c r="BI82" s="1487"/>
      <c r="BJ82" s="1487"/>
      <c r="BK82" s="1487"/>
      <c r="BL82" s="1494"/>
      <c r="BM82" s="1494"/>
      <c r="BN82" s="1491">
        <v>1.9</v>
      </c>
      <c r="BO82" s="1491"/>
      <c r="BP82" s="1491"/>
      <c r="BQ82" s="1491"/>
      <c r="BR82" s="1491"/>
      <c r="BS82" s="1488"/>
      <c r="BT82" s="1488"/>
      <c r="BU82" s="1487">
        <v>7931</v>
      </c>
      <c r="BV82" s="1487"/>
      <c r="BW82" s="1487"/>
      <c r="BX82" s="1487"/>
      <c r="BY82" s="1487"/>
      <c r="BZ82" s="1488"/>
      <c r="CA82" s="1488"/>
      <c r="CB82" s="1489">
        <v>0.2</v>
      </c>
      <c r="CC82" s="1489"/>
      <c r="CD82" s="1489"/>
      <c r="CE82" s="1489"/>
      <c r="CF82" s="1489"/>
      <c r="CG82" s="1489"/>
      <c r="CH82" s="1489"/>
      <c r="CI82" s="1489"/>
      <c r="CJ82" s="103"/>
    </row>
    <row r="83" spans="1:88" ht="12.95" customHeight="1">
      <c r="A83" s="389"/>
      <c r="B83" s="389"/>
      <c r="C83" s="389"/>
      <c r="D83" s="389"/>
      <c r="E83" s="1490" t="s">
        <v>61</v>
      </c>
      <c r="F83" s="1490"/>
      <c r="G83" s="1490"/>
      <c r="H83" s="1490"/>
      <c r="I83" s="1490"/>
      <c r="J83" s="1490"/>
      <c r="K83" s="1490"/>
      <c r="L83" s="1490"/>
      <c r="M83" s="1490"/>
      <c r="N83" s="1490"/>
      <c r="O83" s="1490"/>
      <c r="P83" s="102"/>
      <c r="Q83" s="1491">
        <v>1.87</v>
      </c>
      <c r="R83" s="1491"/>
      <c r="S83" s="1491"/>
      <c r="T83" s="1491"/>
      <c r="U83" s="1491"/>
      <c r="V83" s="1492"/>
      <c r="W83" s="1492"/>
      <c r="X83" s="1491">
        <v>2.08</v>
      </c>
      <c r="Y83" s="1491"/>
      <c r="Z83" s="1491"/>
      <c r="AA83" s="1491"/>
      <c r="AB83" s="1491"/>
      <c r="AC83" s="1493"/>
      <c r="AD83" s="1493"/>
      <c r="AE83" s="1487">
        <v>2428</v>
      </c>
      <c r="AF83" s="1487"/>
      <c r="AG83" s="1487"/>
      <c r="AH83" s="1487"/>
      <c r="AI83" s="1487"/>
      <c r="AJ83" s="1494"/>
      <c r="AK83" s="1494"/>
      <c r="AL83" s="1491">
        <v>1.69</v>
      </c>
      <c r="AM83" s="1491"/>
      <c r="AN83" s="1491"/>
      <c r="AO83" s="1491"/>
      <c r="AP83" s="1491"/>
      <c r="AQ83" s="1492"/>
      <c r="AR83" s="1492"/>
      <c r="AS83" s="1487">
        <v>1932</v>
      </c>
      <c r="AT83" s="1487"/>
      <c r="AU83" s="1487"/>
      <c r="AV83" s="1487"/>
      <c r="AW83" s="1487"/>
      <c r="AX83" s="1494"/>
      <c r="AY83" s="1494"/>
      <c r="AZ83" s="1491">
        <v>1.67</v>
      </c>
      <c r="BA83" s="1491"/>
      <c r="BB83" s="1491"/>
      <c r="BC83" s="1491"/>
      <c r="BD83" s="1491"/>
      <c r="BE83" s="1492"/>
      <c r="BF83" s="1492"/>
      <c r="BG83" s="1487">
        <v>7609</v>
      </c>
      <c r="BH83" s="1487"/>
      <c r="BI83" s="1487"/>
      <c r="BJ83" s="1487"/>
      <c r="BK83" s="1487"/>
      <c r="BL83" s="1494"/>
      <c r="BM83" s="1494"/>
      <c r="BN83" s="1491">
        <v>1.89</v>
      </c>
      <c r="BO83" s="1491"/>
      <c r="BP83" s="1491"/>
      <c r="BQ83" s="1491"/>
      <c r="BR83" s="1491"/>
      <c r="BS83" s="1488"/>
      <c r="BT83" s="1488"/>
      <c r="BU83" s="1487">
        <v>10227</v>
      </c>
      <c r="BV83" s="1487"/>
      <c r="BW83" s="1487"/>
      <c r="BX83" s="1487"/>
      <c r="BY83" s="1487"/>
      <c r="BZ83" s="1488"/>
      <c r="CA83" s="1488"/>
      <c r="CB83" s="1489">
        <v>0.3</v>
      </c>
      <c r="CC83" s="1489"/>
      <c r="CD83" s="1489"/>
      <c r="CE83" s="1489"/>
      <c r="CF83" s="1489"/>
      <c r="CG83" s="1489"/>
      <c r="CH83" s="1489"/>
      <c r="CI83" s="1489"/>
      <c r="CJ83" s="103"/>
    </row>
    <row r="84" spans="1:88" ht="12.95" customHeight="1">
      <c r="A84" s="389"/>
      <c r="B84" s="389"/>
      <c r="C84" s="389"/>
      <c r="D84" s="389"/>
      <c r="E84" s="1490" t="s">
        <v>62</v>
      </c>
      <c r="F84" s="1490"/>
      <c r="G84" s="1490"/>
      <c r="H84" s="1490"/>
      <c r="I84" s="1490"/>
      <c r="J84" s="1490"/>
      <c r="K84" s="1490"/>
      <c r="L84" s="1490"/>
      <c r="M84" s="1490"/>
      <c r="N84" s="1490"/>
      <c r="O84" s="1490"/>
      <c r="P84" s="102"/>
      <c r="Q84" s="1491">
        <v>1.91</v>
      </c>
      <c r="R84" s="1491"/>
      <c r="S84" s="1491"/>
      <c r="T84" s="1491"/>
      <c r="U84" s="1491"/>
      <c r="V84" s="1492"/>
      <c r="W84" s="1492"/>
      <c r="X84" s="1491">
        <v>2.1</v>
      </c>
      <c r="Y84" s="1491"/>
      <c r="Z84" s="1491"/>
      <c r="AA84" s="1491"/>
      <c r="AB84" s="1491"/>
      <c r="AC84" s="1493"/>
      <c r="AD84" s="1493"/>
      <c r="AE84" s="1487">
        <v>2001</v>
      </c>
      <c r="AF84" s="1487"/>
      <c r="AG84" s="1487"/>
      <c r="AH84" s="1487"/>
      <c r="AI84" s="1487"/>
      <c r="AJ84" s="1494"/>
      <c r="AK84" s="1494"/>
      <c r="AL84" s="1491">
        <v>1.73</v>
      </c>
      <c r="AM84" s="1491"/>
      <c r="AN84" s="1491"/>
      <c r="AO84" s="1491"/>
      <c r="AP84" s="1491"/>
      <c r="AQ84" s="1492"/>
      <c r="AR84" s="1492"/>
      <c r="AS84" s="1487">
        <v>1672</v>
      </c>
      <c r="AT84" s="1487"/>
      <c r="AU84" s="1487"/>
      <c r="AV84" s="1487"/>
      <c r="AW84" s="1487"/>
      <c r="AX84" s="1494"/>
      <c r="AY84" s="1494"/>
      <c r="AZ84" s="1491">
        <v>1.71</v>
      </c>
      <c r="BA84" s="1491"/>
      <c r="BB84" s="1491"/>
      <c r="BC84" s="1491"/>
      <c r="BD84" s="1491"/>
      <c r="BE84" s="1492"/>
      <c r="BF84" s="1492"/>
      <c r="BG84" s="1487">
        <v>6456</v>
      </c>
      <c r="BH84" s="1487"/>
      <c r="BI84" s="1487"/>
      <c r="BJ84" s="1487"/>
      <c r="BK84" s="1487"/>
      <c r="BL84" s="1494"/>
      <c r="BM84" s="1494"/>
      <c r="BN84" s="1491">
        <v>1.92</v>
      </c>
      <c r="BO84" s="1491"/>
      <c r="BP84" s="1491"/>
      <c r="BQ84" s="1491"/>
      <c r="BR84" s="1491"/>
      <c r="BS84" s="1488"/>
      <c r="BT84" s="1488"/>
      <c r="BU84" s="1487">
        <v>7958</v>
      </c>
      <c r="BV84" s="1487"/>
      <c r="BW84" s="1487"/>
      <c r="BX84" s="1487"/>
      <c r="BY84" s="1487"/>
      <c r="BZ84" s="1488"/>
      <c r="CA84" s="1488"/>
      <c r="CB84" s="1489">
        <v>0.2</v>
      </c>
      <c r="CC84" s="1489"/>
      <c r="CD84" s="1489"/>
      <c r="CE84" s="1489"/>
      <c r="CF84" s="1489"/>
      <c r="CG84" s="1489"/>
      <c r="CH84" s="1489"/>
      <c r="CI84" s="1489"/>
      <c r="CJ84" s="103"/>
    </row>
    <row r="85" spans="1:88" ht="12.95" customHeight="1">
      <c r="A85" s="389"/>
      <c r="B85" s="389"/>
      <c r="C85" s="389"/>
      <c r="D85" s="389"/>
      <c r="E85" s="1490" t="s">
        <v>700</v>
      </c>
      <c r="F85" s="1490"/>
      <c r="G85" s="1490"/>
      <c r="H85" s="1490"/>
      <c r="I85" s="1490"/>
      <c r="J85" s="1490"/>
      <c r="K85" s="1490"/>
      <c r="L85" s="1490"/>
      <c r="M85" s="1490"/>
      <c r="N85" s="1490"/>
      <c r="O85" s="1490"/>
      <c r="P85" s="102"/>
      <c r="Q85" s="1491">
        <v>1.88</v>
      </c>
      <c r="R85" s="1491"/>
      <c r="S85" s="1491"/>
      <c r="T85" s="1491"/>
      <c r="U85" s="1491"/>
      <c r="V85" s="1492"/>
      <c r="W85" s="1492"/>
      <c r="X85" s="1491">
        <v>2.17</v>
      </c>
      <c r="Y85" s="1491"/>
      <c r="Z85" s="1491"/>
      <c r="AA85" s="1491"/>
      <c r="AB85" s="1491"/>
      <c r="AC85" s="1493"/>
      <c r="AD85" s="1493"/>
      <c r="AE85" s="1487">
        <v>2288</v>
      </c>
      <c r="AF85" s="1487"/>
      <c r="AG85" s="1487"/>
      <c r="AH85" s="1487"/>
      <c r="AI85" s="1487"/>
      <c r="AJ85" s="1494"/>
      <c r="AK85" s="1494"/>
      <c r="AL85" s="1491">
        <v>1.77</v>
      </c>
      <c r="AM85" s="1491"/>
      <c r="AN85" s="1491"/>
      <c r="AO85" s="1491"/>
      <c r="AP85" s="1491"/>
      <c r="AQ85" s="1492"/>
      <c r="AR85" s="1492"/>
      <c r="AS85" s="1487">
        <v>1731</v>
      </c>
      <c r="AT85" s="1487"/>
      <c r="AU85" s="1487"/>
      <c r="AV85" s="1487"/>
      <c r="AW85" s="1487"/>
      <c r="AX85" s="1494"/>
      <c r="AY85" s="1494"/>
      <c r="AZ85" s="1491">
        <v>1.66</v>
      </c>
      <c r="BA85" s="1491"/>
      <c r="BB85" s="1491"/>
      <c r="BC85" s="1491"/>
      <c r="BD85" s="1491"/>
      <c r="BE85" s="1492"/>
      <c r="BF85" s="1492"/>
      <c r="BG85" s="1487">
        <v>7308</v>
      </c>
      <c r="BH85" s="1487"/>
      <c r="BI85" s="1487"/>
      <c r="BJ85" s="1487"/>
      <c r="BK85" s="1487"/>
      <c r="BL85" s="1494"/>
      <c r="BM85" s="1494"/>
      <c r="BN85" s="1491">
        <v>1.88</v>
      </c>
      <c r="BO85" s="1491"/>
      <c r="BP85" s="1491"/>
      <c r="BQ85" s="1491"/>
      <c r="BR85" s="1491"/>
      <c r="BS85" s="1488"/>
      <c r="BT85" s="1488"/>
      <c r="BU85" s="1487">
        <v>9157</v>
      </c>
      <c r="BV85" s="1487"/>
      <c r="BW85" s="1487"/>
      <c r="BX85" s="1487"/>
      <c r="BY85" s="1487"/>
      <c r="BZ85" s="1488"/>
      <c r="CA85" s="1488"/>
      <c r="CB85" s="1489">
        <v>0.3</v>
      </c>
      <c r="CC85" s="1489"/>
      <c r="CD85" s="1489"/>
      <c r="CE85" s="1489"/>
      <c r="CF85" s="1489"/>
      <c r="CG85" s="1489"/>
      <c r="CH85" s="1489"/>
      <c r="CI85" s="1489"/>
      <c r="CJ85" s="103"/>
    </row>
    <row r="86" spans="1:88" ht="12.95" customHeight="1">
      <c r="A86" s="1495"/>
      <c r="B86" s="1495"/>
      <c r="C86" s="1495"/>
      <c r="D86" s="1495"/>
      <c r="E86" s="1490" t="s">
        <v>701</v>
      </c>
      <c r="F86" s="1490"/>
      <c r="G86" s="1490"/>
      <c r="H86" s="1490"/>
      <c r="I86" s="1490"/>
      <c r="J86" s="1490"/>
      <c r="K86" s="1490"/>
      <c r="L86" s="1490"/>
      <c r="M86" s="1490"/>
      <c r="N86" s="1490"/>
      <c r="O86" s="1490"/>
      <c r="P86" s="102"/>
      <c r="Q86" s="1491">
        <v>1.87</v>
      </c>
      <c r="R86" s="1491"/>
      <c r="S86" s="1491"/>
      <c r="T86" s="1491"/>
      <c r="U86" s="1491"/>
      <c r="V86" s="1492"/>
      <c r="W86" s="1492"/>
      <c r="X86" s="1491">
        <v>2.02</v>
      </c>
      <c r="Y86" s="1491"/>
      <c r="Z86" s="1491"/>
      <c r="AA86" s="1491"/>
      <c r="AB86" s="1491"/>
      <c r="AC86" s="1493"/>
      <c r="AD86" s="1493"/>
      <c r="AE86" s="1487">
        <v>2265</v>
      </c>
      <c r="AF86" s="1487"/>
      <c r="AG86" s="1487"/>
      <c r="AH86" s="1487"/>
      <c r="AI86" s="1487"/>
      <c r="AJ86" s="1494"/>
      <c r="AK86" s="1494"/>
      <c r="AL86" s="1491">
        <v>1.7</v>
      </c>
      <c r="AM86" s="1491"/>
      <c r="AN86" s="1491"/>
      <c r="AO86" s="1491"/>
      <c r="AP86" s="1491"/>
      <c r="AQ86" s="1492"/>
      <c r="AR86" s="1492"/>
      <c r="AS86" s="1487">
        <v>1541</v>
      </c>
      <c r="AT86" s="1487"/>
      <c r="AU86" s="1487"/>
      <c r="AV86" s="1487"/>
      <c r="AW86" s="1487"/>
      <c r="AX86" s="1494"/>
      <c r="AY86" s="1494"/>
      <c r="AZ86" s="1491">
        <v>1.68</v>
      </c>
      <c r="BA86" s="1491"/>
      <c r="BB86" s="1491"/>
      <c r="BC86" s="1491"/>
      <c r="BD86" s="1491"/>
      <c r="BE86" s="1492"/>
      <c r="BF86" s="1492"/>
      <c r="BG86" s="1487">
        <v>6573</v>
      </c>
      <c r="BH86" s="1487"/>
      <c r="BI86" s="1487"/>
      <c r="BJ86" s="1487"/>
      <c r="BK86" s="1487"/>
      <c r="BL86" s="1494"/>
      <c r="BM86" s="1494"/>
      <c r="BN86" s="1491">
        <v>1.89</v>
      </c>
      <c r="BO86" s="1491"/>
      <c r="BP86" s="1491"/>
      <c r="BQ86" s="1491"/>
      <c r="BR86" s="1491"/>
      <c r="BS86" s="1488"/>
      <c r="BT86" s="1488"/>
      <c r="BU86" s="1487">
        <v>8915</v>
      </c>
      <c r="BV86" s="1487"/>
      <c r="BW86" s="1487"/>
      <c r="BX86" s="1487"/>
      <c r="BY86" s="1487"/>
      <c r="BZ86" s="1488"/>
      <c r="CA86" s="1488"/>
      <c r="CB86" s="1489">
        <v>0.2</v>
      </c>
      <c r="CC86" s="1489"/>
      <c r="CD86" s="1489"/>
      <c r="CE86" s="1489"/>
      <c r="CF86" s="1489"/>
      <c r="CG86" s="1489"/>
      <c r="CH86" s="1489"/>
      <c r="CI86" s="1489"/>
      <c r="CJ86" s="103"/>
    </row>
    <row r="87" spans="1:88" ht="12.95" customHeight="1">
      <c r="A87" s="389"/>
      <c r="B87" s="389"/>
      <c r="C87" s="389"/>
      <c r="D87" s="389"/>
      <c r="E87" s="1490" t="s">
        <v>702</v>
      </c>
      <c r="F87" s="1490"/>
      <c r="G87" s="1490"/>
      <c r="H87" s="1490"/>
      <c r="I87" s="1490"/>
      <c r="J87" s="1490"/>
      <c r="K87" s="1490"/>
      <c r="L87" s="1490"/>
      <c r="M87" s="1490"/>
      <c r="N87" s="1490"/>
      <c r="O87" s="1490"/>
      <c r="P87" s="102"/>
      <c r="Q87" s="1491">
        <v>1.88</v>
      </c>
      <c r="R87" s="1491"/>
      <c r="S87" s="1491"/>
      <c r="T87" s="1491"/>
      <c r="U87" s="1491"/>
      <c r="V87" s="1492"/>
      <c r="W87" s="1492"/>
      <c r="X87" s="1491">
        <v>2.04</v>
      </c>
      <c r="Y87" s="1491"/>
      <c r="Z87" s="1491"/>
      <c r="AA87" s="1491"/>
      <c r="AB87" s="1491"/>
      <c r="AC87" s="1493"/>
      <c r="AD87" s="1493"/>
      <c r="AE87" s="1487">
        <v>2389</v>
      </c>
      <c r="AF87" s="1487"/>
      <c r="AG87" s="1487"/>
      <c r="AH87" s="1487"/>
      <c r="AI87" s="1487"/>
      <c r="AJ87" s="1494"/>
      <c r="AK87" s="1494"/>
      <c r="AL87" s="1491">
        <v>1.68</v>
      </c>
      <c r="AM87" s="1491"/>
      <c r="AN87" s="1491"/>
      <c r="AO87" s="1491"/>
      <c r="AP87" s="1491"/>
      <c r="AQ87" s="1492"/>
      <c r="AR87" s="1492"/>
      <c r="AS87" s="1487">
        <v>1726</v>
      </c>
      <c r="AT87" s="1487"/>
      <c r="AU87" s="1487"/>
      <c r="AV87" s="1487"/>
      <c r="AW87" s="1487"/>
      <c r="AX87" s="1494"/>
      <c r="AY87" s="1494"/>
      <c r="AZ87" s="1491">
        <v>1.66</v>
      </c>
      <c r="BA87" s="1491"/>
      <c r="BB87" s="1491"/>
      <c r="BC87" s="1491"/>
      <c r="BD87" s="1491"/>
      <c r="BE87" s="1492"/>
      <c r="BF87" s="1492"/>
      <c r="BG87" s="1487">
        <v>7420</v>
      </c>
      <c r="BH87" s="1487"/>
      <c r="BI87" s="1487"/>
      <c r="BJ87" s="1487"/>
      <c r="BK87" s="1487"/>
      <c r="BL87" s="1494"/>
      <c r="BM87" s="1494"/>
      <c r="BN87" s="1491">
        <v>1.92</v>
      </c>
      <c r="BO87" s="1491"/>
      <c r="BP87" s="1491"/>
      <c r="BQ87" s="1491"/>
      <c r="BR87" s="1491"/>
      <c r="BS87" s="1488"/>
      <c r="BT87" s="1488"/>
      <c r="BU87" s="1487">
        <v>8870</v>
      </c>
      <c r="BV87" s="1487"/>
      <c r="BW87" s="1487"/>
      <c r="BX87" s="1487"/>
      <c r="BY87" s="1487"/>
      <c r="BZ87" s="1488"/>
      <c r="CA87" s="1488"/>
      <c r="CB87" s="1489">
        <v>0.4</v>
      </c>
      <c r="CC87" s="1489"/>
      <c r="CD87" s="1489"/>
      <c r="CE87" s="1489"/>
      <c r="CF87" s="1489"/>
      <c r="CG87" s="1489"/>
      <c r="CH87" s="1489"/>
      <c r="CI87" s="1489"/>
      <c r="CJ87" s="103"/>
    </row>
    <row r="88" spans="1:88" ht="12.95" customHeight="1">
      <c r="A88" s="1495"/>
      <c r="B88" s="1495"/>
      <c r="C88" s="1495"/>
      <c r="D88" s="1495"/>
      <c r="E88" s="1490" t="s">
        <v>217</v>
      </c>
      <c r="F88" s="1490"/>
      <c r="G88" s="1490"/>
      <c r="H88" s="1490"/>
      <c r="I88" s="1490"/>
      <c r="J88" s="1490"/>
      <c r="K88" s="1490"/>
      <c r="L88" s="1490"/>
      <c r="M88" s="1490"/>
      <c r="N88" s="1490"/>
      <c r="O88" s="1490"/>
      <c r="P88" s="102"/>
      <c r="Q88" s="1491">
        <v>1.94</v>
      </c>
      <c r="R88" s="1491"/>
      <c r="S88" s="1491"/>
      <c r="T88" s="1491"/>
      <c r="U88" s="1491"/>
      <c r="V88" s="1492"/>
      <c r="W88" s="1492"/>
      <c r="X88" s="1491">
        <v>2.0499999999999998</v>
      </c>
      <c r="Y88" s="1491"/>
      <c r="Z88" s="1491"/>
      <c r="AA88" s="1491"/>
      <c r="AB88" s="1491"/>
      <c r="AC88" s="1493"/>
      <c r="AD88" s="1493"/>
      <c r="AE88" s="1487">
        <v>2340</v>
      </c>
      <c r="AF88" s="1487"/>
      <c r="AG88" s="1487"/>
      <c r="AH88" s="1487"/>
      <c r="AI88" s="1487"/>
      <c r="AJ88" s="1494"/>
      <c r="AK88" s="1494"/>
      <c r="AL88" s="1491">
        <v>1.89</v>
      </c>
      <c r="AM88" s="1491"/>
      <c r="AN88" s="1491"/>
      <c r="AO88" s="1491"/>
      <c r="AP88" s="1491"/>
      <c r="AQ88" s="1492"/>
      <c r="AR88" s="1492"/>
      <c r="AS88" s="1487">
        <v>1888</v>
      </c>
      <c r="AT88" s="1487"/>
      <c r="AU88" s="1487"/>
      <c r="AV88" s="1487"/>
      <c r="AW88" s="1487"/>
      <c r="AX88" s="1494"/>
      <c r="AY88" s="1494"/>
      <c r="AZ88" s="1491">
        <v>1.67</v>
      </c>
      <c r="BA88" s="1491"/>
      <c r="BB88" s="1491"/>
      <c r="BC88" s="1491"/>
      <c r="BD88" s="1491"/>
      <c r="BE88" s="1492"/>
      <c r="BF88" s="1492"/>
      <c r="BG88" s="1487">
        <v>7199</v>
      </c>
      <c r="BH88" s="1487"/>
      <c r="BI88" s="1487"/>
      <c r="BJ88" s="1487"/>
      <c r="BK88" s="1487"/>
      <c r="BL88" s="1494"/>
      <c r="BM88" s="1494"/>
      <c r="BN88" s="1491">
        <v>1.98</v>
      </c>
      <c r="BO88" s="1491"/>
      <c r="BP88" s="1491"/>
      <c r="BQ88" s="1491"/>
      <c r="BR88" s="1491"/>
      <c r="BS88" s="1488"/>
      <c r="BT88" s="1488"/>
      <c r="BU88" s="1487">
        <v>8801</v>
      </c>
      <c r="BV88" s="1487"/>
      <c r="BW88" s="1487"/>
      <c r="BX88" s="1487"/>
      <c r="BY88" s="1487"/>
      <c r="BZ88" s="1488"/>
      <c r="CA88" s="1488"/>
      <c r="CB88" s="1489">
        <v>0.3</v>
      </c>
      <c r="CC88" s="1489"/>
      <c r="CD88" s="1489"/>
      <c r="CE88" s="1489"/>
      <c r="CF88" s="1489"/>
      <c r="CG88" s="1489"/>
      <c r="CH88" s="1489"/>
      <c r="CI88" s="1489"/>
      <c r="CJ88" s="103"/>
    </row>
    <row r="89" spans="1:88" ht="12.95" customHeight="1">
      <c r="A89" s="1495"/>
      <c r="B89" s="1495"/>
      <c r="C89" s="1495"/>
      <c r="D89" s="1495"/>
      <c r="E89" s="1490" t="s">
        <v>195</v>
      </c>
      <c r="F89" s="1490"/>
      <c r="G89" s="1490"/>
      <c r="H89" s="1490"/>
      <c r="I89" s="1490"/>
      <c r="J89" s="1490"/>
      <c r="K89" s="1490"/>
      <c r="L89" s="1490"/>
      <c r="M89" s="1490"/>
      <c r="N89" s="1490"/>
      <c r="O89" s="1490"/>
      <c r="P89" s="102"/>
      <c r="Q89" s="1491">
        <v>1.92</v>
      </c>
      <c r="R89" s="1491"/>
      <c r="S89" s="1491"/>
      <c r="T89" s="1491"/>
      <c r="U89" s="1491"/>
      <c r="V89" s="1492"/>
      <c r="W89" s="1492"/>
      <c r="X89" s="1491">
        <v>2.04</v>
      </c>
      <c r="Y89" s="1491"/>
      <c r="Z89" s="1491"/>
      <c r="AA89" s="1491"/>
      <c r="AB89" s="1491"/>
      <c r="AC89" s="1493"/>
      <c r="AD89" s="1493"/>
      <c r="AE89" s="1487">
        <v>2025</v>
      </c>
      <c r="AF89" s="1487"/>
      <c r="AG89" s="1487"/>
      <c r="AH89" s="1487"/>
      <c r="AI89" s="1487"/>
      <c r="AJ89" s="1494"/>
      <c r="AK89" s="1494"/>
      <c r="AL89" s="1491">
        <v>1.71</v>
      </c>
      <c r="AM89" s="1491"/>
      <c r="AN89" s="1491"/>
      <c r="AO89" s="1491"/>
      <c r="AP89" s="1491"/>
      <c r="AQ89" s="1492"/>
      <c r="AR89" s="1492"/>
      <c r="AS89" s="1487">
        <v>1571</v>
      </c>
      <c r="AT89" s="1487"/>
      <c r="AU89" s="1487"/>
      <c r="AV89" s="1487"/>
      <c r="AW89" s="1487"/>
      <c r="AX89" s="1494"/>
      <c r="AY89" s="1494"/>
      <c r="AZ89" s="1491">
        <v>1.71</v>
      </c>
      <c r="BA89" s="1491"/>
      <c r="BB89" s="1491"/>
      <c r="BC89" s="1491"/>
      <c r="BD89" s="1491"/>
      <c r="BE89" s="1492"/>
      <c r="BF89" s="1492"/>
      <c r="BG89" s="1487">
        <v>5950</v>
      </c>
      <c r="BH89" s="1487"/>
      <c r="BI89" s="1487"/>
      <c r="BJ89" s="1487"/>
      <c r="BK89" s="1487"/>
      <c r="BL89" s="1494"/>
      <c r="BM89" s="1494"/>
      <c r="BN89" s="1491">
        <v>1.96</v>
      </c>
      <c r="BO89" s="1491"/>
      <c r="BP89" s="1491"/>
      <c r="BQ89" s="1491"/>
      <c r="BR89" s="1491"/>
      <c r="BS89" s="1488"/>
      <c r="BT89" s="1488"/>
      <c r="BU89" s="1487">
        <v>7817</v>
      </c>
      <c r="BV89" s="1487"/>
      <c r="BW89" s="1487"/>
      <c r="BX89" s="1487"/>
      <c r="BY89" s="1487"/>
      <c r="BZ89" s="1488"/>
      <c r="CA89" s="1488"/>
      <c r="CB89" s="1489">
        <v>0.3</v>
      </c>
      <c r="CC89" s="1489"/>
      <c r="CD89" s="1489"/>
      <c r="CE89" s="1489"/>
      <c r="CF89" s="1489"/>
      <c r="CG89" s="1489"/>
      <c r="CH89" s="1489"/>
      <c r="CI89" s="1489"/>
      <c r="CJ89" s="103"/>
    </row>
    <row r="90" spans="1:88" ht="12.95" customHeight="1">
      <c r="A90" s="389"/>
      <c r="B90" s="389"/>
      <c r="C90" s="389"/>
      <c r="D90" s="389"/>
      <c r="E90" s="1490" t="s">
        <v>196</v>
      </c>
      <c r="F90" s="1490"/>
      <c r="G90" s="1490"/>
      <c r="H90" s="1490"/>
      <c r="I90" s="1490"/>
      <c r="J90" s="1490"/>
      <c r="K90" s="1490"/>
      <c r="L90" s="1490"/>
      <c r="M90" s="1490"/>
      <c r="N90" s="1490"/>
      <c r="O90" s="1490"/>
      <c r="P90" s="102"/>
      <c r="Q90" s="1491">
        <v>1.9</v>
      </c>
      <c r="R90" s="1491"/>
      <c r="S90" s="1491"/>
      <c r="T90" s="1491"/>
      <c r="U90" s="1491"/>
      <c r="V90" s="1492"/>
      <c r="W90" s="1492"/>
      <c r="X90" s="1491">
        <v>2.08</v>
      </c>
      <c r="Y90" s="1491"/>
      <c r="Z90" s="1491"/>
      <c r="AA90" s="1491"/>
      <c r="AB90" s="1491"/>
      <c r="AC90" s="1493"/>
      <c r="AD90" s="1493"/>
      <c r="AE90" s="1487">
        <v>2134</v>
      </c>
      <c r="AF90" s="1487"/>
      <c r="AG90" s="1487"/>
      <c r="AH90" s="1487"/>
      <c r="AI90" s="1487"/>
      <c r="AJ90" s="1494"/>
      <c r="AK90" s="1494"/>
      <c r="AL90" s="1491">
        <v>1.7</v>
      </c>
      <c r="AM90" s="1491"/>
      <c r="AN90" s="1491"/>
      <c r="AO90" s="1491"/>
      <c r="AP90" s="1491"/>
      <c r="AQ90" s="1492"/>
      <c r="AR90" s="1492"/>
      <c r="AS90" s="1487">
        <v>1634</v>
      </c>
      <c r="AT90" s="1487"/>
      <c r="AU90" s="1487"/>
      <c r="AV90" s="1487"/>
      <c r="AW90" s="1487"/>
      <c r="AX90" s="1494"/>
      <c r="AY90" s="1494"/>
      <c r="AZ90" s="1491">
        <v>1.68</v>
      </c>
      <c r="BA90" s="1491"/>
      <c r="BB90" s="1491"/>
      <c r="BC90" s="1491"/>
      <c r="BD90" s="1491"/>
      <c r="BE90" s="1492"/>
      <c r="BF90" s="1492"/>
      <c r="BG90" s="1487">
        <v>6611</v>
      </c>
      <c r="BH90" s="1487"/>
      <c r="BI90" s="1487"/>
      <c r="BJ90" s="1487"/>
      <c r="BK90" s="1487"/>
      <c r="BL90" s="1494"/>
      <c r="BM90" s="1494"/>
      <c r="BN90" s="1491">
        <v>1.96</v>
      </c>
      <c r="BO90" s="1491"/>
      <c r="BP90" s="1491"/>
      <c r="BQ90" s="1491"/>
      <c r="BR90" s="1491"/>
      <c r="BS90" s="1488"/>
      <c r="BT90" s="1488"/>
      <c r="BU90" s="1487">
        <v>7749</v>
      </c>
      <c r="BV90" s="1487"/>
      <c r="BW90" s="1487"/>
      <c r="BX90" s="1487"/>
      <c r="BY90" s="1487"/>
      <c r="BZ90" s="1488"/>
      <c r="CA90" s="1488"/>
      <c r="CB90" s="1489">
        <v>0.3</v>
      </c>
      <c r="CC90" s="1489"/>
      <c r="CD90" s="1489"/>
      <c r="CE90" s="1489"/>
      <c r="CF90" s="1489"/>
      <c r="CG90" s="1489"/>
      <c r="CH90" s="1489"/>
      <c r="CI90" s="1489"/>
      <c r="CJ90" s="103"/>
    </row>
    <row r="91" spans="1:88" ht="12.95" customHeight="1">
      <c r="A91" s="1495"/>
      <c r="B91" s="1495"/>
      <c r="C91" s="1495"/>
      <c r="D91" s="1495"/>
      <c r="E91" s="1490" t="s">
        <v>197</v>
      </c>
      <c r="F91" s="1490"/>
      <c r="G91" s="1490"/>
      <c r="H91" s="1490"/>
      <c r="I91" s="1490"/>
      <c r="J91" s="1490"/>
      <c r="K91" s="1490"/>
      <c r="L91" s="1490"/>
      <c r="M91" s="1490"/>
      <c r="N91" s="1490"/>
      <c r="O91" s="1490"/>
      <c r="P91" s="102"/>
      <c r="Q91" s="1491">
        <v>1.9</v>
      </c>
      <c r="R91" s="1491"/>
      <c r="S91" s="1491"/>
      <c r="T91" s="1491"/>
      <c r="U91" s="1491"/>
      <c r="V91" s="1492"/>
      <c r="W91" s="1492"/>
      <c r="X91" s="1491">
        <v>2.04</v>
      </c>
      <c r="Y91" s="1491"/>
      <c r="Z91" s="1491"/>
      <c r="AA91" s="1491"/>
      <c r="AB91" s="1491"/>
      <c r="AC91" s="1493"/>
      <c r="AD91" s="1493"/>
      <c r="AE91" s="1487">
        <v>2170</v>
      </c>
      <c r="AF91" s="1487"/>
      <c r="AG91" s="1487"/>
      <c r="AH91" s="1487"/>
      <c r="AI91" s="1487"/>
      <c r="AJ91" s="1494"/>
      <c r="AK91" s="1494"/>
      <c r="AL91" s="1491">
        <v>1.72</v>
      </c>
      <c r="AM91" s="1491"/>
      <c r="AN91" s="1491"/>
      <c r="AO91" s="1491"/>
      <c r="AP91" s="1491"/>
      <c r="AQ91" s="1492"/>
      <c r="AR91" s="1492"/>
      <c r="AS91" s="1487">
        <v>1640</v>
      </c>
      <c r="AT91" s="1487"/>
      <c r="AU91" s="1487"/>
      <c r="AV91" s="1487"/>
      <c r="AW91" s="1487"/>
      <c r="AX91" s="1494"/>
      <c r="AY91" s="1494"/>
      <c r="AZ91" s="1491">
        <v>1.68</v>
      </c>
      <c r="BA91" s="1491"/>
      <c r="BB91" s="1491"/>
      <c r="BC91" s="1491"/>
      <c r="BD91" s="1491"/>
      <c r="BE91" s="1492"/>
      <c r="BF91" s="1492"/>
      <c r="BG91" s="1487">
        <v>6550</v>
      </c>
      <c r="BH91" s="1487"/>
      <c r="BI91" s="1487"/>
      <c r="BJ91" s="1487"/>
      <c r="BK91" s="1487"/>
      <c r="BL91" s="1494"/>
      <c r="BM91" s="1494"/>
      <c r="BN91" s="1491">
        <v>1.94</v>
      </c>
      <c r="BO91" s="1491"/>
      <c r="BP91" s="1491"/>
      <c r="BQ91" s="1491"/>
      <c r="BR91" s="1491"/>
      <c r="BS91" s="1488"/>
      <c r="BT91" s="1488"/>
      <c r="BU91" s="1487">
        <v>8433</v>
      </c>
      <c r="BV91" s="1487"/>
      <c r="BW91" s="1487"/>
      <c r="BX91" s="1487"/>
      <c r="BY91" s="1487"/>
      <c r="BZ91" s="1488"/>
      <c r="CA91" s="1488"/>
      <c r="CB91" s="1489">
        <v>0.3</v>
      </c>
      <c r="CC91" s="1489"/>
      <c r="CD91" s="1489"/>
      <c r="CE91" s="1489"/>
      <c r="CF91" s="1489"/>
      <c r="CG91" s="1489"/>
      <c r="CH91" s="1489"/>
      <c r="CI91" s="1489"/>
      <c r="CJ91" s="103"/>
    </row>
    <row r="92" spans="1:88" ht="12.95" customHeight="1">
      <c r="A92" s="389"/>
      <c r="B92" s="389"/>
      <c r="C92" s="389"/>
      <c r="D92" s="389"/>
      <c r="E92" s="1490" t="s">
        <v>666</v>
      </c>
      <c r="F92" s="1490"/>
      <c r="G92" s="1490"/>
      <c r="H92" s="1490"/>
      <c r="I92" s="1490"/>
      <c r="J92" s="1490"/>
      <c r="K92" s="1490"/>
      <c r="L92" s="1490"/>
      <c r="M92" s="1490"/>
      <c r="N92" s="1490"/>
      <c r="O92" s="1490"/>
      <c r="P92" s="102"/>
      <c r="Q92" s="1491">
        <v>1.86</v>
      </c>
      <c r="R92" s="1491"/>
      <c r="S92" s="1491"/>
      <c r="T92" s="1491"/>
      <c r="U92" s="1491"/>
      <c r="V92" s="1492"/>
      <c r="W92" s="1492"/>
      <c r="X92" s="1491">
        <v>2.04</v>
      </c>
      <c r="Y92" s="1491"/>
      <c r="Z92" s="1491"/>
      <c r="AA92" s="1491"/>
      <c r="AB92" s="1491"/>
      <c r="AC92" s="1493"/>
      <c r="AD92" s="1493"/>
      <c r="AE92" s="1487">
        <v>2150</v>
      </c>
      <c r="AF92" s="1487"/>
      <c r="AG92" s="1487"/>
      <c r="AH92" s="1487"/>
      <c r="AI92" s="1487"/>
      <c r="AJ92" s="1494"/>
      <c r="AK92" s="1494"/>
      <c r="AL92" s="1491">
        <v>1.69</v>
      </c>
      <c r="AM92" s="1491"/>
      <c r="AN92" s="1491"/>
      <c r="AO92" s="1491"/>
      <c r="AP92" s="1491"/>
      <c r="AQ92" s="1492"/>
      <c r="AR92" s="1492"/>
      <c r="AS92" s="1487">
        <v>1553</v>
      </c>
      <c r="AT92" s="1487"/>
      <c r="AU92" s="1487"/>
      <c r="AV92" s="1487"/>
      <c r="AW92" s="1487"/>
      <c r="AX92" s="1494"/>
      <c r="AY92" s="1494"/>
      <c r="AZ92" s="1491">
        <v>1.65</v>
      </c>
      <c r="BA92" s="1491"/>
      <c r="BB92" s="1491"/>
      <c r="BC92" s="1491"/>
      <c r="BD92" s="1491"/>
      <c r="BE92" s="1492"/>
      <c r="BF92" s="1492"/>
      <c r="BG92" s="1487">
        <v>6084</v>
      </c>
      <c r="BH92" s="1487"/>
      <c r="BI92" s="1487"/>
      <c r="BJ92" s="1487"/>
      <c r="BK92" s="1487"/>
      <c r="BL92" s="1494"/>
      <c r="BM92" s="1494"/>
      <c r="BN92" s="1491">
        <v>1.86</v>
      </c>
      <c r="BO92" s="1491"/>
      <c r="BP92" s="1491"/>
      <c r="BQ92" s="1491"/>
      <c r="BR92" s="1491"/>
      <c r="BS92" s="1488"/>
      <c r="BT92" s="1488"/>
      <c r="BU92" s="1487">
        <v>7686</v>
      </c>
      <c r="BV92" s="1487"/>
      <c r="BW92" s="1487"/>
      <c r="BX92" s="1487"/>
      <c r="BY92" s="1487"/>
      <c r="BZ92" s="1488"/>
      <c r="CA92" s="1488"/>
      <c r="CB92" s="1489">
        <v>0.3</v>
      </c>
      <c r="CC92" s="1489"/>
      <c r="CD92" s="1489"/>
      <c r="CE92" s="1489"/>
      <c r="CF92" s="1489"/>
      <c r="CG92" s="1489"/>
      <c r="CH92" s="1489"/>
      <c r="CI92" s="1489"/>
      <c r="CJ92" s="103"/>
    </row>
    <row r="93" spans="1:88" ht="12.95" customHeight="1">
      <c r="A93" s="389"/>
      <c r="B93" s="389"/>
      <c r="C93" s="389"/>
      <c r="D93" s="389"/>
      <c r="E93" s="390"/>
      <c r="F93" s="390"/>
      <c r="G93" s="390"/>
      <c r="H93" s="390"/>
      <c r="I93" s="390"/>
      <c r="J93" s="390"/>
      <c r="K93" s="390"/>
      <c r="L93" s="390"/>
      <c r="M93" s="390"/>
      <c r="N93" s="390"/>
      <c r="O93" s="390"/>
      <c r="P93" s="102"/>
      <c r="Q93" s="384"/>
      <c r="R93" s="384"/>
      <c r="S93" s="384"/>
      <c r="T93" s="384"/>
      <c r="U93" s="384"/>
      <c r="V93" s="386"/>
      <c r="W93" s="386"/>
      <c r="X93" s="384"/>
      <c r="Y93" s="384"/>
      <c r="Z93" s="384"/>
      <c r="AA93" s="384"/>
      <c r="AB93" s="384"/>
      <c r="AC93" s="391"/>
      <c r="AD93" s="391"/>
      <c r="AE93" s="382"/>
      <c r="AF93" s="382"/>
      <c r="AG93" s="382"/>
      <c r="AH93" s="382"/>
      <c r="AI93" s="382"/>
      <c r="AJ93" s="383"/>
      <c r="AK93" s="383"/>
      <c r="AL93" s="384"/>
      <c r="AM93" s="384"/>
      <c r="AN93" s="384"/>
      <c r="AO93" s="384"/>
      <c r="AP93" s="384"/>
      <c r="AQ93" s="386"/>
      <c r="AR93" s="386"/>
      <c r="AS93" s="382"/>
      <c r="AT93" s="382"/>
      <c r="AU93" s="382"/>
      <c r="AV93" s="382"/>
      <c r="AW93" s="382"/>
      <c r="AX93" s="383"/>
      <c r="AY93" s="383"/>
      <c r="AZ93" s="384"/>
      <c r="BA93" s="384"/>
      <c r="BB93" s="384"/>
      <c r="BC93" s="384"/>
      <c r="BD93" s="384"/>
      <c r="BE93" s="386"/>
      <c r="BF93" s="386"/>
      <c r="BG93" s="382"/>
      <c r="BH93" s="382"/>
      <c r="BI93" s="382"/>
      <c r="BJ93" s="382"/>
      <c r="BK93" s="382"/>
      <c r="BL93" s="383"/>
      <c r="BM93" s="383"/>
      <c r="BN93" s="384"/>
      <c r="BO93" s="384"/>
      <c r="BP93" s="384"/>
      <c r="BQ93" s="384"/>
      <c r="BR93" s="384"/>
      <c r="BS93" s="385"/>
      <c r="BT93" s="385"/>
      <c r="BU93" s="382"/>
      <c r="BV93" s="382"/>
      <c r="BW93" s="382"/>
      <c r="BX93" s="382"/>
      <c r="BY93" s="382"/>
      <c r="BZ93" s="385"/>
      <c r="CA93" s="385"/>
      <c r="CB93" s="381"/>
      <c r="CC93" s="381"/>
      <c r="CD93" s="381"/>
      <c r="CE93" s="381"/>
      <c r="CF93" s="381"/>
      <c r="CG93" s="381"/>
      <c r="CH93" s="381"/>
      <c r="CI93" s="381"/>
      <c r="CJ93" s="103"/>
    </row>
    <row r="94" spans="1:88" ht="12.95" customHeight="1">
      <c r="A94" s="1495" t="s">
        <v>1635</v>
      </c>
      <c r="B94" s="1495"/>
      <c r="C94" s="1495"/>
      <c r="D94" s="1495"/>
      <c r="E94" s="1490" t="s">
        <v>846</v>
      </c>
      <c r="F94" s="1490"/>
      <c r="G94" s="1490"/>
      <c r="H94" s="1490"/>
      <c r="I94" s="1490"/>
      <c r="J94" s="1490"/>
      <c r="K94" s="1490"/>
      <c r="L94" s="1490"/>
      <c r="M94" s="1490"/>
      <c r="N94" s="1490"/>
      <c r="O94" s="1490"/>
      <c r="P94" s="102"/>
      <c r="Q94" s="1491">
        <v>1.88</v>
      </c>
      <c r="R94" s="1491"/>
      <c r="S94" s="1491"/>
      <c r="T94" s="1491"/>
      <c r="U94" s="1491"/>
      <c r="V94" s="1492"/>
      <c r="W94" s="1492"/>
      <c r="X94" s="1491">
        <v>2.0299999999999998</v>
      </c>
      <c r="Y94" s="1491"/>
      <c r="Z94" s="1491"/>
      <c r="AA94" s="1491"/>
      <c r="AB94" s="1491"/>
      <c r="AC94" s="1493"/>
      <c r="AD94" s="1493"/>
      <c r="AE94" s="1487">
        <v>2354</v>
      </c>
      <c r="AF94" s="1487"/>
      <c r="AG94" s="1487"/>
      <c r="AH94" s="1487"/>
      <c r="AI94" s="1487"/>
      <c r="AJ94" s="1494"/>
      <c r="AK94" s="1494"/>
      <c r="AL94" s="1491">
        <v>1.69</v>
      </c>
      <c r="AM94" s="1491"/>
      <c r="AN94" s="1491"/>
      <c r="AO94" s="1491"/>
      <c r="AP94" s="1491"/>
      <c r="AQ94" s="1492"/>
      <c r="AR94" s="1492"/>
      <c r="AS94" s="1487">
        <v>1798</v>
      </c>
      <c r="AT94" s="1487"/>
      <c r="AU94" s="1487"/>
      <c r="AV94" s="1487"/>
      <c r="AW94" s="1487"/>
      <c r="AX94" s="1494"/>
      <c r="AY94" s="1494"/>
      <c r="AZ94" s="1491">
        <v>1.65</v>
      </c>
      <c r="BA94" s="1491"/>
      <c r="BB94" s="1491"/>
      <c r="BC94" s="1491"/>
      <c r="BD94" s="1491"/>
      <c r="BE94" s="1492"/>
      <c r="BF94" s="1492"/>
      <c r="BG94" s="1487">
        <v>6864</v>
      </c>
      <c r="BH94" s="1487"/>
      <c r="BI94" s="1487"/>
      <c r="BJ94" s="1487"/>
      <c r="BK94" s="1487"/>
      <c r="BL94" s="1494"/>
      <c r="BM94" s="1494"/>
      <c r="BN94" s="1491">
        <v>1.92</v>
      </c>
      <c r="BO94" s="1491"/>
      <c r="BP94" s="1491"/>
      <c r="BQ94" s="1491"/>
      <c r="BR94" s="1491"/>
      <c r="BS94" s="1488"/>
      <c r="BT94" s="1488"/>
      <c r="BU94" s="1487">
        <v>8627</v>
      </c>
      <c r="BV94" s="1487"/>
      <c r="BW94" s="1487"/>
      <c r="BX94" s="1487"/>
      <c r="BY94" s="1487"/>
      <c r="BZ94" s="1488"/>
      <c r="CA94" s="1488"/>
      <c r="CB94" s="1489">
        <v>0.5</v>
      </c>
      <c r="CC94" s="1489"/>
      <c r="CD94" s="1489"/>
      <c r="CE94" s="1489"/>
      <c r="CF94" s="1489"/>
      <c r="CG94" s="1489"/>
      <c r="CH94" s="1489"/>
      <c r="CI94" s="1489"/>
      <c r="CJ94" s="103"/>
    </row>
    <row r="95" spans="1:88" s="394" customFormat="1" ht="12.95" customHeight="1">
      <c r="A95" s="395"/>
      <c r="B95" s="395"/>
      <c r="C95" s="395"/>
      <c r="D95" s="395"/>
      <c r="E95" s="1490" t="s">
        <v>56</v>
      </c>
      <c r="F95" s="1490"/>
      <c r="G95" s="1490"/>
      <c r="H95" s="1490"/>
      <c r="I95" s="1490"/>
      <c r="J95" s="1490"/>
      <c r="K95" s="1490"/>
      <c r="L95" s="1490"/>
      <c r="M95" s="1490"/>
      <c r="N95" s="1490"/>
      <c r="O95" s="1490"/>
      <c r="P95" s="102"/>
      <c r="Q95" s="1491">
        <v>1.9</v>
      </c>
      <c r="R95" s="1491"/>
      <c r="S95" s="1491"/>
      <c r="T95" s="1491"/>
      <c r="U95" s="1491"/>
      <c r="V95" s="1492"/>
      <c r="W95" s="1492"/>
      <c r="X95" s="1491">
        <v>2.0699999999999998</v>
      </c>
      <c r="Y95" s="1491"/>
      <c r="Z95" s="1491"/>
      <c r="AA95" s="1491"/>
      <c r="AB95" s="1491"/>
      <c r="AC95" s="1493"/>
      <c r="AD95" s="1493"/>
      <c r="AE95" s="1487">
        <v>2090</v>
      </c>
      <c r="AF95" s="1487"/>
      <c r="AG95" s="1487"/>
      <c r="AH95" s="1487"/>
      <c r="AI95" s="1487"/>
      <c r="AJ95" s="1494"/>
      <c r="AK95" s="1494"/>
      <c r="AL95" s="1491">
        <v>1.73</v>
      </c>
      <c r="AM95" s="1491"/>
      <c r="AN95" s="1491"/>
      <c r="AO95" s="1491"/>
      <c r="AP95" s="1491"/>
      <c r="AQ95" s="1492"/>
      <c r="AR95" s="1492"/>
      <c r="AS95" s="1487">
        <v>1624</v>
      </c>
      <c r="AT95" s="1487"/>
      <c r="AU95" s="1487"/>
      <c r="AV95" s="1487"/>
      <c r="AW95" s="1487"/>
      <c r="AX95" s="1494"/>
      <c r="AY95" s="1494"/>
      <c r="AZ95" s="1491">
        <v>1.68</v>
      </c>
      <c r="BA95" s="1491"/>
      <c r="BB95" s="1491"/>
      <c r="BC95" s="1491"/>
      <c r="BD95" s="1491"/>
      <c r="BE95" s="1492"/>
      <c r="BF95" s="1492"/>
      <c r="BG95" s="1487">
        <v>6400</v>
      </c>
      <c r="BH95" s="1487"/>
      <c r="BI95" s="1487"/>
      <c r="BJ95" s="1487"/>
      <c r="BK95" s="1487"/>
      <c r="BL95" s="1494"/>
      <c r="BM95" s="1494"/>
      <c r="BN95" s="1491">
        <v>1.92</v>
      </c>
      <c r="BO95" s="1491"/>
      <c r="BP95" s="1491"/>
      <c r="BQ95" s="1491"/>
      <c r="BR95" s="1491"/>
      <c r="BS95" s="1488"/>
      <c r="BT95" s="1488"/>
      <c r="BU95" s="1487">
        <v>8725</v>
      </c>
      <c r="BV95" s="1487"/>
      <c r="BW95" s="1487"/>
      <c r="BX95" s="1487"/>
      <c r="BY95" s="1487"/>
      <c r="BZ95" s="1488"/>
      <c r="CA95" s="1488"/>
      <c r="CB95" s="1489">
        <v>0.6</v>
      </c>
      <c r="CC95" s="1489"/>
      <c r="CD95" s="1489"/>
      <c r="CE95" s="1489"/>
      <c r="CF95" s="1489"/>
      <c r="CG95" s="1489"/>
      <c r="CH95" s="1489"/>
      <c r="CI95" s="1489"/>
      <c r="CJ95" s="103"/>
    </row>
    <row r="96" spans="1:88" s="439" customFormat="1" ht="12.95" customHeight="1">
      <c r="A96" s="440"/>
      <c r="B96" s="440"/>
      <c r="C96" s="440"/>
      <c r="D96" s="440"/>
      <c r="E96" s="1490" t="s">
        <v>61</v>
      </c>
      <c r="F96" s="1490"/>
      <c r="G96" s="1490"/>
      <c r="H96" s="1490"/>
      <c r="I96" s="1490"/>
      <c r="J96" s="1490"/>
      <c r="K96" s="1490"/>
      <c r="L96" s="1490"/>
      <c r="M96" s="1490"/>
      <c r="N96" s="1490"/>
      <c r="O96" s="1490"/>
      <c r="P96" s="102"/>
      <c r="Q96" s="1491">
        <v>1.94</v>
      </c>
      <c r="R96" s="1491"/>
      <c r="S96" s="1491"/>
      <c r="T96" s="1491"/>
      <c r="U96" s="1491"/>
      <c r="V96" s="1492"/>
      <c r="W96" s="1492"/>
      <c r="X96" s="1491">
        <v>2.0499999999999998</v>
      </c>
      <c r="Y96" s="1491"/>
      <c r="Z96" s="1491"/>
      <c r="AA96" s="1491"/>
      <c r="AB96" s="1491"/>
      <c r="AC96" s="1493"/>
      <c r="AD96" s="1493"/>
      <c r="AE96" s="1487">
        <v>2256</v>
      </c>
      <c r="AF96" s="1487"/>
      <c r="AG96" s="1487"/>
      <c r="AH96" s="1487"/>
      <c r="AI96" s="1487"/>
      <c r="AJ96" s="1494"/>
      <c r="AK96" s="1494"/>
      <c r="AL96" s="1491">
        <v>1.73</v>
      </c>
      <c r="AM96" s="1491"/>
      <c r="AN96" s="1491"/>
      <c r="AO96" s="1491"/>
      <c r="AP96" s="1491"/>
      <c r="AQ96" s="1492"/>
      <c r="AR96" s="1492"/>
      <c r="AS96" s="1487">
        <v>1773</v>
      </c>
      <c r="AT96" s="1487"/>
      <c r="AU96" s="1487"/>
      <c r="AV96" s="1487"/>
      <c r="AW96" s="1487"/>
      <c r="AX96" s="1494"/>
      <c r="AY96" s="1494"/>
      <c r="AZ96" s="1491">
        <v>1.74</v>
      </c>
      <c r="BA96" s="1491"/>
      <c r="BB96" s="1491"/>
      <c r="BC96" s="1491"/>
      <c r="BD96" s="1491"/>
      <c r="BE96" s="1492"/>
      <c r="BF96" s="1492"/>
      <c r="BG96" s="1487">
        <v>7047</v>
      </c>
      <c r="BH96" s="1487"/>
      <c r="BI96" s="1487"/>
      <c r="BJ96" s="1487"/>
      <c r="BK96" s="1487"/>
      <c r="BL96" s="1494"/>
      <c r="BM96" s="1494"/>
      <c r="BN96" s="1491">
        <v>1.98</v>
      </c>
      <c r="BO96" s="1491"/>
      <c r="BP96" s="1491"/>
      <c r="BQ96" s="1491"/>
      <c r="BR96" s="1491"/>
      <c r="BS96" s="1488"/>
      <c r="BT96" s="1488"/>
      <c r="BU96" s="1487">
        <v>9516</v>
      </c>
      <c r="BV96" s="1487"/>
      <c r="BW96" s="1487"/>
      <c r="BX96" s="1487"/>
      <c r="BY96" s="1487"/>
      <c r="BZ96" s="1488"/>
      <c r="CA96" s="1488"/>
      <c r="CB96" s="1489">
        <v>0.5</v>
      </c>
      <c r="CC96" s="1489"/>
      <c r="CD96" s="1489"/>
      <c r="CE96" s="1489"/>
      <c r="CF96" s="1489"/>
      <c r="CG96" s="1489"/>
      <c r="CH96" s="1489"/>
      <c r="CI96" s="1489"/>
      <c r="CJ96" s="103"/>
    </row>
    <row r="97" spans="1:88" s="443" customFormat="1" ht="12.95" customHeight="1">
      <c r="A97" s="444"/>
      <c r="B97" s="444"/>
      <c r="C97" s="444"/>
      <c r="D97" s="444"/>
      <c r="E97" s="1490" t="s">
        <v>62</v>
      </c>
      <c r="F97" s="1490"/>
      <c r="G97" s="1490"/>
      <c r="H97" s="1490"/>
      <c r="I97" s="1490"/>
      <c r="J97" s="1490"/>
      <c r="K97" s="1490"/>
      <c r="L97" s="1490"/>
      <c r="M97" s="1490"/>
      <c r="N97" s="1490"/>
      <c r="O97" s="1490"/>
      <c r="P97" s="102"/>
      <c r="Q97" s="1491">
        <v>1.94</v>
      </c>
      <c r="R97" s="1491"/>
      <c r="S97" s="1491"/>
      <c r="T97" s="1491"/>
      <c r="U97" s="1491"/>
      <c r="V97" s="1492"/>
      <c r="W97" s="1492"/>
      <c r="X97" s="1491">
        <v>2.09</v>
      </c>
      <c r="Y97" s="1491"/>
      <c r="Z97" s="1491"/>
      <c r="AA97" s="1491"/>
      <c r="AB97" s="1491"/>
      <c r="AC97" s="1493"/>
      <c r="AD97" s="1493"/>
      <c r="AE97" s="1487">
        <v>2369</v>
      </c>
      <c r="AF97" s="1487"/>
      <c r="AG97" s="1487"/>
      <c r="AH97" s="1487"/>
      <c r="AI97" s="1487"/>
      <c r="AJ97" s="1494"/>
      <c r="AK97" s="1494"/>
      <c r="AL97" s="1491">
        <v>1.72</v>
      </c>
      <c r="AM97" s="1491"/>
      <c r="AN97" s="1491"/>
      <c r="AO97" s="1491"/>
      <c r="AP97" s="1491"/>
      <c r="AQ97" s="1492"/>
      <c r="AR97" s="1492"/>
      <c r="AS97" s="1487">
        <v>1895</v>
      </c>
      <c r="AT97" s="1487"/>
      <c r="AU97" s="1487"/>
      <c r="AV97" s="1487"/>
      <c r="AW97" s="1487"/>
      <c r="AX97" s="1494"/>
      <c r="AY97" s="1494"/>
      <c r="AZ97" s="1491">
        <v>1.77</v>
      </c>
      <c r="BA97" s="1491"/>
      <c r="BB97" s="1491"/>
      <c r="BC97" s="1491"/>
      <c r="BD97" s="1491"/>
      <c r="BE97" s="1492"/>
      <c r="BF97" s="1492"/>
      <c r="BG97" s="1487">
        <v>7418</v>
      </c>
      <c r="BH97" s="1487"/>
      <c r="BI97" s="1487"/>
      <c r="BJ97" s="1487"/>
      <c r="BK97" s="1487"/>
      <c r="BL97" s="1494"/>
      <c r="BM97" s="1494"/>
      <c r="BN97" s="1491">
        <v>1.96</v>
      </c>
      <c r="BO97" s="1491"/>
      <c r="BP97" s="1491"/>
      <c r="BQ97" s="1491"/>
      <c r="BR97" s="1491"/>
      <c r="BS97" s="1488"/>
      <c r="BT97" s="1488"/>
      <c r="BU97" s="1487">
        <v>9669</v>
      </c>
      <c r="BV97" s="1487"/>
      <c r="BW97" s="1487"/>
      <c r="BX97" s="1487"/>
      <c r="BY97" s="1487"/>
      <c r="BZ97" s="1488"/>
      <c r="CA97" s="1488"/>
      <c r="CB97" s="1489">
        <v>0.5</v>
      </c>
      <c r="CC97" s="1489"/>
      <c r="CD97" s="1489"/>
      <c r="CE97" s="1489"/>
      <c r="CF97" s="1489"/>
      <c r="CG97" s="1489"/>
      <c r="CH97" s="1489"/>
      <c r="CI97" s="1489"/>
      <c r="CJ97" s="103"/>
    </row>
    <row r="98" spans="1:88" s="461" customFormat="1" ht="12.95" customHeight="1">
      <c r="A98" s="463"/>
      <c r="B98" s="463"/>
      <c r="C98" s="463"/>
      <c r="D98" s="463"/>
      <c r="E98" s="1490" t="s">
        <v>700</v>
      </c>
      <c r="F98" s="1490"/>
      <c r="G98" s="1490"/>
      <c r="H98" s="1490"/>
      <c r="I98" s="1490"/>
      <c r="J98" s="1490"/>
      <c r="K98" s="1490"/>
      <c r="L98" s="1490"/>
      <c r="M98" s="1490"/>
      <c r="N98" s="1490"/>
      <c r="O98" s="1490"/>
      <c r="P98" s="102"/>
      <c r="Q98" s="1491">
        <v>1.96</v>
      </c>
      <c r="R98" s="1491"/>
      <c r="S98" s="1491"/>
      <c r="T98" s="1491"/>
      <c r="U98" s="1491"/>
      <c r="V98" s="1492"/>
      <c r="W98" s="1492"/>
      <c r="X98" s="1491">
        <v>2.09</v>
      </c>
      <c r="Y98" s="1491"/>
      <c r="Z98" s="1491"/>
      <c r="AA98" s="1491"/>
      <c r="AB98" s="1491"/>
      <c r="AC98" s="1493"/>
      <c r="AD98" s="1493"/>
      <c r="AE98" s="1487">
        <v>2193</v>
      </c>
      <c r="AF98" s="1487"/>
      <c r="AG98" s="1487"/>
      <c r="AH98" s="1487"/>
      <c r="AI98" s="1487"/>
      <c r="AJ98" s="1494"/>
      <c r="AK98" s="1494"/>
      <c r="AL98" s="1491">
        <v>1.74</v>
      </c>
      <c r="AM98" s="1491"/>
      <c r="AN98" s="1491"/>
      <c r="AO98" s="1491"/>
      <c r="AP98" s="1491"/>
      <c r="AQ98" s="1492"/>
      <c r="AR98" s="1492"/>
      <c r="AS98" s="1487">
        <v>1735</v>
      </c>
      <c r="AT98" s="1487"/>
      <c r="AU98" s="1487"/>
      <c r="AV98" s="1487"/>
      <c r="AW98" s="1487"/>
      <c r="AX98" s="1494"/>
      <c r="AY98" s="1494"/>
      <c r="AZ98" s="1491">
        <v>1.77</v>
      </c>
      <c r="BA98" s="1491"/>
      <c r="BB98" s="1491"/>
      <c r="BC98" s="1491"/>
      <c r="BD98" s="1491"/>
      <c r="BE98" s="1492"/>
      <c r="BF98" s="1492"/>
      <c r="BG98" s="1487">
        <v>6847</v>
      </c>
      <c r="BH98" s="1487"/>
      <c r="BI98" s="1487"/>
      <c r="BJ98" s="1487"/>
      <c r="BK98" s="1487"/>
      <c r="BL98" s="1494"/>
      <c r="BM98" s="1494"/>
      <c r="BN98" s="1491">
        <v>2</v>
      </c>
      <c r="BO98" s="1491"/>
      <c r="BP98" s="1491"/>
      <c r="BQ98" s="1491"/>
      <c r="BR98" s="1491"/>
      <c r="BS98" s="1488"/>
      <c r="BT98" s="1488"/>
      <c r="BU98" s="1487">
        <v>8739</v>
      </c>
      <c r="BV98" s="1487"/>
      <c r="BW98" s="1487"/>
      <c r="BX98" s="1487"/>
      <c r="BY98" s="1487"/>
      <c r="BZ98" s="1488"/>
      <c r="CA98" s="1488"/>
      <c r="CB98" s="1489">
        <v>0.5</v>
      </c>
      <c r="CC98" s="1489"/>
      <c r="CD98" s="1489"/>
      <c r="CE98" s="1489"/>
      <c r="CF98" s="1489"/>
      <c r="CG98" s="1489"/>
      <c r="CH98" s="1489"/>
      <c r="CI98" s="1489"/>
      <c r="CJ98" s="103"/>
    </row>
    <row r="99" spans="1:88" s="485" customFormat="1" ht="12.95" customHeight="1">
      <c r="A99" s="1495"/>
      <c r="B99" s="1495"/>
      <c r="C99" s="1495"/>
      <c r="D99" s="1495"/>
      <c r="E99" s="1490" t="s">
        <v>701</v>
      </c>
      <c r="F99" s="1490"/>
      <c r="G99" s="1490"/>
      <c r="H99" s="1490"/>
      <c r="I99" s="1490"/>
      <c r="J99" s="1490"/>
      <c r="K99" s="1490"/>
      <c r="L99" s="1490"/>
      <c r="M99" s="1490"/>
      <c r="N99" s="1490"/>
      <c r="O99" s="1490"/>
      <c r="P99" s="102"/>
      <c r="Q99" s="1491">
        <v>1.95</v>
      </c>
      <c r="R99" s="1491"/>
      <c r="S99" s="1491"/>
      <c r="T99" s="1491"/>
      <c r="U99" s="1491"/>
      <c r="V99" s="1492"/>
      <c r="W99" s="1492"/>
      <c r="X99" s="1491">
        <v>2.0699999999999998</v>
      </c>
      <c r="Y99" s="1491"/>
      <c r="Z99" s="1491"/>
      <c r="AA99" s="1491"/>
      <c r="AB99" s="1491"/>
      <c r="AC99" s="1493"/>
      <c r="AD99" s="1493"/>
      <c r="AE99" s="1487">
        <v>3226</v>
      </c>
      <c r="AF99" s="1487"/>
      <c r="AG99" s="1487"/>
      <c r="AH99" s="1487"/>
      <c r="AI99" s="1487"/>
      <c r="AJ99" s="1494"/>
      <c r="AK99" s="1494"/>
      <c r="AL99" s="1491">
        <v>1.76</v>
      </c>
      <c r="AM99" s="1491"/>
      <c r="AN99" s="1491"/>
      <c r="AO99" s="1491"/>
      <c r="AP99" s="1491"/>
      <c r="AQ99" s="1492"/>
      <c r="AR99" s="1492"/>
      <c r="AS99" s="1487">
        <v>1882</v>
      </c>
      <c r="AT99" s="1487"/>
      <c r="AU99" s="1487"/>
      <c r="AV99" s="1487"/>
      <c r="AW99" s="1487"/>
      <c r="AX99" s="1494"/>
      <c r="AY99" s="1494"/>
      <c r="AZ99" s="1491">
        <v>1.75</v>
      </c>
      <c r="BA99" s="1491"/>
      <c r="BB99" s="1491"/>
      <c r="BC99" s="1491"/>
      <c r="BD99" s="1491"/>
      <c r="BE99" s="1492"/>
      <c r="BF99" s="1492"/>
      <c r="BG99" s="1487">
        <v>6771</v>
      </c>
      <c r="BH99" s="1487"/>
      <c r="BI99" s="1487"/>
      <c r="BJ99" s="1487"/>
      <c r="BK99" s="1487"/>
      <c r="BL99" s="1494"/>
      <c r="BM99" s="1494"/>
      <c r="BN99" s="1491">
        <v>1.97</v>
      </c>
      <c r="BO99" s="1491"/>
      <c r="BP99" s="1491"/>
      <c r="BQ99" s="1491"/>
      <c r="BR99" s="1491"/>
      <c r="BS99" s="1488"/>
      <c r="BT99" s="1488"/>
      <c r="BU99" s="1487">
        <v>9585</v>
      </c>
      <c r="BV99" s="1487"/>
      <c r="BW99" s="1487"/>
      <c r="BX99" s="1487"/>
      <c r="BY99" s="1487"/>
      <c r="BZ99" s="1488"/>
      <c r="CA99" s="1488"/>
      <c r="CB99" s="1489">
        <v>0.4</v>
      </c>
      <c r="CC99" s="1489"/>
      <c r="CD99" s="1489"/>
      <c r="CE99" s="1489"/>
      <c r="CF99" s="1489"/>
      <c r="CG99" s="1489"/>
      <c r="CH99" s="1489"/>
      <c r="CI99" s="1489"/>
      <c r="CJ99" s="103"/>
    </row>
    <row r="100" spans="1:88" s="496" customFormat="1" ht="12.95" customHeight="1">
      <c r="A100" s="498"/>
      <c r="B100" s="498"/>
      <c r="C100" s="498"/>
      <c r="D100" s="498"/>
      <c r="E100" s="1490" t="s">
        <v>702</v>
      </c>
      <c r="F100" s="1490"/>
      <c r="G100" s="1490"/>
      <c r="H100" s="1490"/>
      <c r="I100" s="1490"/>
      <c r="J100" s="1490"/>
      <c r="K100" s="1490"/>
      <c r="L100" s="1490"/>
      <c r="M100" s="1490"/>
      <c r="N100" s="1490"/>
      <c r="O100" s="1490"/>
      <c r="P100" s="102"/>
      <c r="Q100" s="1491">
        <v>1.94</v>
      </c>
      <c r="R100" s="1491"/>
      <c r="S100" s="1491"/>
      <c r="T100" s="1491"/>
      <c r="U100" s="1491"/>
      <c r="V100" s="1492"/>
      <c r="W100" s="1492"/>
      <c r="X100" s="1491">
        <v>2.16</v>
      </c>
      <c r="Y100" s="1491"/>
      <c r="Z100" s="1491"/>
      <c r="AA100" s="1491"/>
      <c r="AB100" s="1491"/>
      <c r="AC100" s="1493"/>
      <c r="AD100" s="1493"/>
      <c r="AE100" s="1487">
        <v>2675</v>
      </c>
      <c r="AF100" s="1487"/>
      <c r="AG100" s="1487"/>
      <c r="AH100" s="1487"/>
      <c r="AI100" s="1487"/>
      <c r="AJ100" s="1494"/>
      <c r="AK100" s="1494"/>
      <c r="AL100" s="1491">
        <v>1.74</v>
      </c>
      <c r="AM100" s="1491"/>
      <c r="AN100" s="1491"/>
      <c r="AO100" s="1491"/>
      <c r="AP100" s="1491"/>
      <c r="AQ100" s="1492"/>
      <c r="AR100" s="1492"/>
      <c r="AS100" s="1487">
        <v>1994</v>
      </c>
      <c r="AT100" s="1487"/>
      <c r="AU100" s="1487"/>
      <c r="AV100" s="1487"/>
      <c r="AW100" s="1487"/>
      <c r="AX100" s="1494"/>
      <c r="AY100" s="1494"/>
      <c r="AZ100" s="1491">
        <v>1.73</v>
      </c>
      <c r="BA100" s="1491"/>
      <c r="BB100" s="1491"/>
      <c r="BC100" s="1491"/>
      <c r="BD100" s="1491"/>
      <c r="BE100" s="1492"/>
      <c r="BF100" s="1492"/>
      <c r="BG100" s="1487">
        <v>7666</v>
      </c>
      <c r="BH100" s="1487"/>
      <c r="BI100" s="1487"/>
      <c r="BJ100" s="1487"/>
      <c r="BK100" s="1487"/>
      <c r="BL100" s="1494"/>
      <c r="BM100" s="1494"/>
      <c r="BN100" s="1491">
        <v>1.95</v>
      </c>
      <c r="BO100" s="1491"/>
      <c r="BP100" s="1491"/>
      <c r="BQ100" s="1491"/>
      <c r="BR100" s="1491"/>
      <c r="BS100" s="1488"/>
      <c r="BT100" s="1488"/>
      <c r="BU100" s="1487">
        <v>9842</v>
      </c>
      <c r="BV100" s="1487"/>
      <c r="BW100" s="1487"/>
      <c r="BX100" s="1487"/>
      <c r="BY100" s="1487"/>
      <c r="BZ100" s="1488"/>
      <c r="CA100" s="1488"/>
      <c r="CB100" s="1489">
        <v>0.3</v>
      </c>
      <c r="CC100" s="1489"/>
      <c r="CD100" s="1489"/>
      <c r="CE100" s="1489"/>
      <c r="CF100" s="1489"/>
      <c r="CG100" s="1489"/>
      <c r="CH100" s="1489"/>
      <c r="CI100" s="1489"/>
      <c r="CJ100" s="103"/>
    </row>
    <row r="101" spans="1:88" s="509" customFormat="1" ht="12.95" customHeight="1">
      <c r="A101" s="1495"/>
      <c r="B101" s="1495"/>
      <c r="C101" s="1495"/>
      <c r="D101" s="1495"/>
      <c r="E101" s="1490" t="s">
        <v>217</v>
      </c>
      <c r="F101" s="1490"/>
      <c r="G101" s="1490"/>
      <c r="H101" s="1490"/>
      <c r="I101" s="1490"/>
      <c r="J101" s="1490"/>
      <c r="K101" s="1490"/>
      <c r="L101" s="1490"/>
      <c r="M101" s="1490"/>
      <c r="N101" s="1490"/>
      <c r="O101" s="1490"/>
      <c r="P101" s="102"/>
      <c r="Q101" s="1491">
        <v>1.93</v>
      </c>
      <c r="R101" s="1491"/>
      <c r="S101" s="1491"/>
      <c r="T101" s="1491"/>
      <c r="U101" s="1491"/>
      <c r="V101" s="1492"/>
      <c r="W101" s="1492"/>
      <c r="X101" s="1491">
        <v>2.13</v>
      </c>
      <c r="Y101" s="1491"/>
      <c r="Z101" s="1491"/>
      <c r="AA101" s="1491"/>
      <c r="AB101" s="1491"/>
      <c r="AC101" s="1493"/>
      <c r="AD101" s="1493"/>
      <c r="AE101" s="1487">
        <v>2337</v>
      </c>
      <c r="AF101" s="1487"/>
      <c r="AG101" s="1487"/>
      <c r="AH101" s="1487"/>
      <c r="AI101" s="1487"/>
      <c r="AJ101" s="1494"/>
      <c r="AK101" s="1494"/>
      <c r="AL101" s="1491">
        <v>1.7</v>
      </c>
      <c r="AM101" s="1491"/>
      <c r="AN101" s="1491"/>
      <c r="AO101" s="1491"/>
      <c r="AP101" s="1491"/>
      <c r="AQ101" s="1492"/>
      <c r="AR101" s="1492"/>
      <c r="AS101" s="1487">
        <v>1753</v>
      </c>
      <c r="AT101" s="1487"/>
      <c r="AU101" s="1487"/>
      <c r="AV101" s="1487"/>
      <c r="AW101" s="1487"/>
      <c r="AX101" s="1494"/>
      <c r="AY101" s="1494"/>
      <c r="AZ101" s="1491">
        <v>1.71</v>
      </c>
      <c r="BA101" s="1491"/>
      <c r="BB101" s="1491"/>
      <c r="BC101" s="1491"/>
      <c r="BD101" s="1491"/>
      <c r="BE101" s="1492"/>
      <c r="BF101" s="1492"/>
      <c r="BG101" s="1487">
        <v>6974</v>
      </c>
      <c r="BH101" s="1487"/>
      <c r="BI101" s="1487"/>
      <c r="BJ101" s="1487"/>
      <c r="BK101" s="1487"/>
      <c r="BL101" s="1494"/>
      <c r="BM101" s="1494"/>
      <c r="BN101" s="1491">
        <v>1.97</v>
      </c>
      <c r="BO101" s="1491"/>
      <c r="BP101" s="1491"/>
      <c r="BQ101" s="1491"/>
      <c r="BR101" s="1491"/>
      <c r="BS101" s="1488"/>
      <c r="BT101" s="1488"/>
      <c r="BU101" s="1487">
        <v>9429</v>
      </c>
      <c r="BV101" s="1487"/>
      <c r="BW101" s="1487"/>
      <c r="BX101" s="1487"/>
      <c r="BY101" s="1487"/>
      <c r="BZ101" s="1488"/>
      <c r="CA101" s="1488"/>
      <c r="CB101" s="1489">
        <v>0.3</v>
      </c>
      <c r="CC101" s="1489"/>
      <c r="CD101" s="1489"/>
      <c r="CE101" s="1489"/>
      <c r="CF101" s="1489"/>
      <c r="CG101" s="1489"/>
      <c r="CH101" s="1489"/>
      <c r="CI101" s="1489"/>
      <c r="CJ101" s="103"/>
    </row>
    <row r="102" spans="1:88" s="514" customFormat="1" ht="12.95" customHeight="1">
      <c r="A102" s="1495"/>
      <c r="B102" s="1495"/>
      <c r="C102" s="1495"/>
      <c r="D102" s="1495"/>
      <c r="E102" s="1490" t="s">
        <v>195</v>
      </c>
      <c r="F102" s="1490"/>
      <c r="G102" s="1490"/>
      <c r="H102" s="1490"/>
      <c r="I102" s="1490"/>
      <c r="J102" s="1490"/>
      <c r="K102" s="1490"/>
      <c r="L102" s="1490"/>
      <c r="M102" s="1490"/>
      <c r="N102" s="1490"/>
      <c r="O102" s="1490"/>
      <c r="P102" s="102"/>
      <c r="Q102" s="1491">
        <v>1.92</v>
      </c>
      <c r="R102" s="1491"/>
      <c r="S102" s="1491"/>
      <c r="T102" s="1491"/>
      <c r="U102" s="1491"/>
      <c r="V102" s="1492"/>
      <c r="W102" s="1492"/>
      <c r="X102" s="1491">
        <v>2.11</v>
      </c>
      <c r="Y102" s="1491"/>
      <c r="Z102" s="1491"/>
      <c r="AA102" s="1491"/>
      <c r="AB102" s="1491"/>
      <c r="AC102" s="1493"/>
      <c r="AD102" s="1493"/>
      <c r="AE102" s="1487">
        <v>1973</v>
      </c>
      <c r="AF102" s="1487"/>
      <c r="AG102" s="1487"/>
      <c r="AH102" s="1487"/>
      <c r="AI102" s="1487"/>
      <c r="AJ102" s="1494"/>
      <c r="AK102" s="1494"/>
      <c r="AL102" s="1491">
        <v>1.71</v>
      </c>
      <c r="AM102" s="1491"/>
      <c r="AN102" s="1491"/>
      <c r="AO102" s="1491"/>
      <c r="AP102" s="1491"/>
      <c r="AQ102" s="1492"/>
      <c r="AR102" s="1492"/>
      <c r="AS102" s="1487">
        <v>1544</v>
      </c>
      <c r="AT102" s="1487"/>
      <c r="AU102" s="1487"/>
      <c r="AV102" s="1487"/>
      <c r="AW102" s="1487"/>
      <c r="AX102" s="1494"/>
      <c r="AY102" s="1494"/>
      <c r="AZ102" s="1491">
        <v>1.69</v>
      </c>
      <c r="BA102" s="1491"/>
      <c r="BB102" s="1491"/>
      <c r="BC102" s="1491"/>
      <c r="BD102" s="1491"/>
      <c r="BE102" s="1492"/>
      <c r="BF102" s="1492"/>
      <c r="BG102" s="1487">
        <v>5923</v>
      </c>
      <c r="BH102" s="1487"/>
      <c r="BI102" s="1487"/>
      <c r="BJ102" s="1487"/>
      <c r="BK102" s="1487"/>
      <c r="BL102" s="1494"/>
      <c r="BM102" s="1494"/>
      <c r="BN102" s="1491">
        <v>1.94</v>
      </c>
      <c r="BO102" s="1491"/>
      <c r="BP102" s="1491"/>
      <c r="BQ102" s="1491"/>
      <c r="BR102" s="1491"/>
      <c r="BS102" s="1488"/>
      <c r="BT102" s="1488"/>
      <c r="BU102" s="1487">
        <v>8424</v>
      </c>
      <c r="BV102" s="1487"/>
      <c r="BW102" s="1487"/>
      <c r="BX102" s="1487"/>
      <c r="BY102" s="1487"/>
      <c r="BZ102" s="1488"/>
      <c r="CA102" s="1488"/>
      <c r="CB102" s="1489">
        <v>0.4</v>
      </c>
      <c r="CC102" s="1489"/>
      <c r="CD102" s="1489"/>
      <c r="CE102" s="1489"/>
      <c r="CF102" s="1489"/>
      <c r="CG102" s="1489"/>
      <c r="CH102" s="1489"/>
      <c r="CI102" s="1489"/>
      <c r="CJ102" s="103"/>
    </row>
    <row r="103" spans="1:88" s="519" customFormat="1" ht="12.95" customHeight="1">
      <c r="A103" s="520"/>
      <c r="B103" s="520"/>
      <c r="C103" s="520"/>
      <c r="D103" s="520"/>
      <c r="E103" s="1490" t="s">
        <v>196</v>
      </c>
      <c r="F103" s="1490"/>
      <c r="G103" s="1490"/>
      <c r="H103" s="1490"/>
      <c r="I103" s="1490"/>
      <c r="J103" s="1490"/>
      <c r="K103" s="1490"/>
      <c r="L103" s="1490"/>
      <c r="M103" s="1490"/>
      <c r="N103" s="1490"/>
      <c r="O103" s="1490"/>
      <c r="P103" s="102"/>
      <c r="Q103" s="1491">
        <v>1.91</v>
      </c>
      <c r="R103" s="1491"/>
      <c r="S103" s="1491"/>
      <c r="T103" s="1491"/>
      <c r="U103" s="1491"/>
      <c r="V103" s="1492"/>
      <c r="W103" s="1492"/>
      <c r="X103" s="1491">
        <v>2.08</v>
      </c>
      <c r="Y103" s="1491"/>
      <c r="Z103" s="1491"/>
      <c r="AA103" s="1491"/>
      <c r="AB103" s="1491"/>
      <c r="AC103" s="1493"/>
      <c r="AD103" s="1493"/>
      <c r="AE103" s="1487">
        <v>2443</v>
      </c>
      <c r="AF103" s="1487"/>
      <c r="AG103" s="1487"/>
      <c r="AH103" s="1487"/>
      <c r="AI103" s="1487"/>
      <c r="AJ103" s="1494"/>
      <c r="AK103" s="1494"/>
      <c r="AL103" s="1491">
        <v>1.68</v>
      </c>
      <c r="AM103" s="1491"/>
      <c r="AN103" s="1491"/>
      <c r="AO103" s="1491"/>
      <c r="AP103" s="1491"/>
      <c r="AQ103" s="1492"/>
      <c r="AR103" s="1492"/>
      <c r="AS103" s="1487">
        <v>1884</v>
      </c>
      <c r="AT103" s="1487"/>
      <c r="AU103" s="1487"/>
      <c r="AV103" s="1487"/>
      <c r="AW103" s="1487"/>
      <c r="AX103" s="1494"/>
      <c r="AY103" s="1494"/>
      <c r="AZ103" s="1491">
        <v>1.71</v>
      </c>
      <c r="BA103" s="1491"/>
      <c r="BB103" s="1491"/>
      <c r="BC103" s="1491"/>
      <c r="BD103" s="1491"/>
      <c r="BE103" s="1492"/>
      <c r="BF103" s="1492"/>
      <c r="BG103" s="1487">
        <v>7669</v>
      </c>
      <c r="BH103" s="1487"/>
      <c r="BI103" s="1487"/>
      <c r="BJ103" s="1487"/>
      <c r="BK103" s="1487"/>
      <c r="BL103" s="1494"/>
      <c r="BM103" s="1494"/>
      <c r="BN103" s="1491">
        <v>1.97</v>
      </c>
      <c r="BO103" s="1491"/>
      <c r="BP103" s="1491"/>
      <c r="BQ103" s="1491"/>
      <c r="BR103" s="1491"/>
      <c r="BS103" s="1488"/>
      <c r="BT103" s="1488"/>
      <c r="BU103" s="1487">
        <v>9279</v>
      </c>
      <c r="BV103" s="1487"/>
      <c r="BW103" s="1487"/>
      <c r="BX103" s="1487"/>
      <c r="BY103" s="1487"/>
      <c r="BZ103" s="1488"/>
      <c r="CA103" s="1488"/>
      <c r="CB103" s="1489">
        <v>0.5</v>
      </c>
      <c r="CC103" s="1489"/>
      <c r="CD103" s="1489"/>
      <c r="CE103" s="1489"/>
      <c r="CF103" s="1489"/>
      <c r="CG103" s="1489"/>
      <c r="CH103" s="1489"/>
      <c r="CI103" s="1489"/>
      <c r="CJ103" s="103"/>
    </row>
    <row r="104" spans="1:88" s="530" customFormat="1" ht="12.95" customHeight="1">
      <c r="A104" s="1495"/>
      <c r="B104" s="1495"/>
      <c r="C104" s="1495"/>
      <c r="D104" s="1495"/>
      <c r="E104" s="1490" t="s">
        <v>197</v>
      </c>
      <c r="F104" s="1490"/>
      <c r="G104" s="1490"/>
      <c r="H104" s="1490"/>
      <c r="I104" s="1490"/>
      <c r="J104" s="1490"/>
      <c r="K104" s="1490"/>
      <c r="L104" s="1490"/>
      <c r="M104" s="1490"/>
      <c r="N104" s="1490"/>
      <c r="O104" s="1490"/>
      <c r="P104" s="102"/>
      <c r="Q104" s="1491">
        <v>1.94</v>
      </c>
      <c r="R104" s="1491"/>
      <c r="S104" s="1491"/>
      <c r="T104" s="1491"/>
      <c r="U104" s="1491"/>
      <c r="V104" s="1492"/>
      <c r="W104" s="1492"/>
      <c r="X104" s="1491">
        <v>2.02</v>
      </c>
      <c r="Y104" s="1491"/>
      <c r="Z104" s="1491"/>
      <c r="AA104" s="1491"/>
      <c r="AB104" s="1491"/>
      <c r="AC104" s="1493"/>
      <c r="AD104" s="1493"/>
      <c r="AE104" s="1487">
        <v>2313</v>
      </c>
      <c r="AF104" s="1487"/>
      <c r="AG104" s="1487"/>
      <c r="AH104" s="1487"/>
      <c r="AI104" s="1487"/>
      <c r="AJ104" s="1494"/>
      <c r="AK104" s="1494"/>
      <c r="AL104" s="1491">
        <v>1.74</v>
      </c>
      <c r="AM104" s="1491"/>
      <c r="AN104" s="1491"/>
      <c r="AO104" s="1491"/>
      <c r="AP104" s="1491"/>
      <c r="AQ104" s="1492"/>
      <c r="AR104" s="1492"/>
      <c r="AS104" s="1487">
        <v>1778</v>
      </c>
      <c r="AT104" s="1487"/>
      <c r="AU104" s="1487"/>
      <c r="AV104" s="1487"/>
      <c r="AW104" s="1487"/>
      <c r="AX104" s="1494"/>
      <c r="AY104" s="1494"/>
      <c r="AZ104" s="1491">
        <v>1.72</v>
      </c>
      <c r="BA104" s="1491"/>
      <c r="BB104" s="1491"/>
      <c r="BC104" s="1491"/>
      <c r="BD104" s="1491"/>
      <c r="BE104" s="1492"/>
      <c r="BF104" s="1492"/>
      <c r="BG104" s="1487">
        <v>6738</v>
      </c>
      <c r="BH104" s="1487"/>
      <c r="BI104" s="1487"/>
      <c r="BJ104" s="1487"/>
      <c r="BK104" s="1487"/>
      <c r="BL104" s="1494"/>
      <c r="BM104" s="1494"/>
      <c r="BN104" s="1491">
        <v>1.98</v>
      </c>
      <c r="BO104" s="1491"/>
      <c r="BP104" s="1491"/>
      <c r="BQ104" s="1491"/>
      <c r="BR104" s="1491"/>
      <c r="BS104" s="1488"/>
      <c r="BT104" s="1488"/>
      <c r="BU104" s="1487">
        <v>9527</v>
      </c>
      <c r="BV104" s="1487"/>
      <c r="BW104" s="1487"/>
      <c r="BX104" s="1487"/>
      <c r="BY104" s="1487"/>
      <c r="BZ104" s="1488"/>
      <c r="CA104" s="1488"/>
      <c r="CB104" s="1489">
        <v>0.4</v>
      </c>
      <c r="CC104" s="1489"/>
      <c r="CD104" s="1489"/>
      <c r="CE104" s="1489"/>
      <c r="CF104" s="1489"/>
      <c r="CG104" s="1489"/>
      <c r="CH104" s="1489"/>
      <c r="CI104" s="1489"/>
      <c r="CJ104" s="103"/>
    </row>
    <row r="105" spans="1:88" s="535" customFormat="1" ht="12.95" customHeight="1">
      <c r="A105" s="539"/>
      <c r="B105" s="539"/>
      <c r="C105" s="539"/>
      <c r="D105" s="539"/>
      <c r="E105" s="1490" t="s">
        <v>666</v>
      </c>
      <c r="F105" s="1490"/>
      <c r="G105" s="1490"/>
      <c r="H105" s="1490"/>
      <c r="I105" s="1490"/>
      <c r="J105" s="1490"/>
      <c r="K105" s="1490"/>
      <c r="L105" s="1490"/>
      <c r="M105" s="1490"/>
      <c r="N105" s="1490"/>
      <c r="O105" s="1490"/>
      <c r="P105" s="102"/>
      <c r="Q105" s="1491">
        <v>1.9</v>
      </c>
      <c r="R105" s="1491"/>
      <c r="S105" s="1491"/>
      <c r="T105" s="1491"/>
      <c r="U105" s="1491"/>
      <c r="V105" s="1492"/>
      <c r="W105" s="1492"/>
      <c r="X105" s="1491">
        <v>2.02</v>
      </c>
      <c r="Y105" s="1491"/>
      <c r="Z105" s="1491"/>
      <c r="AA105" s="1491"/>
      <c r="AB105" s="1491"/>
      <c r="AC105" s="1493"/>
      <c r="AD105" s="1493"/>
      <c r="AE105" s="1487">
        <v>2113</v>
      </c>
      <c r="AF105" s="1487"/>
      <c r="AG105" s="1487"/>
      <c r="AH105" s="1487"/>
      <c r="AI105" s="1487"/>
      <c r="AJ105" s="1494"/>
      <c r="AK105" s="1494"/>
      <c r="AL105" s="1491">
        <v>1.71</v>
      </c>
      <c r="AM105" s="1491"/>
      <c r="AN105" s="1491"/>
      <c r="AO105" s="1491"/>
      <c r="AP105" s="1491"/>
      <c r="AQ105" s="1492"/>
      <c r="AR105" s="1492"/>
      <c r="AS105" s="1487">
        <v>1519</v>
      </c>
      <c r="AT105" s="1487"/>
      <c r="AU105" s="1487"/>
      <c r="AV105" s="1487"/>
      <c r="AW105" s="1487"/>
      <c r="AX105" s="1494"/>
      <c r="AY105" s="1494"/>
      <c r="AZ105" s="1491">
        <v>1.7</v>
      </c>
      <c r="BA105" s="1491"/>
      <c r="BB105" s="1491"/>
      <c r="BC105" s="1491"/>
      <c r="BD105" s="1491"/>
      <c r="BE105" s="1492"/>
      <c r="BF105" s="1492"/>
      <c r="BG105" s="1487">
        <v>6088</v>
      </c>
      <c r="BH105" s="1487"/>
      <c r="BI105" s="1487"/>
      <c r="BJ105" s="1487"/>
      <c r="BK105" s="1487"/>
      <c r="BL105" s="1494"/>
      <c r="BM105" s="1494"/>
      <c r="BN105" s="1491">
        <v>1.94</v>
      </c>
      <c r="BO105" s="1491"/>
      <c r="BP105" s="1491"/>
      <c r="BQ105" s="1491"/>
      <c r="BR105" s="1491"/>
      <c r="BS105" s="1488"/>
      <c r="BT105" s="1488"/>
      <c r="BU105" s="1487">
        <v>7910</v>
      </c>
      <c r="BV105" s="1487"/>
      <c r="BW105" s="1487"/>
      <c r="BX105" s="1487"/>
      <c r="BY105" s="1487"/>
      <c r="BZ105" s="1488"/>
      <c r="CA105" s="1488"/>
      <c r="CB105" s="1489">
        <v>0.3</v>
      </c>
      <c r="CC105" s="1489"/>
      <c r="CD105" s="1489"/>
      <c r="CE105" s="1489"/>
      <c r="CF105" s="1489"/>
      <c r="CG105" s="1489"/>
      <c r="CH105" s="1489"/>
      <c r="CI105" s="1489"/>
      <c r="CJ105" s="103"/>
    </row>
    <row r="106" spans="1:88" s="604" customFormat="1" ht="12.95" customHeight="1">
      <c r="A106" s="618"/>
      <c r="B106" s="618"/>
      <c r="C106" s="618"/>
      <c r="D106" s="618"/>
      <c r="E106" s="613"/>
      <c r="F106" s="613"/>
      <c r="G106" s="613"/>
      <c r="H106" s="613"/>
      <c r="I106" s="613"/>
      <c r="J106" s="613"/>
      <c r="K106" s="613"/>
      <c r="L106" s="613"/>
      <c r="M106" s="613"/>
      <c r="N106" s="613"/>
      <c r="O106" s="613"/>
      <c r="P106" s="102"/>
      <c r="Q106" s="614"/>
      <c r="R106" s="614"/>
      <c r="S106" s="614"/>
      <c r="T106" s="614"/>
      <c r="U106" s="614"/>
      <c r="V106" s="615"/>
      <c r="W106" s="615"/>
      <c r="X106" s="614"/>
      <c r="Y106" s="614"/>
      <c r="Z106" s="614"/>
      <c r="AA106" s="614"/>
      <c r="AB106" s="614"/>
      <c r="AC106" s="616"/>
      <c r="AD106" s="616"/>
      <c r="AE106" s="610"/>
      <c r="AF106" s="610"/>
      <c r="AG106" s="610"/>
      <c r="AH106" s="610"/>
      <c r="AI106" s="610"/>
      <c r="AJ106" s="617"/>
      <c r="AK106" s="617"/>
      <c r="AL106" s="614"/>
      <c r="AM106" s="614"/>
      <c r="AN106" s="614"/>
      <c r="AO106" s="614"/>
      <c r="AP106" s="614"/>
      <c r="AQ106" s="615"/>
      <c r="AR106" s="615"/>
      <c r="AS106" s="610"/>
      <c r="AT106" s="610"/>
      <c r="AU106" s="610"/>
      <c r="AV106" s="610"/>
      <c r="AW106" s="610"/>
      <c r="AX106" s="617"/>
      <c r="AY106" s="617"/>
      <c r="AZ106" s="614"/>
      <c r="BA106" s="614"/>
      <c r="BB106" s="614"/>
      <c r="BC106" s="614"/>
      <c r="BD106" s="614"/>
      <c r="BE106" s="615"/>
      <c r="BF106" s="615"/>
      <c r="BG106" s="610"/>
      <c r="BH106" s="610"/>
      <c r="BI106" s="610"/>
      <c r="BJ106" s="610"/>
      <c r="BK106" s="610"/>
      <c r="BL106" s="617"/>
      <c r="BM106" s="617"/>
      <c r="BN106" s="614"/>
      <c r="BO106" s="614"/>
      <c r="BP106" s="614"/>
      <c r="BQ106" s="614"/>
      <c r="BR106" s="614"/>
      <c r="BS106" s="611"/>
      <c r="BT106" s="611"/>
      <c r="BU106" s="610"/>
      <c r="BV106" s="610"/>
      <c r="BW106" s="610"/>
      <c r="BX106" s="610"/>
      <c r="BY106" s="610"/>
      <c r="BZ106" s="611"/>
      <c r="CA106" s="611"/>
      <c r="CB106" s="612"/>
      <c r="CC106" s="612"/>
      <c r="CD106" s="612"/>
      <c r="CE106" s="612"/>
      <c r="CF106" s="612"/>
      <c r="CG106" s="612"/>
      <c r="CH106" s="612"/>
      <c r="CI106" s="612"/>
      <c r="CJ106" s="103"/>
    </row>
    <row r="107" spans="1:88" s="604" customFormat="1" ht="12.95" customHeight="1">
      <c r="A107" s="1495" t="s">
        <v>1715</v>
      </c>
      <c r="B107" s="1495"/>
      <c r="C107" s="1495"/>
      <c r="D107" s="1495"/>
      <c r="E107" s="1490" t="s">
        <v>846</v>
      </c>
      <c r="F107" s="1490"/>
      <c r="G107" s="1490"/>
      <c r="H107" s="1490"/>
      <c r="I107" s="1490"/>
      <c r="J107" s="1490"/>
      <c r="K107" s="1490"/>
      <c r="L107" s="1490"/>
      <c r="M107" s="1490"/>
      <c r="N107" s="1490"/>
      <c r="O107" s="1490"/>
      <c r="P107" s="102"/>
      <c r="Q107" s="1491">
        <v>1.92</v>
      </c>
      <c r="R107" s="1491"/>
      <c r="S107" s="1491"/>
      <c r="T107" s="1491"/>
      <c r="U107" s="1491"/>
      <c r="V107" s="1492"/>
      <c r="W107" s="1492"/>
      <c r="X107" s="1491">
        <v>2.09</v>
      </c>
      <c r="Y107" s="1491"/>
      <c r="Z107" s="1491"/>
      <c r="AA107" s="1491"/>
      <c r="AB107" s="1491"/>
      <c r="AC107" s="1493"/>
      <c r="AD107" s="1493"/>
      <c r="AE107" s="1487">
        <v>2475</v>
      </c>
      <c r="AF107" s="1487"/>
      <c r="AG107" s="1487"/>
      <c r="AH107" s="1487"/>
      <c r="AI107" s="1487"/>
      <c r="AJ107" s="1494"/>
      <c r="AK107" s="1494"/>
      <c r="AL107" s="1491">
        <v>1.69</v>
      </c>
      <c r="AM107" s="1491"/>
      <c r="AN107" s="1491"/>
      <c r="AO107" s="1491"/>
      <c r="AP107" s="1491"/>
      <c r="AQ107" s="1492"/>
      <c r="AR107" s="1492"/>
      <c r="AS107" s="1487">
        <v>1962</v>
      </c>
      <c r="AT107" s="1487"/>
      <c r="AU107" s="1487"/>
      <c r="AV107" s="1487"/>
      <c r="AW107" s="1487"/>
      <c r="AX107" s="1494"/>
      <c r="AY107" s="1494"/>
      <c r="AZ107" s="1491">
        <v>1.7</v>
      </c>
      <c r="BA107" s="1491"/>
      <c r="BB107" s="1491"/>
      <c r="BC107" s="1491"/>
      <c r="BD107" s="1491"/>
      <c r="BE107" s="1492"/>
      <c r="BF107" s="1492"/>
      <c r="BG107" s="1487">
        <v>7080</v>
      </c>
      <c r="BH107" s="1487"/>
      <c r="BI107" s="1487"/>
      <c r="BJ107" s="1487"/>
      <c r="BK107" s="1487"/>
      <c r="BL107" s="1494"/>
      <c r="BM107" s="1494"/>
      <c r="BN107" s="1491">
        <v>1.95</v>
      </c>
      <c r="BO107" s="1491"/>
      <c r="BP107" s="1491"/>
      <c r="BQ107" s="1491"/>
      <c r="BR107" s="1491"/>
      <c r="BS107" s="1488"/>
      <c r="BT107" s="1488"/>
      <c r="BU107" s="1487">
        <v>9390</v>
      </c>
      <c r="BV107" s="1487"/>
      <c r="BW107" s="1487"/>
      <c r="BX107" s="1487"/>
      <c r="BY107" s="1487"/>
      <c r="BZ107" s="1488"/>
      <c r="CA107" s="1488"/>
      <c r="CB107" s="1489">
        <v>0.3</v>
      </c>
      <c r="CC107" s="1489"/>
      <c r="CD107" s="1489"/>
      <c r="CE107" s="1489"/>
      <c r="CF107" s="1489"/>
      <c r="CG107" s="1489"/>
      <c r="CH107" s="1489"/>
      <c r="CI107" s="1489"/>
      <c r="CJ107" s="103"/>
    </row>
    <row r="108" spans="1:88" s="620" customFormat="1" ht="12.95" customHeight="1">
      <c r="A108" s="621"/>
      <c r="B108" s="621"/>
      <c r="C108" s="621"/>
      <c r="D108" s="621"/>
      <c r="E108" s="1490" t="s">
        <v>56</v>
      </c>
      <c r="F108" s="1490"/>
      <c r="G108" s="1490"/>
      <c r="H108" s="1490"/>
      <c r="I108" s="1490"/>
      <c r="J108" s="1490"/>
      <c r="K108" s="1490"/>
      <c r="L108" s="1490"/>
      <c r="M108" s="1490"/>
      <c r="N108" s="1490"/>
      <c r="O108" s="1490"/>
      <c r="P108" s="102"/>
      <c r="Q108" s="1491">
        <v>1.84</v>
      </c>
      <c r="R108" s="1491"/>
      <c r="S108" s="1491"/>
      <c r="T108" s="1491"/>
      <c r="U108" s="1491"/>
      <c r="V108" s="1492"/>
      <c r="W108" s="1492"/>
      <c r="X108" s="1491">
        <v>2.04</v>
      </c>
      <c r="Y108" s="1491"/>
      <c r="Z108" s="1491"/>
      <c r="AA108" s="1491"/>
      <c r="AB108" s="1491"/>
      <c r="AC108" s="1493"/>
      <c r="AD108" s="1493"/>
      <c r="AE108" s="1487">
        <v>2163</v>
      </c>
      <c r="AF108" s="1487"/>
      <c r="AG108" s="1487"/>
      <c r="AH108" s="1487"/>
      <c r="AI108" s="1487"/>
      <c r="AJ108" s="1494"/>
      <c r="AK108" s="1494"/>
      <c r="AL108" s="1491">
        <v>1.65</v>
      </c>
      <c r="AM108" s="1491"/>
      <c r="AN108" s="1491"/>
      <c r="AO108" s="1491"/>
      <c r="AP108" s="1491"/>
      <c r="AQ108" s="1492"/>
      <c r="AR108" s="1492"/>
      <c r="AS108" s="1487">
        <v>1749</v>
      </c>
      <c r="AT108" s="1487"/>
      <c r="AU108" s="1487"/>
      <c r="AV108" s="1487"/>
      <c r="AW108" s="1487"/>
      <c r="AX108" s="1494"/>
      <c r="AY108" s="1494"/>
      <c r="AZ108" s="1491">
        <v>1.63</v>
      </c>
      <c r="BA108" s="1491"/>
      <c r="BB108" s="1491"/>
      <c r="BC108" s="1491"/>
      <c r="BD108" s="1491"/>
      <c r="BE108" s="1492"/>
      <c r="BF108" s="1492"/>
      <c r="BG108" s="1487">
        <v>6344</v>
      </c>
      <c r="BH108" s="1487"/>
      <c r="BI108" s="1487"/>
      <c r="BJ108" s="1487"/>
      <c r="BK108" s="1487"/>
      <c r="BL108" s="1494"/>
      <c r="BM108" s="1494"/>
      <c r="BN108" s="1491">
        <v>1.85</v>
      </c>
      <c r="BO108" s="1491"/>
      <c r="BP108" s="1491"/>
      <c r="BQ108" s="1491"/>
      <c r="BR108" s="1491"/>
      <c r="BS108" s="1488"/>
      <c r="BT108" s="1488"/>
      <c r="BU108" s="1487">
        <v>9095</v>
      </c>
      <c r="BV108" s="1487"/>
      <c r="BW108" s="1487"/>
      <c r="BX108" s="1487"/>
      <c r="BY108" s="1487"/>
      <c r="BZ108" s="1488"/>
      <c r="CA108" s="1488"/>
      <c r="CB108" s="1489">
        <v>0.2</v>
      </c>
      <c r="CC108" s="1489"/>
      <c r="CD108" s="1489"/>
      <c r="CE108" s="1489"/>
      <c r="CF108" s="1489"/>
      <c r="CG108" s="1489"/>
      <c r="CH108" s="1489"/>
      <c r="CI108" s="1489"/>
      <c r="CJ108" s="103"/>
    </row>
    <row r="109" spans="1:88" s="631" customFormat="1" ht="12.95" customHeight="1">
      <c r="A109" s="632"/>
      <c r="B109" s="632"/>
      <c r="C109" s="632"/>
      <c r="D109" s="632"/>
      <c r="E109" s="1490" t="s">
        <v>61</v>
      </c>
      <c r="F109" s="1490"/>
      <c r="G109" s="1490"/>
      <c r="H109" s="1490"/>
      <c r="I109" s="1490"/>
      <c r="J109" s="1490"/>
      <c r="K109" s="1490"/>
      <c r="L109" s="1490"/>
      <c r="M109" s="1490"/>
      <c r="N109" s="1490"/>
      <c r="O109" s="1490"/>
      <c r="P109" s="102"/>
      <c r="Q109" s="1491">
        <v>1.8</v>
      </c>
      <c r="R109" s="1491"/>
      <c r="S109" s="1491"/>
      <c r="T109" s="1491"/>
      <c r="U109" s="1491"/>
      <c r="V109" s="1492"/>
      <c r="W109" s="1492"/>
      <c r="X109" s="1491">
        <v>2.04</v>
      </c>
      <c r="Y109" s="1491"/>
      <c r="Z109" s="1491"/>
      <c r="AA109" s="1491"/>
      <c r="AB109" s="1491"/>
      <c r="AC109" s="1493"/>
      <c r="AD109" s="1493"/>
      <c r="AE109" s="1487">
        <v>2413</v>
      </c>
      <c r="AF109" s="1487"/>
      <c r="AG109" s="1487"/>
      <c r="AH109" s="1487"/>
      <c r="AI109" s="1487"/>
      <c r="AJ109" s="1494"/>
      <c r="AK109" s="1494"/>
      <c r="AL109" s="1491">
        <v>1.64</v>
      </c>
      <c r="AM109" s="1491"/>
      <c r="AN109" s="1491"/>
      <c r="AO109" s="1491"/>
      <c r="AP109" s="1491"/>
      <c r="AQ109" s="1492"/>
      <c r="AR109" s="1492"/>
      <c r="AS109" s="1487">
        <v>1755</v>
      </c>
      <c r="AT109" s="1487"/>
      <c r="AU109" s="1487"/>
      <c r="AV109" s="1487"/>
      <c r="AW109" s="1487"/>
      <c r="AX109" s="1494"/>
      <c r="AY109" s="1494"/>
      <c r="AZ109" s="1491">
        <v>1.59</v>
      </c>
      <c r="BA109" s="1491"/>
      <c r="BB109" s="1491"/>
      <c r="BC109" s="1491"/>
      <c r="BD109" s="1491"/>
      <c r="BE109" s="1492"/>
      <c r="BF109" s="1492"/>
      <c r="BG109" s="1487">
        <v>6884</v>
      </c>
      <c r="BH109" s="1487"/>
      <c r="BI109" s="1487"/>
      <c r="BJ109" s="1487"/>
      <c r="BK109" s="1487"/>
      <c r="BL109" s="1494"/>
      <c r="BM109" s="1494"/>
      <c r="BN109" s="1491">
        <v>1.79</v>
      </c>
      <c r="BO109" s="1491"/>
      <c r="BP109" s="1491"/>
      <c r="BQ109" s="1491"/>
      <c r="BR109" s="1491"/>
      <c r="BS109" s="1488"/>
      <c r="BT109" s="1488"/>
      <c r="BU109" s="1487">
        <v>10283</v>
      </c>
      <c r="BV109" s="1487"/>
      <c r="BW109" s="1487"/>
      <c r="BX109" s="1487"/>
      <c r="BY109" s="1487"/>
      <c r="BZ109" s="1488"/>
      <c r="CA109" s="1488"/>
      <c r="CB109" s="1489">
        <v>0.2</v>
      </c>
      <c r="CC109" s="1489"/>
      <c r="CD109" s="1489"/>
      <c r="CE109" s="1489"/>
      <c r="CF109" s="1489"/>
      <c r="CG109" s="1489"/>
      <c r="CH109" s="1489"/>
      <c r="CI109" s="1489"/>
      <c r="CJ109" s="103"/>
    </row>
    <row r="110" spans="1:88" s="670" customFormat="1" ht="12.95" customHeight="1">
      <c r="A110" s="671"/>
      <c r="B110" s="671"/>
      <c r="C110" s="671"/>
      <c r="D110" s="671"/>
      <c r="E110" s="1490" t="s">
        <v>62</v>
      </c>
      <c r="F110" s="1490"/>
      <c r="G110" s="1490"/>
      <c r="H110" s="1490"/>
      <c r="I110" s="1490"/>
      <c r="J110" s="1490"/>
      <c r="K110" s="1490"/>
      <c r="L110" s="1490"/>
      <c r="M110" s="1490"/>
      <c r="N110" s="1490"/>
      <c r="O110" s="1490"/>
      <c r="P110" s="102"/>
      <c r="Q110" s="1491">
        <v>1.72</v>
      </c>
      <c r="R110" s="1491"/>
      <c r="S110" s="1491"/>
      <c r="T110" s="1491"/>
      <c r="U110" s="1491"/>
      <c r="V110" s="1492"/>
      <c r="W110" s="1492"/>
      <c r="X110" s="1491">
        <v>2.04</v>
      </c>
      <c r="Y110" s="1491"/>
      <c r="Z110" s="1491"/>
      <c r="AA110" s="1491"/>
      <c r="AB110" s="1491"/>
      <c r="AC110" s="1493"/>
      <c r="AD110" s="1493"/>
      <c r="AE110" s="1487">
        <v>2570</v>
      </c>
      <c r="AF110" s="1487"/>
      <c r="AG110" s="1487"/>
      <c r="AH110" s="1487"/>
      <c r="AI110" s="1487"/>
      <c r="AJ110" s="1494"/>
      <c r="AK110" s="1494"/>
      <c r="AL110" s="1491">
        <v>1.48</v>
      </c>
      <c r="AM110" s="1491"/>
      <c r="AN110" s="1491"/>
      <c r="AO110" s="1491"/>
      <c r="AP110" s="1491"/>
      <c r="AQ110" s="1492"/>
      <c r="AR110" s="1492"/>
      <c r="AS110" s="1487">
        <v>2074</v>
      </c>
      <c r="AT110" s="1487"/>
      <c r="AU110" s="1487"/>
      <c r="AV110" s="1487"/>
      <c r="AW110" s="1487"/>
      <c r="AX110" s="1494"/>
      <c r="AY110" s="1494"/>
      <c r="AZ110" s="1491">
        <v>1.53</v>
      </c>
      <c r="BA110" s="1491"/>
      <c r="BB110" s="1491"/>
      <c r="BC110" s="1491"/>
      <c r="BD110" s="1491"/>
      <c r="BE110" s="1492"/>
      <c r="BF110" s="1492"/>
      <c r="BG110" s="1487">
        <v>7660</v>
      </c>
      <c r="BH110" s="1487"/>
      <c r="BI110" s="1487"/>
      <c r="BJ110" s="1487"/>
      <c r="BK110" s="1487"/>
      <c r="BL110" s="1494"/>
      <c r="BM110" s="1494"/>
      <c r="BN110" s="1491">
        <v>1.72</v>
      </c>
      <c r="BO110" s="1491"/>
      <c r="BP110" s="1491"/>
      <c r="BQ110" s="1491"/>
      <c r="BR110" s="1491"/>
      <c r="BS110" s="1488"/>
      <c r="BT110" s="1488"/>
      <c r="BU110" s="1487">
        <v>10701</v>
      </c>
      <c r="BV110" s="1487"/>
      <c r="BW110" s="1487"/>
      <c r="BX110" s="1487"/>
      <c r="BY110" s="1487"/>
      <c r="BZ110" s="1488"/>
      <c r="CA110" s="1488"/>
      <c r="CB110" s="1489">
        <v>0.1</v>
      </c>
      <c r="CC110" s="1489"/>
      <c r="CD110" s="1489"/>
      <c r="CE110" s="1489"/>
      <c r="CF110" s="1489"/>
      <c r="CG110" s="1489"/>
      <c r="CH110" s="1489"/>
      <c r="CI110" s="1489"/>
      <c r="CJ110" s="103"/>
    </row>
    <row r="111" spans="1:88" s="677" customFormat="1" ht="12.95" customHeight="1">
      <c r="A111" s="678"/>
      <c r="B111" s="678"/>
      <c r="C111" s="678"/>
      <c r="D111" s="678"/>
      <c r="E111" s="1490" t="s">
        <v>700</v>
      </c>
      <c r="F111" s="1490"/>
      <c r="G111" s="1490"/>
      <c r="H111" s="1490"/>
      <c r="I111" s="1490"/>
      <c r="J111" s="1490"/>
      <c r="K111" s="1490"/>
      <c r="L111" s="1490"/>
      <c r="M111" s="1490"/>
      <c r="N111" s="1490"/>
      <c r="O111" s="1490"/>
      <c r="P111" s="102"/>
      <c r="Q111" s="1491">
        <v>1.68</v>
      </c>
      <c r="R111" s="1491"/>
      <c r="S111" s="1491"/>
      <c r="T111" s="1491"/>
      <c r="U111" s="1491"/>
      <c r="V111" s="1492"/>
      <c r="W111" s="1492"/>
      <c r="X111" s="1491">
        <v>2</v>
      </c>
      <c r="Y111" s="1491"/>
      <c r="Z111" s="1491"/>
      <c r="AA111" s="1491"/>
      <c r="AB111" s="1491"/>
      <c r="AC111" s="1493"/>
      <c r="AD111" s="1493"/>
      <c r="AE111" s="1487">
        <v>2560</v>
      </c>
      <c r="AF111" s="1487"/>
      <c r="AG111" s="1487"/>
      <c r="AH111" s="1487"/>
      <c r="AI111" s="1487"/>
      <c r="AJ111" s="1494"/>
      <c r="AK111" s="1494"/>
      <c r="AL111" s="1491">
        <v>1.5</v>
      </c>
      <c r="AM111" s="1491"/>
      <c r="AN111" s="1491"/>
      <c r="AO111" s="1491"/>
      <c r="AP111" s="1491"/>
      <c r="AQ111" s="1492"/>
      <c r="AR111" s="1492"/>
      <c r="AS111" s="1487">
        <v>2030</v>
      </c>
      <c r="AT111" s="1487"/>
      <c r="AU111" s="1487"/>
      <c r="AV111" s="1487"/>
      <c r="AW111" s="1487"/>
      <c r="AX111" s="1494"/>
      <c r="AY111" s="1494"/>
      <c r="AZ111" s="1491">
        <v>1.46</v>
      </c>
      <c r="BA111" s="1491"/>
      <c r="BB111" s="1491"/>
      <c r="BC111" s="1491"/>
      <c r="BD111" s="1491"/>
      <c r="BE111" s="1492"/>
      <c r="BF111" s="1492"/>
      <c r="BG111" s="1487">
        <v>7324</v>
      </c>
      <c r="BH111" s="1487"/>
      <c r="BI111" s="1487"/>
      <c r="BJ111" s="1487"/>
      <c r="BK111" s="1487"/>
      <c r="BL111" s="1494"/>
      <c r="BM111" s="1494"/>
      <c r="BN111" s="1491">
        <v>1.67</v>
      </c>
      <c r="BO111" s="1491"/>
      <c r="BP111" s="1491"/>
      <c r="BQ111" s="1491"/>
      <c r="BR111" s="1491"/>
      <c r="BS111" s="1488"/>
      <c r="BT111" s="1488"/>
      <c r="BU111" s="1487">
        <v>10715</v>
      </c>
      <c r="BV111" s="1487"/>
      <c r="BW111" s="1487"/>
      <c r="BX111" s="1487"/>
      <c r="BY111" s="1487"/>
      <c r="BZ111" s="1488"/>
      <c r="CA111" s="1488"/>
      <c r="CB111" s="1489">
        <v>0.1</v>
      </c>
      <c r="CC111" s="1489"/>
      <c r="CD111" s="1489"/>
      <c r="CE111" s="1489"/>
      <c r="CF111" s="1489"/>
      <c r="CG111" s="1489"/>
      <c r="CH111" s="1489"/>
      <c r="CI111" s="1489"/>
      <c r="CJ111" s="103"/>
    </row>
    <row r="112" spans="1:88" s="693" customFormat="1" ht="12.95" customHeight="1">
      <c r="A112" s="1495"/>
      <c r="B112" s="1495"/>
      <c r="C112" s="1495"/>
      <c r="D112" s="1495"/>
      <c r="E112" s="1490" t="s">
        <v>701</v>
      </c>
      <c r="F112" s="1490"/>
      <c r="G112" s="1490"/>
      <c r="H112" s="1490"/>
      <c r="I112" s="1490"/>
      <c r="J112" s="1490"/>
      <c r="K112" s="1490"/>
      <c r="L112" s="1490"/>
      <c r="M112" s="1490"/>
      <c r="N112" s="1490"/>
      <c r="O112" s="1490"/>
      <c r="P112" s="102"/>
      <c r="Q112" s="1491">
        <v>1.63</v>
      </c>
      <c r="R112" s="1491"/>
      <c r="S112" s="1491"/>
      <c r="T112" s="1491"/>
      <c r="U112" s="1491"/>
      <c r="V112" s="1492"/>
      <c r="W112" s="1492"/>
      <c r="X112" s="1491">
        <v>1.98</v>
      </c>
      <c r="Y112" s="1491"/>
      <c r="Z112" s="1491"/>
      <c r="AA112" s="1491"/>
      <c r="AB112" s="1491"/>
      <c r="AC112" s="1493"/>
      <c r="AD112" s="1493"/>
      <c r="AE112" s="1487">
        <v>2280</v>
      </c>
      <c r="AF112" s="1487"/>
      <c r="AG112" s="1487"/>
      <c r="AH112" s="1487"/>
      <c r="AI112" s="1487"/>
      <c r="AJ112" s="1494"/>
      <c r="AK112" s="1494"/>
      <c r="AL112" s="1491">
        <v>1.44</v>
      </c>
      <c r="AM112" s="1491"/>
      <c r="AN112" s="1491"/>
      <c r="AO112" s="1491"/>
      <c r="AP112" s="1491"/>
      <c r="AQ112" s="1492"/>
      <c r="AR112" s="1492"/>
      <c r="AS112" s="1487">
        <v>1695</v>
      </c>
      <c r="AT112" s="1487"/>
      <c r="AU112" s="1487"/>
      <c r="AV112" s="1487"/>
      <c r="AW112" s="1487"/>
      <c r="AX112" s="1494"/>
      <c r="AY112" s="1494"/>
      <c r="AZ112" s="1491">
        <v>1.41</v>
      </c>
      <c r="BA112" s="1491"/>
      <c r="BB112" s="1491"/>
      <c r="BC112" s="1491"/>
      <c r="BD112" s="1491"/>
      <c r="BE112" s="1492"/>
      <c r="BF112" s="1492"/>
      <c r="BG112" s="1487">
        <v>6429</v>
      </c>
      <c r="BH112" s="1487"/>
      <c r="BI112" s="1487"/>
      <c r="BJ112" s="1487"/>
      <c r="BK112" s="1487"/>
      <c r="BL112" s="1494"/>
      <c r="BM112" s="1494"/>
      <c r="BN112" s="1491">
        <v>1.61</v>
      </c>
      <c r="BO112" s="1491"/>
      <c r="BP112" s="1491"/>
      <c r="BQ112" s="1491"/>
      <c r="BR112" s="1491"/>
      <c r="BS112" s="1488"/>
      <c r="BT112" s="1488"/>
      <c r="BU112" s="1487">
        <v>9760</v>
      </c>
      <c r="BV112" s="1487"/>
      <c r="BW112" s="1487"/>
      <c r="BX112" s="1487"/>
      <c r="BY112" s="1487"/>
      <c r="BZ112" s="1488"/>
      <c r="CA112" s="1488"/>
      <c r="CB112" s="1506" t="s">
        <v>1729</v>
      </c>
      <c r="CC112" s="1506"/>
      <c r="CD112" s="1506"/>
      <c r="CE112" s="1506"/>
      <c r="CF112" s="1506"/>
      <c r="CG112" s="1506"/>
      <c r="CH112" s="1506"/>
      <c r="CI112" s="1506"/>
      <c r="CJ112" s="103"/>
    </row>
    <row r="113" spans="1:88" s="900" customFormat="1" ht="12.95" customHeight="1">
      <c r="A113" s="902"/>
      <c r="B113" s="902"/>
      <c r="C113" s="902"/>
      <c r="D113" s="902"/>
      <c r="E113" s="1490" t="s">
        <v>702</v>
      </c>
      <c r="F113" s="1490"/>
      <c r="G113" s="1490"/>
      <c r="H113" s="1490"/>
      <c r="I113" s="1490"/>
      <c r="J113" s="1490"/>
      <c r="K113" s="1490"/>
      <c r="L113" s="1490"/>
      <c r="M113" s="1490"/>
      <c r="N113" s="1490"/>
      <c r="O113" s="1490"/>
      <c r="P113" s="102"/>
      <c r="Q113" s="1491">
        <v>1.54</v>
      </c>
      <c r="R113" s="1491"/>
      <c r="S113" s="1491"/>
      <c r="T113" s="1491"/>
      <c r="U113" s="1491"/>
      <c r="V113" s="1492"/>
      <c r="W113" s="1492"/>
      <c r="X113" s="1491">
        <v>1.98</v>
      </c>
      <c r="Y113" s="1491"/>
      <c r="Z113" s="1491"/>
      <c r="AA113" s="1491"/>
      <c r="AB113" s="1491"/>
      <c r="AC113" s="1493"/>
      <c r="AD113" s="1493"/>
      <c r="AE113" s="1487">
        <v>2742</v>
      </c>
      <c r="AF113" s="1487"/>
      <c r="AG113" s="1487"/>
      <c r="AH113" s="1487"/>
      <c r="AI113" s="1487"/>
      <c r="AJ113" s="1494"/>
      <c r="AK113" s="1494"/>
      <c r="AL113" s="1491">
        <v>1.43</v>
      </c>
      <c r="AM113" s="1491"/>
      <c r="AN113" s="1491"/>
      <c r="AO113" s="1491"/>
      <c r="AP113" s="1491"/>
      <c r="AQ113" s="1492"/>
      <c r="AR113" s="1492"/>
      <c r="AS113" s="1487">
        <v>2107</v>
      </c>
      <c r="AT113" s="1487"/>
      <c r="AU113" s="1487"/>
      <c r="AV113" s="1487"/>
      <c r="AW113" s="1487"/>
      <c r="AX113" s="1494"/>
      <c r="AY113" s="1494"/>
      <c r="AZ113" s="1491">
        <v>1.34</v>
      </c>
      <c r="BA113" s="1491"/>
      <c r="BB113" s="1491"/>
      <c r="BC113" s="1491"/>
      <c r="BD113" s="1491"/>
      <c r="BE113" s="1492"/>
      <c r="BF113" s="1492"/>
      <c r="BG113" s="1487">
        <v>8473</v>
      </c>
      <c r="BH113" s="1487"/>
      <c r="BI113" s="1487"/>
      <c r="BJ113" s="1487"/>
      <c r="BK113" s="1487"/>
      <c r="BL113" s="1494"/>
      <c r="BM113" s="1494"/>
      <c r="BN113" s="1491">
        <v>1.49</v>
      </c>
      <c r="BO113" s="1491"/>
      <c r="BP113" s="1491"/>
      <c r="BQ113" s="1491"/>
      <c r="BR113" s="1491"/>
      <c r="BS113" s="1488"/>
      <c r="BT113" s="1488"/>
      <c r="BU113" s="1487">
        <v>12348</v>
      </c>
      <c r="BV113" s="1487"/>
      <c r="BW113" s="1487"/>
      <c r="BX113" s="1487"/>
      <c r="BY113" s="1487"/>
      <c r="BZ113" s="1488"/>
      <c r="CA113" s="1488"/>
      <c r="CB113" s="1506" t="s">
        <v>1763</v>
      </c>
      <c r="CC113" s="1506"/>
      <c r="CD113" s="1506"/>
      <c r="CE113" s="1506"/>
      <c r="CF113" s="1506"/>
      <c r="CG113" s="1506"/>
      <c r="CH113" s="1506"/>
      <c r="CI113" s="1506"/>
      <c r="CJ113" s="103"/>
    </row>
    <row r="114" spans="1:88" ht="12.95" customHeight="1">
      <c r="A114" s="1495"/>
      <c r="B114" s="1495"/>
      <c r="C114" s="1495"/>
      <c r="D114" s="1495"/>
      <c r="E114" s="1490"/>
      <c r="F114" s="1490"/>
      <c r="G114" s="1490"/>
      <c r="H114" s="1490"/>
      <c r="I114" s="1490"/>
      <c r="J114" s="1490"/>
      <c r="K114" s="1490"/>
      <c r="L114" s="1490"/>
      <c r="M114" s="1490"/>
      <c r="N114" s="1490"/>
      <c r="O114" s="1490"/>
      <c r="P114" s="102"/>
      <c r="Q114" s="1491"/>
      <c r="R114" s="1491"/>
      <c r="S114" s="1491"/>
      <c r="T114" s="1491"/>
      <c r="U114" s="1491"/>
      <c r="V114" s="1492"/>
      <c r="W114" s="1492"/>
      <c r="X114" s="1491"/>
      <c r="Y114" s="1491"/>
      <c r="Z114" s="1491"/>
      <c r="AA114" s="1491"/>
      <c r="AB114" s="1491"/>
      <c r="AC114" s="1493"/>
      <c r="AD114" s="1493"/>
      <c r="AE114" s="1487"/>
      <c r="AF114" s="1487"/>
      <c r="AG114" s="1487"/>
      <c r="AH114" s="1487"/>
      <c r="AI114" s="1487"/>
      <c r="AJ114" s="1494"/>
      <c r="AK114" s="1494"/>
      <c r="AL114" s="1491"/>
      <c r="AM114" s="1491"/>
      <c r="AN114" s="1491"/>
      <c r="AO114" s="1491"/>
      <c r="AP114" s="1491"/>
      <c r="AQ114" s="1492"/>
      <c r="AR114" s="1492"/>
      <c r="AS114" s="1487"/>
      <c r="AT114" s="1487"/>
      <c r="AU114" s="1487"/>
      <c r="AV114" s="1487"/>
      <c r="AW114" s="1487"/>
      <c r="AX114" s="1494"/>
      <c r="AY114" s="1494"/>
      <c r="AZ114" s="1491"/>
      <c r="BA114" s="1491"/>
      <c r="BB114" s="1491"/>
      <c r="BC114" s="1491"/>
      <c r="BD114" s="1491"/>
      <c r="BE114" s="1492"/>
      <c r="BF114" s="1492"/>
      <c r="BG114" s="1487"/>
      <c r="BH114" s="1487"/>
      <c r="BI114" s="1487"/>
      <c r="BJ114" s="1487"/>
      <c r="BK114" s="1487"/>
      <c r="BL114" s="1494"/>
      <c r="BM114" s="1494"/>
      <c r="BN114" s="1491"/>
      <c r="BO114" s="1491"/>
      <c r="BP114" s="1491"/>
      <c r="BQ114" s="1491"/>
      <c r="BR114" s="1491"/>
      <c r="BS114" s="1488"/>
      <c r="BT114" s="1488"/>
      <c r="BU114" s="1487"/>
      <c r="BV114" s="1487"/>
      <c r="BW114" s="1487"/>
      <c r="BX114" s="1487"/>
      <c r="BY114" s="1487"/>
      <c r="BZ114" s="1488"/>
      <c r="CA114" s="1488"/>
      <c r="CB114" s="1489"/>
      <c r="CC114" s="1489"/>
      <c r="CD114" s="1489"/>
      <c r="CE114" s="1489"/>
      <c r="CF114" s="1489"/>
      <c r="CG114" s="1489"/>
      <c r="CH114" s="1489"/>
      <c r="CI114" s="1489"/>
      <c r="CJ114" s="103"/>
    </row>
    <row r="115" spans="1:88" ht="12.95" customHeight="1">
      <c r="A115" s="1496" t="s">
        <v>355</v>
      </c>
      <c r="B115" s="1496"/>
      <c r="C115" s="1496"/>
      <c r="D115" s="1496"/>
      <c r="E115" s="1496"/>
      <c r="F115" s="1496"/>
      <c r="G115" s="1496"/>
      <c r="H115" s="1496"/>
      <c r="I115" s="1496"/>
      <c r="J115" s="1496"/>
      <c r="K115" s="1496"/>
      <c r="L115" s="1496"/>
      <c r="M115" s="1496"/>
      <c r="N115" s="1496"/>
      <c r="O115" s="1496"/>
      <c r="P115" s="1496"/>
      <c r="Q115" s="1496"/>
      <c r="R115" s="1496"/>
      <c r="S115" s="1496"/>
      <c r="T115" s="1496"/>
      <c r="U115" s="1496"/>
      <c r="V115" s="1496"/>
      <c r="W115" s="1496"/>
      <c r="X115" s="1496"/>
      <c r="Y115" s="1496"/>
      <c r="Z115" s="1496"/>
      <c r="AA115" s="1496"/>
      <c r="AB115" s="1496"/>
      <c r="AC115" s="1496"/>
      <c r="AD115" s="1496"/>
      <c r="AE115" s="1496"/>
      <c r="AF115" s="1496"/>
      <c r="AG115" s="1496"/>
      <c r="AH115" s="1496"/>
      <c r="AI115" s="1496"/>
      <c r="AJ115" s="1496"/>
      <c r="AK115" s="1496"/>
      <c r="AL115" s="1496"/>
      <c r="AM115" s="1496"/>
      <c r="AN115" s="1496"/>
      <c r="AO115" s="1496"/>
      <c r="AP115" s="1496"/>
      <c r="AQ115" s="1496"/>
      <c r="AR115" s="1496"/>
      <c r="AS115" s="1496"/>
      <c r="AT115" s="1496"/>
      <c r="AU115" s="1496"/>
      <c r="AV115" s="1496"/>
      <c r="AW115" s="1496"/>
      <c r="AX115" s="1496"/>
      <c r="AY115" s="1496"/>
      <c r="AZ115" s="1496"/>
      <c r="BA115" s="1496"/>
      <c r="BB115" s="1496"/>
      <c r="BC115" s="1496"/>
      <c r="BD115" s="1496"/>
      <c r="BE115" s="1496"/>
      <c r="BF115" s="1496"/>
      <c r="BG115" s="1496"/>
      <c r="BH115" s="1496"/>
      <c r="BI115" s="1496"/>
      <c r="BJ115" s="1496"/>
      <c r="BK115" s="1496"/>
      <c r="BL115" s="1496"/>
      <c r="BM115" s="1496"/>
      <c r="BN115" s="1496"/>
      <c r="BO115" s="1496"/>
      <c r="BP115" s="1496"/>
      <c r="BQ115" s="1496"/>
      <c r="BR115" s="1496"/>
      <c r="BS115" s="1496"/>
      <c r="BT115" s="1496"/>
      <c r="BU115" s="1496"/>
      <c r="BV115" s="1496"/>
      <c r="BW115" s="1496"/>
      <c r="BX115" s="1496"/>
      <c r="BY115" s="1496"/>
      <c r="BZ115" s="1496"/>
      <c r="CA115" s="1496"/>
      <c r="CB115" s="1496"/>
      <c r="CC115" s="1496"/>
      <c r="CD115" s="1496"/>
      <c r="CE115" s="1496"/>
      <c r="CF115" s="1496"/>
      <c r="CG115" s="1496"/>
      <c r="CH115" s="1496"/>
      <c r="CI115" s="1496"/>
      <c r="CJ115" s="1496"/>
    </row>
    <row r="116" spans="1:88" ht="15.95" customHeight="1">
      <c r="A116" s="1406" t="s">
        <v>1745</v>
      </c>
      <c r="B116" s="1406"/>
      <c r="C116" s="1406"/>
      <c r="D116" s="1406"/>
      <c r="E116" s="1406"/>
      <c r="F116" s="1406"/>
      <c r="G116" s="1406"/>
      <c r="H116" s="1406"/>
      <c r="I116" s="1406"/>
      <c r="J116" s="1406"/>
      <c r="K116" s="1406"/>
      <c r="L116" s="1406"/>
      <c r="M116" s="1406"/>
      <c r="N116" s="1406"/>
      <c r="O116" s="1406"/>
      <c r="P116" s="1406"/>
      <c r="Q116" s="1406"/>
      <c r="R116" s="1406"/>
      <c r="S116" s="1406"/>
      <c r="T116" s="1406"/>
      <c r="U116" s="1406"/>
      <c r="V116" s="1406"/>
      <c r="W116" s="1406"/>
      <c r="X116" s="1406"/>
      <c r="Y116" s="1406"/>
      <c r="Z116" s="1406"/>
      <c r="AA116" s="1406"/>
      <c r="AB116" s="1406"/>
      <c r="AC116" s="1406"/>
      <c r="AD116" s="1406"/>
      <c r="AE116" s="1406"/>
      <c r="AF116" s="1406"/>
      <c r="AG116" s="1406"/>
      <c r="AH116" s="1406"/>
      <c r="AI116" s="1406"/>
      <c r="AJ116" s="1406"/>
      <c r="AK116" s="1406"/>
      <c r="AL116" s="1406"/>
      <c r="AM116" s="1406"/>
      <c r="AN116" s="1406"/>
      <c r="AO116" s="1406"/>
      <c r="AP116" s="1406"/>
      <c r="AQ116" s="1406"/>
      <c r="AR116" s="1406"/>
      <c r="AS116" s="361"/>
      <c r="AT116" s="361"/>
      <c r="AU116" s="361"/>
      <c r="AV116" s="361"/>
      <c r="AW116" s="361"/>
      <c r="AX116" s="361"/>
      <c r="AY116" s="361"/>
      <c r="AZ116" s="361"/>
      <c r="BA116" s="361"/>
      <c r="BB116" s="361"/>
      <c r="BC116" s="361"/>
      <c r="BD116" s="361"/>
      <c r="BE116" s="361"/>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1408"/>
      <c r="CF116" s="1408"/>
      <c r="CG116" s="1408"/>
      <c r="CH116" s="1408"/>
      <c r="CI116" s="1408"/>
      <c r="CJ116" s="1408"/>
    </row>
    <row r="117" spans="1:88" ht="15" customHeight="1"/>
  </sheetData>
  <mergeCells count="1339">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CB95:CI95"/>
    <mergeCell ref="BM32:BS35"/>
    <mergeCell ref="AD34:AJ37"/>
    <mergeCell ref="AR34:AX37"/>
    <mergeCell ref="BF34:BL37"/>
    <mergeCell ref="A23:O26"/>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AK36:AQ39"/>
    <mergeCell ref="AY36:BE39"/>
    <mergeCell ref="BM36:BS39"/>
    <mergeCell ref="AD38:AJ41"/>
    <mergeCell ref="AR38:AX41"/>
    <mergeCell ref="BF38:BL41"/>
    <mergeCell ref="A3:CJ3"/>
    <mergeCell ref="A4:CJ4"/>
    <mergeCell ref="A5:CJ5"/>
    <mergeCell ref="A6:CJ6"/>
    <mergeCell ref="CA8:CJ11"/>
    <mergeCell ref="P10:BZ13"/>
    <mergeCell ref="CA12:CJ1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U95:BY95"/>
    <mergeCell ref="BZ95:CA95"/>
    <mergeCell ref="BT34:BZ37"/>
    <mergeCell ref="CA34:CJ37"/>
    <mergeCell ref="A47:O47"/>
    <mergeCell ref="CA47:CI47"/>
    <mergeCell ref="AK23:AX26"/>
    <mergeCell ref="AY23:BL26"/>
    <mergeCell ref="CB48:CI48"/>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CA26:CJ29"/>
    <mergeCell ref="BG48:BK48"/>
    <mergeCell ref="BL48:BM48"/>
    <mergeCell ref="BN48:BR48"/>
    <mergeCell ref="BS48:BT48"/>
    <mergeCell ref="BU48:BY48"/>
    <mergeCell ref="BZ48:CA48"/>
    <mergeCell ref="AL48:AP48"/>
    <mergeCell ref="AQ48:AR48"/>
    <mergeCell ref="AS48:AW48"/>
    <mergeCell ref="AX48:AY48"/>
    <mergeCell ref="AZ48:BD48"/>
    <mergeCell ref="BE48:BF48"/>
    <mergeCell ref="A27:O30"/>
    <mergeCell ref="CA30:CJ33"/>
    <mergeCell ref="P32:V35"/>
    <mergeCell ref="W32:AC35"/>
    <mergeCell ref="AK32:AQ35"/>
    <mergeCell ref="AY32:BE35"/>
    <mergeCell ref="A48:D48"/>
    <mergeCell ref="E48:O48"/>
    <mergeCell ref="Q48:U48"/>
    <mergeCell ref="V48:W48"/>
    <mergeCell ref="X48:AB48"/>
    <mergeCell ref="AC48:AD48"/>
    <mergeCell ref="AE48:AI48"/>
    <mergeCell ref="AJ48:AK48"/>
    <mergeCell ref="A50:D50"/>
    <mergeCell ref="E50:O50"/>
    <mergeCell ref="Q50:U50"/>
    <mergeCell ref="V50:W50"/>
    <mergeCell ref="X50:AB50"/>
    <mergeCell ref="AC50:AD50"/>
    <mergeCell ref="BL49:BM49"/>
    <mergeCell ref="BN49:BR49"/>
    <mergeCell ref="BS49:BT49"/>
    <mergeCell ref="BU49:BY49"/>
    <mergeCell ref="BZ49:CA49"/>
    <mergeCell ref="CB49:CI49"/>
    <mergeCell ref="AQ49:AR49"/>
    <mergeCell ref="AS49:AW49"/>
    <mergeCell ref="AX49:AY49"/>
    <mergeCell ref="AZ49:BD49"/>
    <mergeCell ref="BE49:BF49"/>
    <mergeCell ref="BG49:BK49"/>
    <mergeCell ref="A49:D49"/>
    <mergeCell ref="E49:O49"/>
    <mergeCell ref="Q49:U49"/>
    <mergeCell ref="V49:W49"/>
    <mergeCell ref="X49:AB49"/>
    <mergeCell ref="AC49:AD49"/>
    <mergeCell ref="AE49:AI49"/>
    <mergeCell ref="AJ49:AK49"/>
    <mergeCell ref="AL49:AP49"/>
    <mergeCell ref="AS51:AW51"/>
    <mergeCell ref="AX51:AY51"/>
    <mergeCell ref="AZ51:BD51"/>
    <mergeCell ref="BE51:BF51"/>
    <mergeCell ref="E51:O51"/>
    <mergeCell ref="Q51:U51"/>
    <mergeCell ref="V51:W51"/>
    <mergeCell ref="X51:AB51"/>
    <mergeCell ref="AC51:AD51"/>
    <mergeCell ref="AE51:AI51"/>
    <mergeCell ref="AJ51:AK51"/>
    <mergeCell ref="AZ50:BD50"/>
    <mergeCell ref="BE50:BF50"/>
    <mergeCell ref="AE50:AI50"/>
    <mergeCell ref="AJ50:AK50"/>
    <mergeCell ref="AL50:AP50"/>
    <mergeCell ref="AQ50:AR50"/>
    <mergeCell ref="AS50:AW50"/>
    <mergeCell ref="AX50:AY50"/>
    <mergeCell ref="CB52:CI52"/>
    <mergeCell ref="AQ52:AR52"/>
    <mergeCell ref="AS52:AW52"/>
    <mergeCell ref="AX52:AY52"/>
    <mergeCell ref="AZ52:BD52"/>
    <mergeCell ref="BE52:BF52"/>
    <mergeCell ref="BG52:BK52"/>
    <mergeCell ref="BZ53:CA53"/>
    <mergeCell ref="CB53:CI53"/>
    <mergeCell ref="CB51:CI51"/>
    <mergeCell ref="BU50:BY50"/>
    <mergeCell ref="BZ50:CA50"/>
    <mergeCell ref="CB50:CI50"/>
    <mergeCell ref="BG50:BK50"/>
    <mergeCell ref="BL50:BM50"/>
    <mergeCell ref="BN50:BR50"/>
    <mergeCell ref="BS50:BT50"/>
    <mergeCell ref="A52:D52"/>
    <mergeCell ref="E52:O52"/>
    <mergeCell ref="Q52:U52"/>
    <mergeCell ref="V52:W52"/>
    <mergeCell ref="X52:AB52"/>
    <mergeCell ref="AC52:AD52"/>
    <mergeCell ref="AE52:AI52"/>
    <mergeCell ref="AJ52:AK52"/>
    <mergeCell ref="AL52:AP52"/>
    <mergeCell ref="BG51:BK51"/>
    <mergeCell ref="BL51:BM51"/>
    <mergeCell ref="BN51:BR51"/>
    <mergeCell ref="BS51:BT51"/>
    <mergeCell ref="BU51:BY51"/>
    <mergeCell ref="BZ51:CA51"/>
    <mergeCell ref="AL51:AP51"/>
    <mergeCell ref="AQ51:AR51"/>
    <mergeCell ref="BL52:BM52"/>
    <mergeCell ref="BN52:BR52"/>
    <mergeCell ref="BS52:BT52"/>
    <mergeCell ref="BU52:BY52"/>
    <mergeCell ref="BZ52:CA52"/>
    <mergeCell ref="AE54:AI54"/>
    <mergeCell ref="AJ54:AK54"/>
    <mergeCell ref="AL54:AP54"/>
    <mergeCell ref="AQ54:AR54"/>
    <mergeCell ref="BE53:BF53"/>
    <mergeCell ref="BG53:BK53"/>
    <mergeCell ref="BL53:BM53"/>
    <mergeCell ref="BN53:BR53"/>
    <mergeCell ref="BS53:BT53"/>
    <mergeCell ref="BU53:BY53"/>
    <mergeCell ref="AJ53:AK53"/>
    <mergeCell ref="AL53:AP53"/>
    <mergeCell ref="AQ53:AR53"/>
    <mergeCell ref="AS53:AW53"/>
    <mergeCell ref="AX53:AY53"/>
    <mergeCell ref="AZ53:BD53"/>
    <mergeCell ref="E53:O53"/>
    <mergeCell ref="Q53:U53"/>
    <mergeCell ref="V53:W53"/>
    <mergeCell ref="X53:AB53"/>
    <mergeCell ref="AC53:AD53"/>
    <mergeCell ref="AE53:AI53"/>
    <mergeCell ref="BN54:BR54"/>
    <mergeCell ref="BS54:BT54"/>
    <mergeCell ref="BU54:BY54"/>
    <mergeCell ref="BZ54:CA54"/>
    <mergeCell ref="CB54:CI54"/>
    <mergeCell ref="A55:D55"/>
    <mergeCell ref="E55:O55"/>
    <mergeCell ref="Q55:U55"/>
    <mergeCell ref="V55:W55"/>
    <mergeCell ref="X55:AB55"/>
    <mergeCell ref="AS54:AW54"/>
    <mergeCell ref="AX54:AY54"/>
    <mergeCell ref="AZ54:BD54"/>
    <mergeCell ref="BE54:BF54"/>
    <mergeCell ref="BG54:BK54"/>
    <mergeCell ref="BL54:BM54"/>
    <mergeCell ref="BE56:BF56"/>
    <mergeCell ref="BG56:BK56"/>
    <mergeCell ref="BL56:BM56"/>
    <mergeCell ref="BN56:BR56"/>
    <mergeCell ref="BS56:BT56"/>
    <mergeCell ref="BU56:BY56"/>
    <mergeCell ref="AJ56:AK56"/>
    <mergeCell ref="AL56:AP56"/>
    <mergeCell ref="AQ56:AR56"/>
    <mergeCell ref="AS56:AW56"/>
    <mergeCell ref="AX56:AY56"/>
    <mergeCell ref="AZ56:BD56"/>
    <mergeCell ref="Q54:U54"/>
    <mergeCell ref="V54:W54"/>
    <mergeCell ref="X54:AB54"/>
    <mergeCell ref="AC54:AD54"/>
    <mergeCell ref="BS55:BT55"/>
    <mergeCell ref="BU55:BY55"/>
    <mergeCell ref="BZ55:CA55"/>
    <mergeCell ref="CB55:CI55"/>
    <mergeCell ref="E56:O56"/>
    <mergeCell ref="Q56:U56"/>
    <mergeCell ref="V56:W56"/>
    <mergeCell ref="X56:AB56"/>
    <mergeCell ref="AC56:AD56"/>
    <mergeCell ref="AE56:AI56"/>
    <mergeCell ref="AX55:AY55"/>
    <mergeCell ref="AZ55:BD55"/>
    <mergeCell ref="BE55:BF55"/>
    <mergeCell ref="BG55:BK55"/>
    <mergeCell ref="BL55:BM55"/>
    <mergeCell ref="BN55:BR55"/>
    <mergeCell ref="AC55:AD55"/>
    <mergeCell ref="AE55:AI55"/>
    <mergeCell ref="AJ55:AK55"/>
    <mergeCell ref="AL55:AP55"/>
    <mergeCell ref="AQ55:AR55"/>
    <mergeCell ref="AS55:AW55"/>
    <mergeCell ref="BZ56:CA56"/>
    <mergeCell ref="CB56:CI56"/>
    <mergeCell ref="A58:D58"/>
    <mergeCell ref="E58:O58"/>
    <mergeCell ref="Q58:U58"/>
    <mergeCell ref="V58:W58"/>
    <mergeCell ref="X58:AB58"/>
    <mergeCell ref="AC58:AD58"/>
    <mergeCell ref="BL57:BM57"/>
    <mergeCell ref="BN57:BR57"/>
    <mergeCell ref="BS57:BT57"/>
    <mergeCell ref="BU57:BY57"/>
    <mergeCell ref="BZ57:CA57"/>
    <mergeCell ref="CB57:CI57"/>
    <mergeCell ref="AQ57:AR57"/>
    <mergeCell ref="AS57:AW57"/>
    <mergeCell ref="AX57:AY57"/>
    <mergeCell ref="AZ57:BD57"/>
    <mergeCell ref="BE57:BF57"/>
    <mergeCell ref="BG57:BK57"/>
    <mergeCell ref="E57:O57"/>
    <mergeCell ref="Q57:U57"/>
    <mergeCell ref="V57:W57"/>
    <mergeCell ref="X57:AB57"/>
    <mergeCell ref="AC57:AD57"/>
    <mergeCell ref="AE57:AI57"/>
    <mergeCell ref="AJ57:AK57"/>
    <mergeCell ref="AL57:AP57"/>
    <mergeCell ref="AZ59:BD59"/>
    <mergeCell ref="BE59:BF59"/>
    <mergeCell ref="BU58:BY58"/>
    <mergeCell ref="BZ58:CA58"/>
    <mergeCell ref="CB58:CI58"/>
    <mergeCell ref="E59:O59"/>
    <mergeCell ref="Q59:U59"/>
    <mergeCell ref="V59:W59"/>
    <mergeCell ref="X59:AB59"/>
    <mergeCell ref="AC59:AD59"/>
    <mergeCell ref="AE59:AI59"/>
    <mergeCell ref="AJ59:AK59"/>
    <mergeCell ref="AZ58:BD58"/>
    <mergeCell ref="BE58:BF58"/>
    <mergeCell ref="BG58:BK58"/>
    <mergeCell ref="BL58:BM58"/>
    <mergeCell ref="BN58:BR58"/>
    <mergeCell ref="BS58:BT58"/>
    <mergeCell ref="AE58:AI58"/>
    <mergeCell ref="AJ58:AK58"/>
    <mergeCell ref="AL58:AP58"/>
    <mergeCell ref="AQ58:AR58"/>
    <mergeCell ref="AS58:AW58"/>
    <mergeCell ref="AX58:AY58"/>
    <mergeCell ref="BL60:BM60"/>
    <mergeCell ref="BN60:BR60"/>
    <mergeCell ref="BS60:BT60"/>
    <mergeCell ref="BU60:BY60"/>
    <mergeCell ref="BZ60:CA60"/>
    <mergeCell ref="CB60:CI60"/>
    <mergeCell ref="AQ60:AR60"/>
    <mergeCell ref="AS60:AW60"/>
    <mergeCell ref="AX60:AY60"/>
    <mergeCell ref="AZ60:BD60"/>
    <mergeCell ref="BE60:BF60"/>
    <mergeCell ref="BG60:BK60"/>
    <mergeCell ref="CB59:CI59"/>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Q59:AR59"/>
    <mergeCell ref="AS59:AW59"/>
    <mergeCell ref="AX59:AY59"/>
    <mergeCell ref="AZ62:BD62"/>
    <mergeCell ref="BE62:BF62"/>
    <mergeCell ref="BZ61:CA61"/>
    <mergeCell ref="CB61:CI61"/>
    <mergeCell ref="A62:D62"/>
    <mergeCell ref="E62:O62"/>
    <mergeCell ref="Q62:U62"/>
    <mergeCell ref="V62:W62"/>
    <mergeCell ref="X62:AB62"/>
    <mergeCell ref="AC62:AD62"/>
    <mergeCell ref="AE62:AI62"/>
    <mergeCell ref="AJ62:AK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E61:O61"/>
    <mergeCell ref="Q61:U61"/>
    <mergeCell ref="V61:W61"/>
    <mergeCell ref="X61:AB61"/>
    <mergeCell ref="AC61:AD61"/>
    <mergeCell ref="AE61:AI61"/>
    <mergeCell ref="BL63:BM63"/>
    <mergeCell ref="BN63:BR63"/>
    <mergeCell ref="BS63:BT63"/>
    <mergeCell ref="BU63:BY63"/>
    <mergeCell ref="BZ63:CA63"/>
    <mergeCell ref="CB63:CI63"/>
    <mergeCell ref="AQ63:AR63"/>
    <mergeCell ref="AS63:AW63"/>
    <mergeCell ref="AX63:AY63"/>
    <mergeCell ref="AZ63:BD63"/>
    <mergeCell ref="BE63:BF63"/>
    <mergeCell ref="BG63:BK63"/>
    <mergeCell ref="CB62:CI62"/>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Q62:AR62"/>
    <mergeCell ref="AS62:AW62"/>
    <mergeCell ref="AX62:AY62"/>
    <mergeCell ref="CB64:CI64"/>
    <mergeCell ref="A65:D65"/>
    <mergeCell ref="E65:O65"/>
    <mergeCell ref="Q65:U65"/>
    <mergeCell ref="V65:W65"/>
    <mergeCell ref="X65:AB65"/>
    <mergeCell ref="AC65:AD65"/>
    <mergeCell ref="AE65:AI65"/>
    <mergeCell ref="AJ65:AK65"/>
    <mergeCell ref="BE64:BF64"/>
    <mergeCell ref="BG64:BK64"/>
    <mergeCell ref="BL64:BM64"/>
    <mergeCell ref="BN64:BR64"/>
    <mergeCell ref="BS64:BT64"/>
    <mergeCell ref="BU64:BY64"/>
    <mergeCell ref="AJ64:AK64"/>
    <mergeCell ref="AL64:AP64"/>
    <mergeCell ref="AQ64:AR64"/>
    <mergeCell ref="AS64:AW64"/>
    <mergeCell ref="AX64:AY64"/>
    <mergeCell ref="AZ64:BD64"/>
    <mergeCell ref="E64:O64"/>
    <mergeCell ref="Q64:U64"/>
    <mergeCell ref="V64:W64"/>
    <mergeCell ref="X64:AB64"/>
    <mergeCell ref="AC64:AD64"/>
    <mergeCell ref="AE64:AI64"/>
    <mergeCell ref="CB65:CI65"/>
    <mergeCell ref="BG65:BK65"/>
    <mergeCell ref="BL65:BM65"/>
    <mergeCell ref="BN65:BR65"/>
    <mergeCell ref="BS65:BT65"/>
    <mergeCell ref="BU65:BY65"/>
    <mergeCell ref="BZ65:CA65"/>
    <mergeCell ref="AL65:AP65"/>
    <mergeCell ref="AQ65:AR65"/>
    <mergeCell ref="AS65:AW65"/>
    <mergeCell ref="AX65:AY65"/>
    <mergeCell ref="AZ65:BD65"/>
    <mergeCell ref="BE65:BF65"/>
    <mergeCell ref="BN66:BR66"/>
    <mergeCell ref="BS66:BT66"/>
    <mergeCell ref="BU66:BY66"/>
    <mergeCell ref="BZ66:CA66"/>
    <mergeCell ref="BZ64:CA64"/>
    <mergeCell ref="AJ69:AK69"/>
    <mergeCell ref="AL69:AP69"/>
    <mergeCell ref="AQ69:AR69"/>
    <mergeCell ref="AS69:AW69"/>
    <mergeCell ref="AX69:AY69"/>
    <mergeCell ref="AZ69:BD69"/>
    <mergeCell ref="BZ68:CA68"/>
    <mergeCell ref="CB68:CI68"/>
    <mergeCell ref="AC66:AD66"/>
    <mergeCell ref="AE66:AI66"/>
    <mergeCell ref="AJ66:AK66"/>
    <mergeCell ref="AL66:AP66"/>
    <mergeCell ref="AQ66:AR66"/>
    <mergeCell ref="AC69:AD69"/>
    <mergeCell ref="AE69:AI69"/>
    <mergeCell ref="AX68:AY68"/>
    <mergeCell ref="AZ68:BD68"/>
    <mergeCell ref="BE68:BF68"/>
    <mergeCell ref="BG68:BK68"/>
    <mergeCell ref="BL68:BM68"/>
    <mergeCell ref="BN68:BR68"/>
    <mergeCell ref="AC68:AD68"/>
    <mergeCell ref="AE68:AI68"/>
    <mergeCell ref="AJ68:AK68"/>
    <mergeCell ref="AL68:AP68"/>
    <mergeCell ref="AQ68:AR68"/>
    <mergeCell ref="AS68:AW68"/>
    <mergeCell ref="CB66:CI66"/>
    <mergeCell ref="BZ69:CA69"/>
    <mergeCell ref="CB69:CI69"/>
    <mergeCell ref="A68:D68"/>
    <mergeCell ref="E68:O68"/>
    <mergeCell ref="Q68:U68"/>
    <mergeCell ref="V68:W68"/>
    <mergeCell ref="X68:AB68"/>
    <mergeCell ref="AS66:AW66"/>
    <mergeCell ref="AX66:AY66"/>
    <mergeCell ref="AZ66:BD66"/>
    <mergeCell ref="BE66:BF66"/>
    <mergeCell ref="BG66:BK66"/>
    <mergeCell ref="BL66:BM66"/>
    <mergeCell ref="BE69:BF69"/>
    <mergeCell ref="BG69:BK69"/>
    <mergeCell ref="BL69:BM69"/>
    <mergeCell ref="BN69:BR69"/>
    <mergeCell ref="BS69:BT69"/>
    <mergeCell ref="BU69:BY69"/>
    <mergeCell ref="E69:O69"/>
    <mergeCell ref="Q69:U69"/>
    <mergeCell ref="V69:W69"/>
    <mergeCell ref="X69:AB69"/>
    <mergeCell ref="E66:O66"/>
    <mergeCell ref="Q66:U66"/>
    <mergeCell ref="V66:W66"/>
    <mergeCell ref="X66:AB66"/>
    <mergeCell ref="BS68:BT68"/>
    <mergeCell ref="BU68:BY68"/>
    <mergeCell ref="A71:D71"/>
    <mergeCell ref="E71:O71"/>
    <mergeCell ref="Q71:U71"/>
    <mergeCell ref="V71:W71"/>
    <mergeCell ref="X71:AB71"/>
    <mergeCell ref="AC71:AD71"/>
    <mergeCell ref="BL70:BM70"/>
    <mergeCell ref="BN70:BR70"/>
    <mergeCell ref="BS70:BT70"/>
    <mergeCell ref="BU70:BY70"/>
    <mergeCell ref="BZ70:CA70"/>
    <mergeCell ref="CB70:CI70"/>
    <mergeCell ref="AQ70:AR70"/>
    <mergeCell ref="AS70:AW70"/>
    <mergeCell ref="AX70:AY70"/>
    <mergeCell ref="AZ70:BD70"/>
    <mergeCell ref="BE70:BF70"/>
    <mergeCell ref="BG70:BK70"/>
    <mergeCell ref="E70:O70"/>
    <mergeCell ref="Q70:U70"/>
    <mergeCell ref="V70:W70"/>
    <mergeCell ref="X70:AB70"/>
    <mergeCell ref="AC70:AD70"/>
    <mergeCell ref="AE70:AI70"/>
    <mergeCell ref="AJ70:AK70"/>
    <mergeCell ref="AL70:AP70"/>
    <mergeCell ref="AZ72:BD72"/>
    <mergeCell ref="BE72:BF72"/>
    <mergeCell ref="BU71:BY71"/>
    <mergeCell ref="BZ71:CA71"/>
    <mergeCell ref="CB71:CI71"/>
    <mergeCell ref="E72:O72"/>
    <mergeCell ref="Q72:U72"/>
    <mergeCell ref="V72:W72"/>
    <mergeCell ref="X72:AB72"/>
    <mergeCell ref="AC72:AD72"/>
    <mergeCell ref="AE72:AI72"/>
    <mergeCell ref="AJ72:AK72"/>
    <mergeCell ref="AZ71:BD71"/>
    <mergeCell ref="BE71:BF71"/>
    <mergeCell ref="BG71:BK71"/>
    <mergeCell ref="BL71:BM71"/>
    <mergeCell ref="BN71:BR71"/>
    <mergeCell ref="BS71:BT71"/>
    <mergeCell ref="AE71:AI71"/>
    <mergeCell ref="AJ71:AK71"/>
    <mergeCell ref="AL71:AP71"/>
    <mergeCell ref="AQ71:AR71"/>
    <mergeCell ref="AS71:AW71"/>
    <mergeCell ref="AX71:AY71"/>
    <mergeCell ref="BL73:BM73"/>
    <mergeCell ref="BN73:BR73"/>
    <mergeCell ref="BS73:BT73"/>
    <mergeCell ref="BU73:BY73"/>
    <mergeCell ref="BZ73:CA73"/>
    <mergeCell ref="CB73:CI73"/>
    <mergeCell ref="AQ73:AR73"/>
    <mergeCell ref="AS73:AW73"/>
    <mergeCell ref="AX73:AY73"/>
    <mergeCell ref="AZ73:BD73"/>
    <mergeCell ref="BE73:BF73"/>
    <mergeCell ref="BG73:BK73"/>
    <mergeCell ref="CB72:CI72"/>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U72:BY72"/>
    <mergeCell ref="BZ72:CA72"/>
    <mergeCell ref="AL72:AP72"/>
    <mergeCell ref="AQ72:AR72"/>
    <mergeCell ref="AS72:AW72"/>
    <mergeCell ref="AX72:AY72"/>
    <mergeCell ref="AS75:AW75"/>
    <mergeCell ref="AX75:AY75"/>
    <mergeCell ref="AZ75:BD75"/>
    <mergeCell ref="BE75:BF75"/>
    <mergeCell ref="BZ74:CA74"/>
    <mergeCell ref="CB74:CI74"/>
    <mergeCell ref="A75:D75"/>
    <mergeCell ref="E75:O75"/>
    <mergeCell ref="Q75:U75"/>
    <mergeCell ref="V75:W75"/>
    <mergeCell ref="X75:AB75"/>
    <mergeCell ref="AC75:AD75"/>
    <mergeCell ref="AE75:AI75"/>
    <mergeCell ref="AJ75:AK75"/>
    <mergeCell ref="BE74:BF74"/>
    <mergeCell ref="BG74:BK74"/>
    <mergeCell ref="BL74:BM74"/>
    <mergeCell ref="BN74:BR74"/>
    <mergeCell ref="BS74:BT74"/>
    <mergeCell ref="BU74:BY74"/>
    <mergeCell ref="AJ74:AK74"/>
    <mergeCell ref="AL74:AP74"/>
    <mergeCell ref="AQ74:AR74"/>
    <mergeCell ref="AS74:AW74"/>
    <mergeCell ref="AX74:AY74"/>
    <mergeCell ref="AZ74:BD74"/>
    <mergeCell ref="E74:O74"/>
    <mergeCell ref="Q74:U74"/>
    <mergeCell ref="V74:W74"/>
    <mergeCell ref="X74:AB74"/>
    <mergeCell ref="AC74:AD74"/>
    <mergeCell ref="AE74:AI74"/>
    <mergeCell ref="AC77:AD77"/>
    <mergeCell ref="AE77:AI77"/>
    <mergeCell ref="BL76:BM76"/>
    <mergeCell ref="BN76:BR76"/>
    <mergeCell ref="BS76:BT76"/>
    <mergeCell ref="BU76:BY76"/>
    <mergeCell ref="BZ76:CA76"/>
    <mergeCell ref="CB76:CI76"/>
    <mergeCell ref="AQ76:AR76"/>
    <mergeCell ref="AS76:AW76"/>
    <mergeCell ref="AX76:AY76"/>
    <mergeCell ref="AZ76:BD76"/>
    <mergeCell ref="BE76:BF76"/>
    <mergeCell ref="BG76:BK76"/>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L78:AP78"/>
    <mergeCell ref="AQ78:AR78"/>
    <mergeCell ref="AS78:AW78"/>
    <mergeCell ref="AX78:AY78"/>
    <mergeCell ref="AZ78:BD78"/>
    <mergeCell ref="BE78:BF78"/>
    <mergeCell ref="BZ77:CA77"/>
    <mergeCell ref="CB77:CI77"/>
    <mergeCell ref="A78:D78"/>
    <mergeCell ref="E78:O78"/>
    <mergeCell ref="Q78:U78"/>
    <mergeCell ref="V78:W78"/>
    <mergeCell ref="X78:AB78"/>
    <mergeCell ref="AC78:AD78"/>
    <mergeCell ref="AE78:AI78"/>
    <mergeCell ref="AJ78:AK78"/>
    <mergeCell ref="BE77:BF77"/>
    <mergeCell ref="BG77:BK77"/>
    <mergeCell ref="BL77:BM77"/>
    <mergeCell ref="BN77:BR77"/>
    <mergeCell ref="BS77:BT77"/>
    <mergeCell ref="BU77:BY77"/>
    <mergeCell ref="AJ77:AK77"/>
    <mergeCell ref="AL77:AP77"/>
    <mergeCell ref="AQ77:AR77"/>
    <mergeCell ref="AS77:AW77"/>
    <mergeCell ref="AX77:AY77"/>
    <mergeCell ref="AZ77:BD77"/>
    <mergeCell ref="E77:O77"/>
    <mergeCell ref="Q77:U77"/>
    <mergeCell ref="V77:W77"/>
    <mergeCell ref="X77:AB77"/>
    <mergeCell ref="BN79:BR79"/>
    <mergeCell ref="BS79:BT79"/>
    <mergeCell ref="BU79:BY79"/>
    <mergeCell ref="BZ79:CA79"/>
    <mergeCell ref="CB79:CI79"/>
    <mergeCell ref="A81:D81"/>
    <mergeCell ref="E81:O81"/>
    <mergeCell ref="Q81:U81"/>
    <mergeCell ref="V81:W81"/>
    <mergeCell ref="X81:AB81"/>
    <mergeCell ref="AS79:AW79"/>
    <mergeCell ref="AX79:AY79"/>
    <mergeCell ref="AZ79:BD79"/>
    <mergeCell ref="BE79:BF79"/>
    <mergeCell ref="BG79:BK79"/>
    <mergeCell ref="BL79:BM79"/>
    <mergeCell ref="CB78:CI78"/>
    <mergeCell ref="E79:O79"/>
    <mergeCell ref="Q79:U79"/>
    <mergeCell ref="V79:W79"/>
    <mergeCell ref="X79:AB79"/>
    <mergeCell ref="AC79:AD79"/>
    <mergeCell ref="AE79:AI79"/>
    <mergeCell ref="AJ79:AK79"/>
    <mergeCell ref="AL79:AP79"/>
    <mergeCell ref="AQ79:AR79"/>
    <mergeCell ref="BG78:BK78"/>
    <mergeCell ref="BL78:BM78"/>
    <mergeCell ref="BN78:BR78"/>
    <mergeCell ref="BS78:BT78"/>
    <mergeCell ref="BU78:BY78"/>
    <mergeCell ref="BZ78:CA78"/>
    <mergeCell ref="AX82:AY82"/>
    <mergeCell ref="AZ82:BD82"/>
    <mergeCell ref="BS81:BT81"/>
    <mergeCell ref="BU81:BY81"/>
    <mergeCell ref="BZ81:CA81"/>
    <mergeCell ref="CB81:CI81"/>
    <mergeCell ref="E82:O82"/>
    <mergeCell ref="Q82:U82"/>
    <mergeCell ref="V82:W82"/>
    <mergeCell ref="X82:AB82"/>
    <mergeCell ref="AC82:AD82"/>
    <mergeCell ref="AE82:AI82"/>
    <mergeCell ref="AX81:AY81"/>
    <mergeCell ref="AZ81:BD81"/>
    <mergeCell ref="BE81:BF81"/>
    <mergeCell ref="BG81:BK81"/>
    <mergeCell ref="BL81:BM81"/>
    <mergeCell ref="BN81:BR81"/>
    <mergeCell ref="AC81:AD81"/>
    <mergeCell ref="AE81:AI81"/>
    <mergeCell ref="AJ81:AK81"/>
    <mergeCell ref="AL81:AP81"/>
    <mergeCell ref="AQ81:AR81"/>
    <mergeCell ref="AS81:AW81"/>
    <mergeCell ref="BL83:BM83"/>
    <mergeCell ref="BN83:BR83"/>
    <mergeCell ref="BS83:BT83"/>
    <mergeCell ref="BU83:BY83"/>
    <mergeCell ref="BZ83:CA83"/>
    <mergeCell ref="CB83:CI83"/>
    <mergeCell ref="AQ83:AR83"/>
    <mergeCell ref="AS83:AW83"/>
    <mergeCell ref="AX83:AY83"/>
    <mergeCell ref="AZ83:BD83"/>
    <mergeCell ref="BE83:BF83"/>
    <mergeCell ref="BG83:BK83"/>
    <mergeCell ref="BZ82:CA82"/>
    <mergeCell ref="CB82:CI82"/>
    <mergeCell ref="E83:O83"/>
    <mergeCell ref="Q83:U83"/>
    <mergeCell ref="V83:W83"/>
    <mergeCell ref="X83:AB83"/>
    <mergeCell ref="AC83:AD83"/>
    <mergeCell ref="AE83:AI83"/>
    <mergeCell ref="AJ83:AK83"/>
    <mergeCell ref="AL83:AP83"/>
    <mergeCell ref="BE82:BF82"/>
    <mergeCell ref="BG82:BK82"/>
    <mergeCell ref="BL82:BM82"/>
    <mergeCell ref="BN82:BR82"/>
    <mergeCell ref="BS82:BT82"/>
    <mergeCell ref="BU82:BY82"/>
    <mergeCell ref="AJ82:AK82"/>
    <mergeCell ref="AL82:AP82"/>
    <mergeCell ref="AQ82:AR82"/>
    <mergeCell ref="AS82:AW82"/>
    <mergeCell ref="E85:O85"/>
    <mergeCell ref="Q85:U85"/>
    <mergeCell ref="V85:W85"/>
    <mergeCell ref="X85:AB85"/>
    <mergeCell ref="AC85:AD85"/>
    <mergeCell ref="AE85:AI85"/>
    <mergeCell ref="AJ85:AK85"/>
    <mergeCell ref="AL85:AP85"/>
    <mergeCell ref="BE84:BF84"/>
    <mergeCell ref="BG84:BK84"/>
    <mergeCell ref="BL84:BM84"/>
    <mergeCell ref="BN84:BR84"/>
    <mergeCell ref="BS84:BT84"/>
    <mergeCell ref="BU84:BY84"/>
    <mergeCell ref="AJ84:AK84"/>
    <mergeCell ref="AL84:AP84"/>
    <mergeCell ref="AQ84:AR84"/>
    <mergeCell ref="AS84:AW84"/>
    <mergeCell ref="AX84:AY84"/>
    <mergeCell ref="AZ84:BD84"/>
    <mergeCell ref="E84:O84"/>
    <mergeCell ref="Q84:U84"/>
    <mergeCell ref="V84:W84"/>
    <mergeCell ref="X84:AB84"/>
    <mergeCell ref="AC84:AD84"/>
    <mergeCell ref="AE84:AI84"/>
    <mergeCell ref="BL85:BM85"/>
    <mergeCell ref="BN85:BR85"/>
    <mergeCell ref="BS85:BT85"/>
    <mergeCell ref="BU85:BY85"/>
    <mergeCell ref="BZ85:CA85"/>
    <mergeCell ref="CB85:CI85"/>
    <mergeCell ref="AQ85:AR85"/>
    <mergeCell ref="AS85:AW85"/>
    <mergeCell ref="AX85:AY85"/>
    <mergeCell ref="AZ85:BD85"/>
    <mergeCell ref="BE85:BF85"/>
    <mergeCell ref="BG85:BK85"/>
    <mergeCell ref="BU86:BY86"/>
    <mergeCell ref="BZ86:CA86"/>
    <mergeCell ref="CB86:CI86"/>
    <mergeCell ref="BZ84:CA84"/>
    <mergeCell ref="CB84:CI84"/>
    <mergeCell ref="AZ86:BD86"/>
    <mergeCell ref="BE86:BF86"/>
    <mergeCell ref="BG86:BK86"/>
    <mergeCell ref="BL86:BM86"/>
    <mergeCell ref="BN86:BR86"/>
    <mergeCell ref="BS86:BT86"/>
    <mergeCell ref="AE86:AI86"/>
    <mergeCell ref="AJ86:AK86"/>
    <mergeCell ref="AL86:AP86"/>
    <mergeCell ref="AQ86:AR86"/>
    <mergeCell ref="AS86:AW86"/>
    <mergeCell ref="AX86:AY86"/>
    <mergeCell ref="A86:D86"/>
    <mergeCell ref="E86:O86"/>
    <mergeCell ref="Q86:U86"/>
    <mergeCell ref="V86:W86"/>
    <mergeCell ref="X86:AB86"/>
    <mergeCell ref="AC86:AD86"/>
    <mergeCell ref="CB87:CI87"/>
    <mergeCell ref="A88:D88"/>
    <mergeCell ref="E88:O88"/>
    <mergeCell ref="Q88:U88"/>
    <mergeCell ref="V88:W88"/>
    <mergeCell ref="X88:AB88"/>
    <mergeCell ref="AC88:AD88"/>
    <mergeCell ref="AE88:AI88"/>
    <mergeCell ref="AJ88:AK88"/>
    <mergeCell ref="AL88:AP88"/>
    <mergeCell ref="BG87:BK87"/>
    <mergeCell ref="BL87:BM87"/>
    <mergeCell ref="BN87:BR87"/>
    <mergeCell ref="BS87:BT87"/>
    <mergeCell ref="BU87:BY87"/>
    <mergeCell ref="BZ87:CA87"/>
    <mergeCell ref="AL87:AP87"/>
    <mergeCell ref="AQ87:AR87"/>
    <mergeCell ref="AS87:AW87"/>
    <mergeCell ref="AX87:AY87"/>
    <mergeCell ref="AZ87:BD87"/>
    <mergeCell ref="BE87:BF87"/>
    <mergeCell ref="E87:O87"/>
    <mergeCell ref="Q87:U87"/>
    <mergeCell ref="V87:W87"/>
    <mergeCell ref="X87:AB87"/>
    <mergeCell ref="AC87:AD87"/>
    <mergeCell ref="AE87:AI87"/>
    <mergeCell ref="AJ87:AK87"/>
    <mergeCell ref="A89:D89"/>
    <mergeCell ref="E89:O89"/>
    <mergeCell ref="Q89:U89"/>
    <mergeCell ref="V89:W89"/>
    <mergeCell ref="X89:AB89"/>
    <mergeCell ref="AC89:AD89"/>
    <mergeCell ref="BL88:BM88"/>
    <mergeCell ref="BN88:BR88"/>
    <mergeCell ref="AQ89:AR89"/>
    <mergeCell ref="AS89:AW89"/>
    <mergeCell ref="AX89:AY89"/>
    <mergeCell ref="BS88:BT88"/>
    <mergeCell ref="BU88:BY88"/>
    <mergeCell ref="BZ88:CA88"/>
    <mergeCell ref="CB88:CI88"/>
    <mergeCell ref="AQ88:AR88"/>
    <mergeCell ref="AS88:AW88"/>
    <mergeCell ref="AX88:AY88"/>
    <mergeCell ref="AZ88:BD88"/>
    <mergeCell ref="BE88:BF88"/>
    <mergeCell ref="BG88:BK88"/>
    <mergeCell ref="AX90:AY90"/>
    <mergeCell ref="AZ90:BD90"/>
    <mergeCell ref="BE90:BF90"/>
    <mergeCell ref="BU89:BY89"/>
    <mergeCell ref="BZ89:CA89"/>
    <mergeCell ref="CB89:CI89"/>
    <mergeCell ref="E90:O90"/>
    <mergeCell ref="Q90:U90"/>
    <mergeCell ref="V90:W90"/>
    <mergeCell ref="X90:AB90"/>
    <mergeCell ref="AC90:AD90"/>
    <mergeCell ref="AE90:AI90"/>
    <mergeCell ref="AJ90:AK90"/>
    <mergeCell ref="AZ89:BD89"/>
    <mergeCell ref="BE89:BF89"/>
    <mergeCell ref="BG89:BK89"/>
    <mergeCell ref="BL89:BM89"/>
    <mergeCell ref="BN89:BR89"/>
    <mergeCell ref="BS89:BT89"/>
    <mergeCell ref="AE89:AI89"/>
    <mergeCell ref="AJ89:AK89"/>
    <mergeCell ref="AL89:AP89"/>
    <mergeCell ref="AE92:AI92"/>
    <mergeCell ref="BL91:BM91"/>
    <mergeCell ref="BN91:BR91"/>
    <mergeCell ref="BS91:BT91"/>
    <mergeCell ref="BU91:BY91"/>
    <mergeCell ref="BZ91:CA91"/>
    <mergeCell ref="CB91:CI91"/>
    <mergeCell ref="AQ91:AR91"/>
    <mergeCell ref="AS91:AW91"/>
    <mergeCell ref="AX91:AY91"/>
    <mergeCell ref="AZ91:BD91"/>
    <mergeCell ref="BE91:BF91"/>
    <mergeCell ref="BG91:BK91"/>
    <mergeCell ref="CB90:CI90"/>
    <mergeCell ref="A91:D91"/>
    <mergeCell ref="E91:O91"/>
    <mergeCell ref="Q91:U91"/>
    <mergeCell ref="V91:W91"/>
    <mergeCell ref="X91:AB91"/>
    <mergeCell ref="AC91:AD91"/>
    <mergeCell ref="AE91:AI91"/>
    <mergeCell ref="AJ91:AK91"/>
    <mergeCell ref="AL91:AP91"/>
    <mergeCell ref="BG90:BK90"/>
    <mergeCell ref="BL90:BM90"/>
    <mergeCell ref="BN90:BR90"/>
    <mergeCell ref="BS90:BT90"/>
    <mergeCell ref="BU90:BY90"/>
    <mergeCell ref="BZ90:CA90"/>
    <mergeCell ref="AL90:AP90"/>
    <mergeCell ref="AQ90:AR90"/>
    <mergeCell ref="AS90:AW90"/>
    <mergeCell ref="AQ94:AR94"/>
    <mergeCell ref="AS94:AW94"/>
    <mergeCell ref="AX94:AY94"/>
    <mergeCell ref="AZ94:BD94"/>
    <mergeCell ref="BE94:BF94"/>
    <mergeCell ref="BZ92:CA92"/>
    <mergeCell ref="CB92:CI92"/>
    <mergeCell ref="A94:D94"/>
    <mergeCell ref="E94:O94"/>
    <mergeCell ref="Q94:U94"/>
    <mergeCell ref="V94:W94"/>
    <mergeCell ref="X94:AB94"/>
    <mergeCell ref="AC94:AD94"/>
    <mergeCell ref="AE94:AI94"/>
    <mergeCell ref="AJ94:AK94"/>
    <mergeCell ref="BE92:BF92"/>
    <mergeCell ref="BG92:BK92"/>
    <mergeCell ref="BL92:BM92"/>
    <mergeCell ref="BN92:BR92"/>
    <mergeCell ref="BS92:BT92"/>
    <mergeCell ref="BU92:BY92"/>
    <mergeCell ref="AJ92:AK92"/>
    <mergeCell ref="AL92:AP92"/>
    <mergeCell ref="AQ92:AR92"/>
    <mergeCell ref="AS92:AW92"/>
    <mergeCell ref="AX92:AY92"/>
    <mergeCell ref="AZ92:BD92"/>
    <mergeCell ref="E92:O92"/>
    <mergeCell ref="Q92:U92"/>
    <mergeCell ref="V92:W92"/>
    <mergeCell ref="X92:AB92"/>
    <mergeCell ref="AC92:AD92"/>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94:CI94"/>
    <mergeCell ref="A114:D114"/>
    <mergeCell ref="E114:O114"/>
    <mergeCell ref="Q114:U114"/>
    <mergeCell ref="V114:W114"/>
    <mergeCell ref="X114:AB114"/>
    <mergeCell ref="AC114:AD114"/>
    <mergeCell ref="AE114:AI114"/>
    <mergeCell ref="AJ114:AK114"/>
    <mergeCell ref="AL114:AP114"/>
    <mergeCell ref="BG94:BK94"/>
    <mergeCell ref="BL94:BM94"/>
    <mergeCell ref="BN94:BR94"/>
    <mergeCell ref="BS94:BT94"/>
    <mergeCell ref="BU94:BY94"/>
    <mergeCell ref="BZ94:CA94"/>
    <mergeCell ref="AL94:AP94"/>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39" customWidth="1"/>
    <col min="2" max="2" width="20.7109375" style="339" customWidth="1"/>
    <col min="3" max="3" width="2.28515625" style="339" customWidth="1"/>
    <col min="4" max="4" width="9.140625" style="339" customWidth="1"/>
    <col min="5" max="5" width="8.7109375" style="339" customWidth="1"/>
    <col min="6" max="6" width="9.140625" style="339" customWidth="1"/>
    <col min="7" max="7" width="8.7109375" style="339" customWidth="1"/>
    <col min="8" max="8" width="9.140625" style="339" customWidth="1"/>
    <col min="9" max="9" width="8.7109375" style="339" customWidth="1"/>
    <col min="10" max="10" width="9.140625" style="339" customWidth="1"/>
    <col min="11" max="11" width="8.7109375" style="339" customWidth="1"/>
    <col min="12" max="12" width="9.140625" style="339" customWidth="1"/>
    <col min="13" max="13" width="8.7109375" style="339" customWidth="1"/>
    <col min="14" max="14" width="9.140625" style="339" customWidth="1"/>
    <col min="15" max="15" width="8.7109375" style="339" customWidth="1"/>
    <col min="16" max="257" width="11.42578125" style="339"/>
    <col min="258" max="258" width="6.28515625" style="339" customWidth="1"/>
    <col min="259" max="259" width="20.7109375" style="339" customWidth="1"/>
    <col min="260" max="271" width="9.140625" style="339" customWidth="1"/>
    <col min="272" max="513" width="11.42578125" style="339"/>
    <col min="514" max="514" width="6.28515625" style="339" customWidth="1"/>
    <col min="515" max="515" width="20.7109375" style="339" customWidth="1"/>
    <col min="516" max="527" width="9.140625" style="339" customWidth="1"/>
    <col min="528" max="769" width="11.42578125" style="339"/>
    <col min="770" max="770" width="6.28515625" style="339" customWidth="1"/>
    <col min="771" max="771" width="20.7109375" style="339" customWidth="1"/>
    <col min="772" max="783" width="9.140625" style="339" customWidth="1"/>
    <col min="784" max="1025" width="11.42578125" style="339"/>
    <col min="1026" max="1026" width="6.28515625" style="339" customWidth="1"/>
    <col min="1027" max="1027" width="20.7109375" style="339" customWidth="1"/>
    <col min="1028" max="1039" width="9.140625" style="339" customWidth="1"/>
    <col min="1040" max="1281" width="11.42578125" style="339"/>
    <col min="1282" max="1282" width="6.28515625" style="339" customWidth="1"/>
    <col min="1283" max="1283" width="20.7109375" style="339" customWidth="1"/>
    <col min="1284" max="1295" width="9.140625" style="339" customWidth="1"/>
    <col min="1296" max="1537" width="11.42578125" style="339"/>
    <col min="1538" max="1538" width="6.28515625" style="339" customWidth="1"/>
    <col min="1539" max="1539" width="20.7109375" style="339" customWidth="1"/>
    <col min="1540" max="1551" width="9.140625" style="339" customWidth="1"/>
    <col min="1552" max="1793" width="11.42578125" style="339"/>
    <col min="1794" max="1794" width="6.28515625" style="339" customWidth="1"/>
    <col min="1795" max="1795" width="20.7109375" style="339" customWidth="1"/>
    <col min="1796" max="1807" width="9.140625" style="339" customWidth="1"/>
    <col min="1808" max="2049" width="11.42578125" style="339"/>
    <col min="2050" max="2050" width="6.28515625" style="339" customWidth="1"/>
    <col min="2051" max="2051" width="20.7109375" style="339" customWidth="1"/>
    <col min="2052" max="2063" width="9.140625" style="339" customWidth="1"/>
    <col min="2064" max="2305" width="11.42578125" style="339"/>
    <col min="2306" max="2306" width="6.28515625" style="339" customWidth="1"/>
    <col min="2307" max="2307" width="20.7109375" style="339" customWidth="1"/>
    <col min="2308" max="2319" width="9.140625" style="339" customWidth="1"/>
    <col min="2320" max="2561" width="11.42578125" style="339"/>
    <col min="2562" max="2562" width="6.28515625" style="339" customWidth="1"/>
    <col min="2563" max="2563" width="20.7109375" style="339" customWidth="1"/>
    <col min="2564" max="2575" width="9.140625" style="339" customWidth="1"/>
    <col min="2576" max="2817" width="11.42578125" style="339"/>
    <col min="2818" max="2818" width="6.28515625" style="339" customWidth="1"/>
    <col min="2819" max="2819" width="20.7109375" style="339" customWidth="1"/>
    <col min="2820" max="2831" width="9.140625" style="339" customWidth="1"/>
    <col min="2832" max="3073" width="11.42578125" style="339"/>
    <col min="3074" max="3074" width="6.28515625" style="339" customWidth="1"/>
    <col min="3075" max="3075" width="20.7109375" style="339" customWidth="1"/>
    <col min="3076" max="3087" width="9.140625" style="339" customWidth="1"/>
    <col min="3088" max="3329" width="11.42578125" style="339"/>
    <col min="3330" max="3330" width="6.28515625" style="339" customWidth="1"/>
    <col min="3331" max="3331" width="20.7109375" style="339" customWidth="1"/>
    <col min="3332" max="3343" width="9.140625" style="339" customWidth="1"/>
    <col min="3344" max="3585" width="11.42578125" style="339"/>
    <col min="3586" max="3586" width="6.28515625" style="339" customWidth="1"/>
    <col min="3587" max="3587" width="20.7109375" style="339" customWidth="1"/>
    <col min="3588" max="3599" width="9.140625" style="339" customWidth="1"/>
    <col min="3600" max="3841" width="11.42578125" style="339"/>
    <col min="3842" max="3842" width="6.28515625" style="339" customWidth="1"/>
    <col min="3843" max="3843" width="20.7109375" style="339" customWidth="1"/>
    <col min="3844" max="3855" width="9.140625" style="339" customWidth="1"/>
    <col min="3856" max="4097" width="11.42578125" style="339"/>
    <col min="4098" max="4098" width="6.28515625" style="339" customWidth="1"/>
    <col min="4099" max="4099" width="20.7109375" style="339" customWidth="1"/>
    <col min="4100" max="4111" width="9.140625" style="339" customWidth="1"/>
    <col min="4112" max="4353" width="11.42578125" style="339"/>
    <col min="4354" max="4354" width="6.28515625" style="339" customWidth="1"/>
    <col min="4355" max="4355" width="20.7109375" style="339" customWidth="1"/>
    <col min="4356" max="4367" width="9.140625" style="339" customWidth="1"/>
    <col min="4368" max="4609" width="11.42578125" style="339"/>
    <col min="4610" max="4610" width="6.28515625" style="339" customWidth="1"/>
    <col min="4611" max="4611" width="20.7109375" style="339" customWidth="1"/>
    <col min="4612" max="4623" width="9.140625" style="339" customWidth="1"/>
    <col min="4624" max="4865" width="11.42578125" style="339"/>
    <col min="4866" max="4866" width="6.28515625" style="339" customWidth="1"/>
    <col min="4867" max="4867" width="20.7109375" style="339" customWidth="1"/>
    <col min="4868" max="4879" width="9.140625" style="339" customWidth="1"/>
    <col min="4880" max="5121" width="11.42578125" style="339"/>
    <col min="5122" max="5122" width="6.28515625" style="339" customWidth="1"/>
    <col min="5123" max="5123" width="20.7109375" style="339" customWidth="1"/>
    <col min="5124" max="5135" width="9.140625" style="339" customWidth="1"/>
    <col min="5136" max="5377" width="11.42578125" style="339"/>
    <col min="5378" max="5378" width="6.28515625" style="339" customWidth="1"/>
    <col min="5379" max="5379" width="20.7109375" style="339" customWidth="1"/>
    <col min="5380" max="5391" width="9.140625" style="339" customWidth="1"/>
    <col min="5392" max="5633" width="11.42578125" style="339"/>
    <col min="5634" max="5634" width="6.28515625" style="339" customWidth="1"/>
    <col min="5635" max="5635" width="20.7109375" style="339" customWidth="1"/>
    <col min="5636" max="5647" width="9.140625" style="339" customWidth="1"/>
    <col min="5648" max="5889" width="11.42578125" style="339"/>
    <col min="5890" max="5890" width="6.28515625" style="339" customWidth="1"/>
    <col min="5891" max="5891" width="20.7109375" style="339" customWidth="1"/>
    <col min="5892" max="5903" width="9.140625" style="339" customWidth="1"/>
    <col min="5904" max="6145" width="11.42578125" style="339"/>
    <col min="6146" max="6146" width="6.28515625" style="339" customWidth="1"/>
    <col min="6147" max="6147" width="20.7109375" style="339" customWidth="1"/>
    <col min="6148" max="6159" width="9.140625" style="339" customWidth="1"/>
    <col min="6160" max="6401" width="11.42578125" style="339"/>
    <col min="6402" max="6402" width="6.28515625" style="339" customWidth="1"/>
    <col min="6403" max="6403" width="20.7109375" style="339" customWidth="1"/>
    <col min="6404" max="6415" width="9.140625" style="339" customWidth="1"/>
    <col min="6416" max="6657" width="11.42578125" style="339"/>
    <col min="6658" max="6658" width="6.28515625" style="339" customWidth="1"/>
    <col min="6659" max="6659" width="20.7109375" style="339" customWidth="1"/>
    <col min="6660" max="6671" width="9.140625" style="339" customWidth="1"/>
    <col min="6672" max="6913" width="11.42578125" style="339"/>
    <col min="6914" max="6914" width="6.28515625" style="339" customWidth="1"/>
    <col min="6915" max="6915" width="20.7109375" style="339" customWidth="1"/>
    <col min="6916" max="6927" width="9.140625" style="339" customWidth="1"/>
    <col min="6928" max="7169" width="11.42578125" style="339"/>
    <col min="7170" max="7170" width="6.28515625" style="339" customWidth="1"/>
    <col min="7171" max="7171" width="20.7109375" style="339" customWidth="1"/>
    <col min="7172" max="7183" width="9.140625" style="339" customWidth="1"/>
    <col min="7184" max="7425" width="11.42578125" style="339"/>
    <col min="7426" max="7426" width="6.28515625" style="339" customWidth="1"/>
    <col min="7427" max="7427" width="20.7109375" style="339" customWidth="1"/>
    <col min="7428" max="7439" width="9.140625" style="339" customWidth="1"/>
    <col min="7440" max="7681" width="11.42578125" style="339"/>
    <col min="7682" max="7682" width="6.28515625" style="339" customWidth="1"/>
    <col min="7683" max="7683" width="20.7109375" style="339" customWidth="1"/>
    <col min="7684" max="7695" width="9.140625" style="339" customWidth="1"/>
    <col min="7696" max="7937" width="11.42578125" style="339"/>
    <col min="7938" max="7938" width="6.28515625" style="339" customWidth="1"/>
    <col min="7939" max="7939" width="20.7109375" style="339" customWidth="1"/>
    <col min="7940" max="7951" width="9.140625" style="339" customWidth="1"/>
    <col min="7952" max="8193" width="11.42578125" style="339"/>
    <col min="8194" max="8194" width="6.28515625" style="339" customWidth="1"/>
    <col min="8195" max="8195" width="20.7109375" style="339" customWidth="1"/>
    <col min="8196" max="8207" width="9.140625" style="339" customWidth="1"/>
    <col min="8208" max="8449" width="11.42578125" style="339"/>
    <col min="8450" max="8450" width="6.28515625" style="339" customWidth="1"/>
    <col min="8451" max="8451" width="20.7109375" style="339" customWidth="1"/>
    <col min="8452" max="8463" width="9.140625" style="339" customWidth="1"/>
    <col min="8464" max="8705" width="11.42578125" style="339"/>
    <col min="8706" max="8706" width="6.28515625" style="339" customWidth="1"/>
    <col min="8707" max="8707" width="20.7109375" style="339" customWidth="1"/>
    <col min="8708" max="8719" width="9.140625" style="339" customWidth="1"/>
    <col min="8720" max="8961" width="11.42578125" style="339"/>
    <col min="8962" max="8962" width="6.28515625" style="339" customWidth="1"/>
    <col min="8963" max="8963" width="20.7109375" style="339" customWidth="1"/>
    <col min="8964" max="8975" width="9.140625" style="339" customWidth="1"/>
    <col min="8976" max="9217" width="11.42578125" style="339"/>
    <col min="9218" max="9218" width="6.28515625" style="339" customWidth="1"/>
    <col min="9219" max="9219" width="20.7109375" style="339" customWidth="1"/>
    <col min="9220" max="9231" width="9.140625" style="339" customWidth="1"/>
    <col min="9232" max="9473" width="11.42578125" style="339"/>
    <col min="9474" max="9474" width="6.28515625" style="339" customWidth="1"/>
    <col min="9475" max="9475" width="20.7109375" style="339" customWidth="1"/>
    <col min="9476" max="9487" width="9.140625" style="339" customWidth="1"/>
    <col min="9488" max="9729" width="11.42578125" style="339"/>
    <col min="9730" max="9730" width="6.28515625" style="339" customWidth="1"/>
    <col min="9731" max="9731" width="20.7109375" style="339" customWidth="1"/>
    <col min="9732" max="9743" width="9.140625" style="339" customWidth="1"/>
    <col min="9744" max="9985" width="11.42578125" style="339"/>
    <col min="9986" max="9986" width="6.28515625" style="339" customWidth="1"/>
    <col min="9987" max="9987" width="20.7109375" style="339" customWidth="1"/>
    <col min="9988" max="9999" width="9.140625" style="339" customWidth="1"/>
    <col min="10000" max="10241" width="11.42578125" style="339"/>
    <col min="10242" max="10242" width="6.28515625" style="339" customWidth="1"/>
    <col min="10243" max="10243" width="20.7109375" style="339" customWidth="1"/>
    <col min="10244" max="10255" width="9.140625" style="339" customWidth="1"/>
    <col min="10256" max="10497" width="11.42578125" style="339"/>
    <col min="10498" max="10498" width="6.28515625" style="339" customWidth="1"/>
    <col min="10499" max="10499" width="20.7109375" style="339" customWidth="1"/>
    <col min="10500" max="10511" width="9.140625" style="339" customWidth="1"/>
    <col min="10512" max="10753" width="11.42578125" style="339"/>
    <col min="10754" max="10754" width="6.28515625" style="339" customWidth="1"/>
    <col min="10755" max="10755" width="20.7109375" style="339" customWidth="1"/>
    <col min="10756" max="10767" width="9.140625" style="339" customWidth="1"/>
    <col min="10768" max="11009" width="11.42578125" style="339"/>
    <col min="11010" max="11010" width="6.28515625" style="339" customWidth="1"/>
    <col min="11011" max="11011" width="20.7109375" style="339" customWidth="1"/>
    <col min="11012" max="11023" width="9.140625" style="339" customWidth="1"/>
    <col min="11024" max="11265" width="11.42578125" style="339"/>
    <col min="11266" max="11266" width="6.28515625" style="339" customWidth="1"/>
    <col min="11267" max="11267" width="20.7109375" style="339" customWidth="1"/>
    <col min="11268" max="11279" width="9.140625" style="339" customWidth="1"/>
    <col min="11280" max="11521" width="11.42578125" style="339"/>
    <col min="11522" max="11522" width="6.28515625" style="339" customWidth="1"/>
    <col min="11523" max="11523" width="20.7109375" style="339" customWidth="1"/>
    <col min="11524" max="11535" width="9.140625" style="339" customWidth="1"/>
    <col min="11536" max="11777" width="11.42578125" style="339"/>
    <col min="11778" max="11778" width="6.28515625" style="339" customWidth="1"/>
    <col min="11779" max="11779" width="20.7109375" style="339" customWidth="1"/>
    <col min="11780" max="11791" width="9.140625" style="339" customWidth="1"/>
    <col min="11792" max="12033" width="11.42578125" style="339"/>
    <col min="12034" max="12034" width="6.28515625" style="339" customWidth="1"/>
    <col min="12035" max="12035" width="20.7109375" style="339" customWidth="1"/>
    <col min="12036" max="12047" width="9.140625" style="339" customWidth="1"/>
    <col min="12048" max="12289" width="11.42578125" style="339"/>
    <col min="12290" max="12290" width="6.28515625" style="339" customWidth="1"/>
    <col min="12291" max="12291" width="20.7109375" style="339" customWidth="1"/>
    <col min="12292" max="12303" width="9.140625" style="339" customWidth="1"/>
    <col min="12304" max="12545" width="11.42578125" style="339"/>
    <col min="12546" max="12546" width="6.28515625" style="339" customWidth="1"/>
    <col min="12547" max="12547" width="20.7109375" style="339" customWidth="1"/>
    <col min="12548" max="12559" width="9.140625" style="339" customWidth="1"/>
    <col min="12560" max="12801" width="11.42578125" style="339"/>
    <col min="12802" max="12802" width="6.28515625" style="339" customWidth="1"/>
    <col min="12803" max="12803" width="20.7109375" style="339" customWidth="1"/>
    <col min="12804" max="12815" width="9.140625" style="339" customWidth="1"/>
    <col min="12816" max="13057" width="11.42578125" style="339"/>
    <col min="13058" max="13058" width="6.28515625" style="339" customWidth="1"/>
    <col min="13059" max="13059" width="20.7109375" style="339" customWidth="1"/>
    <col min="13060" max="13071" width="9.140625" style="339" customWidth="1"/>
    <col min="13072" max="13313" width="11.42578125" style="339"/>
    <col min="13314" max="13314" width="6.28515625" style="339" customWidth="1"/>
    <col min="13315" max="13315" width="20.7109375" style="339" customWidth="1"/>
    <col min="13316" max="13327" width="9.140625" style="339" customWidth="1"/>
    <col min="13328" max="13569" width="11.42578125" style="339"/>
    <col min="13570" max="13570" width="6.28515625" style="339" customWidth="1"/>
    <col min="13571" max="13571" width="20.7109375" style="339" customWidth="1"/>
    <col min="13572" max="13583" width="9.140625" style="339" customWidth="1"/>
    <col min="13584" max="13825" width="11.42578125" style="339"/>
    <col min="13826" max="13826" width="6.28515625" style="339" customWidth="1"/>
    <col min="13827" max="13827" width="20.7109375" style="339" customWidth="1"/>
    <col min="13828" max="13839" width="9.140625" style="339" customWidth="1"/>
    <col min="13840" max="14081" width="11.42578125" style="339"/>
    <col min="14082" max="14082" width="6.28515625" style="339" customWidth="1"/>
    <col min="14083" max="14083" width="20.7109375" style="339" customWidth="1"/>
    <col min="14084" max="14095" width="9.140625" style="339" customWidth="1"/>
    <col min="14096" max="14337" width="11.42578125" style="339"/>
    <col min="14338" max="14338" width="6.28515625" style="339" customWidth="1"/>
    <col min="14339" max="14339" width="20.7109375" style="339" customWidth="1"/>
    <col min="14340" max="14351" width="9.140625" style="339" customWidth="1"/>
    <col min="14352" max="14593" width="11.42578125" style="339"/>
    <col min="14594" max="14594" width="6.28515625" style="339" customWidth="1"/>
    <col min="14595" max="14595" width="20.7109375" style="339" customWidth="1"/>
    <col min="14596" max="14607" width="9.140625" style="339" customWidth="1"/>
    <col min="14608" max="14849" width="11.42578125" style="339"/>
    <col min="14850" max="14850" width="6.28515625" style="339" customWidth="1"/>
    <col min="14851" max="14851" width="20.7109375" style="339" customWidth="1"/>
    <col min="14852" max="14863" width="9.140625" style="339" customWidth="1"/>
    <col min="14864" max="15105" width="11.42578125" style="339"/>
    <col min="15106" max="15106" width="6.28515625" style="339" customWidth="1"/>
    <col min="15107" max="15107" width="20.7109375" style="339" customWidth="1"/>
    <col min="15108" max="15119" width="9.140625" style="339" customWidth="1"/>
    <col min="15120" max="15361" width="11.42578125" style="339"/>
    <col min="15362" max="15362" width="6.28515625" style="339" customWidth="1"/>
    <col min="15363" max="15363" width="20.7109375" style="339" customWidth="1"/>
    <col min="15364" max="15375" width="9.140625" style="339" customWidth="1"/>
    <col min="15376" max="15617" width="11.42578125" style="339"/>
    <col min="15618" max="15618" width="6.28515625" style="339" customWidth="1"/>
    <col min="15619" max="15619" width="20.7109375" style="339" customWidth="1"/>
    <col min="15620" max="15631" width="9.140625" style="339" customWidth="1"/>
    <col min="15632" max="15873" width="11.42578125" style="339"/>
    <col min="15874" max="15874" width="6.28515625" style="339" customWidth="1"/>
    <col min="15875" max="15875" width="20.7109375" style="339" customWidth="1"/>
    <col min="15876" max="15887" width="9.140625" style="339" customWidth="1"/>
    <col min="15888" max="16129" width="11.42578125" style="339"/>
    <col min="16130" max="16130" width="6.28515625" style="339" customWidth="1"/>
    <col min="16131" max="16131" width="20.7109375" style="339" customWidth="1"/>
    <col min="16132" max="16143" width="9.140625" style="339" customWidth="1"/>
    <col min="16144" max="16384" width="11.42578125" style="339"/>
  </cols>
  <sheetData>
    <row r="1" spans="1:16" s="906" customFormat="1" ht="15" customHeight="1">
      <c r="A1" s="907" t="s">
        <v>1764</v>
      </c>
    </row>
    <row r="2" spans="1:16" ht="13.5" customHeight="1">
      <c r="A2" s="596" t="s">
        <v>133</v>
      </c>
      <c r="B2" s="589"/>
      <c r="C2" s="589"/>
      <c r="D2" s="589"/>
      <c r="E2" s="589"/>
      <c r="F2" s="589"/>
      <c r="G2" s="589"/>
      <c r="H2" s="589"/>
      <c r="I2" s="589"/>
      <c r="J2" s="589"/>
      <c r="K2" s="589"/>
      <c r="L2" s="589"/>
      <c r="M2" s="589"/>
      <c r="N2" s="589"/>
      <c r="O2" s="589"/>
    </row>
    <row r="3" spans="1:16" ht="13.5" customHeight="1">
      <c r="A3" s="1406" t="s">
        <v>538</v>
      </c>
      <c r="B3" s="1406"/>
      <c r="C3" s="1406"/>
      <c r="D3" s="1406"/>
      <c r="E3" s="1406"/>
      <c r="F3" s="1406"/>
      <c r="G3" s="1406"/>
      <c r="H3" s="1406"/>
      <c r="I3" s="1406"/>
      <c r="J3" s="1406"/>
      <c r="K3" s="1406"/>
      <c r="L3" s="1406"/>
      <c r="M3" s="1406"/>
      <c r="N3" s="1406"/>
      <c r="O3" s="1406"/>
    </row>
    <row r="4" spans="1:16" ht="13.5" customHeight="1">
      <c r="A4" s="1406" t="s">
        <v>394</v>
      </c>
      <c r="B4" s="1406"/>
      <c r="C4" s="1406"/>
      <c r="D4" s="1406"/>
      <c r="E4" s="1406"/>
      <c r="F4" s="1406"/>
      <c r="G4" s="1406"/>
      <c r="H4" s="1406"/>
      <c r="I4" s="1406"/>
      <c r="J4" s="1406"/>
      <c r="K4" s="1406"/>
      <c r="L4" s="1406"/>
      <c r="M4" s="1406"/>
      <c r="N4" s="1406"/>
      <c r="O4" s="1406"/>
    </row>
    <row r="5" spans="1:16" ht="13.5" customHeight="1">
      <c r="A5" s="1406" t="s">
        <v>345</v>
      </c>
      <c r="B5" s="1406"/>
      <c r="C5" s="1406"/>
      <c r="D5" s="1406"/>
      <c r="E5" s="1406"/>
      <c r="F5" s="1406"/>
      <c r="G5" s="1406"/>
      <c r="H5" s="1406"/>
      <c r="I5" s="1406"/>
      <c r="J5" s="1406"/>
      <c r="K5" s="1406"/>
      <c r="L5" s="1406"/>
      <c r="M5" s="1406"/>
      <c r="N5" s="1406"/>
      <c r="O5" s="1406"/>
    </row>
    <row r="6" spans="1:16" ht="8.1" customHeight="1">
      <c r="A6" s="1406"/>
      <c r="B6" s="1406"/>
      <c r="C6" s="1406"/>
      <c r="D6" s="1406"/>
      <c r="E6" s="1406"/>
      <c r="F6" s="1406"/>
      <c r="G6" s="1406"/>
      <c r="H6" s="1406"/>
      <c r="I6" s="1406"/>
      <c r="J6" s="1406"/>
      <c r="K6" s="1406"/>
      <c r="L6" s="1406"/>
      <c r="M6" s="1406"/>
      <c r="N6" s="1406"/>
      <c r="O6" s="1406"/>
    </row>
    <row r="7" spans="1:16" ht="4.7" customHeight="1">
      <c r="A7" s="1402" t="s">
        <v>791</v>
      </c>
      <c r="B7" s="1402"/>
      <c r="C7" s="1403"/>
      <c r="D7" s="350"/>
      <c r="E7" s="342"/>
      <c r="F7" s="350"/>
      <c r="G7" s="342"/>
      <c r="H7" s="1404" t="s">
        <v>761</v>
      </c>
      <c r="I7" s="1402"/>
      <c r="J7" s="1402"/>
      <c r="K7" s="1402"/>
      <c r="L7" s="1402"/>
      <c r="M7" s="1402"/>
      <c r="N7" s="1402"/>
      <c r="O7" s="1402"/>
      <c r="P7" s="228"/>
    </row>
    <row r="8" spans="1:16" ht="4.7" customHeight="1">
      <c r="A8" s="1393"/>
      <c r="B8" s="1393"/>
      <c r="C8" s="1394"/>
      <c r="D8" s="354"/>
      <c r="E8" s="344"/>
      <c r="F8" s="354"/>
      <c r="G8" s="344"/>
      <c r="H8" s="1392"/>
      <c r="I8" s="1393"/>
      <c r="J8" s="1393"/>
      <c r="K8" s="1393"/>
      <c r="L8" s="1393"/>
      <c r="M8" s="1393"/>
      <c r="N8" s="1393"/>
      <c r="O8" s="1393"/>
      <c r="P8" s="228"/>
    </row>
    <row r="9" spans="1:16" ht="4.7" customHeight="1">
      <c r="A9" s="1393"/>
      <c r="B9" s="1393"/>
      <c r="C9" s="1394"/>
      <c r="D9" s="354"/>
      <c r="E9" s="344"/>
      <c r="F9" s="354"/>
      <c r="G9" s="344"/>
      <c r="H9" s="1392"/>
      <c r="I9" s="1393"/>
      <c r="J9" s="1393"/>
      <c r="K9" s="1393"/>
      <c r="L9" s="1393"/>
      <c r="M9" s="1393"/>
      <c r="N9" s="1393"/>
      <c r="O9" s="1393"/>
      <c r="P9" s="228"/>
    </row>
    <row r="10" spans="1:16" ht="4.7" customHeight="1">
      <c r="A10" s="1393"/>
      <c r="B10" s="1393"/>
      <c r="C10" s="1394"/>
      <c r="D10" s="1392" t="s">
        <v>792</v>
      </c>
      <c r="E10" s="1394"/>
      <c r="F10" s="354"/>
      <c r="G10" s="344"/>
      <c r="H10" s="1395"/>
      <c r="I10" s="1396"/>
      <c r="J10" s="1396"/>
      <c r="K10" s="1396"/>
      <c r="L10" s="1396"/>
      <c r="M10" s="1396"/>
      <c r="N10" s="1396"/>
      <c r="O10" s="1396"/>
      <c r="P10" s="228"/>
    </row>
    <row r="11" spans="1:16" ht="4.7" customHeight="1">
      <c r="A11" s="1393"/>
      <c r="B11" s="1393"/>
      <c r="C11" s="1394"/>
      <c r="D11" s="1392"/>
      <c r="E11" s="1394"/>
      <c r="F11" s="354"/>
      <c r="G11" s="344"/>
      <c r="H11" s="354"/>
      <c r="I11" s="344"/>
      <c r="J11" s="354"/>
      <c r="K11" s="344"/>
      <c r="L11" s="354"/>
      <c r="M11" s="344"/>
      <c r="N11" s="354"/>
      <c r="O11" s="343"/>
      <c r="P11" s="228"/>
    </row>
    <row r="12" spans="1:16" ht="4.7" customHeight="1">
      <c r="A12" s="1393"/>
      <c r="B12" s="1393"/>
      <c r="C12" s="1394"/>
      <c r="D12" s="1392"/>
      <c r="E12" s="1394"/>
      <c r="F12" s="1392" t="s">
        <v>793</v>
      </c>
      <c r="G12" s="1394"/>
      <c r="H12" s="354"/>
      <c r="I12" s="344"/>
      <c r="J12" s="354"/>
      <c r="K12" s="344"/>
      <c r="L12" s="354"/>
      <c r="M12" s="344"/>
      <c r="N12" s="354"/>
      <c r="O12" s="343"/>
      <c r="P12" s="228"/>
    </row>
    <row r="13" spans="1:16" ht="4.7" customHeight="1">
      <c r="A13" s="1393"/>
      <c r="B13" s="1393"/>
      <c r="C13" s="1394"/>
      <c r="D13" s="1392"/>
      <c r="E13" s="1394"/>
      <c r="F13" s="1392"/>
      <c r="G13" s="1394"/>
      <c r="H13" s="354"/>
      <c r="I13" s="344"/>
      <c r="J13" s="354"/>
      <c r="K13" s="344"/>
      <c r="L13" s="354"/>
      <c r="M13" s="344"/>
      <c r="N13" s="354"/>
      <c r="O13" s="343"/>
      <c r="P13" s="228"/>
    </row>
    <row r="14" spans="1:16" ht="4.7" customHeight="1">
      <c r="A14" s="1393"/>
      <c r="B14" s="1393"/>
      <c r="C14" s="1394"/>
      <c r="D14" s="1392" t="s">
        <v>683</v>
      </c>
      <c r="E14" s="1394"/>
      <c r="F14" s="1392"/>
      <c r="G14" s="1394"/>
      <c r="H14" s="354"/>
      <c r="I14" s="344"/>
      <c r="J14" s="354"/>
      <c r="K14" s="344"/>
      <c r="L14" s="354"/>
      <c r="M14" s="344"/>
      <c r="N14" s="1392" t="s">
        <v>794</v>
      </c>
      <c r="O14" s="1393"/>
      <c r="P14" s="228"/>
    </row>
    <row r="15" spans="1:16" ht="4.7" customHeight="1">
      <c r="A15" s="1393"/>
      <c r="B15" s="1393"/>
      <c r="C15" s="1394"/>
      <c r="D15" s="1392"/>
      <c r="E15" s="1394"/>
      <c r="F15" s="1392"/>
      <c r="G15" s="1394"/>
      <c r="H15" s="354"/>
      <c r="I15" s="344"/>
      <c r="J15" s="354"/>
      <c r="K15" s="344"/>
      <c r="L15" s="354"/>
      <c r="M15" s="344"/>
      <c r="N15" s="1392"/>
      <c r="O15" s="1393"/>
      <c r="P15" s="228"/>
    </row>
    <row r="16" spans="1:16" ht="4.7" customHeight="1">
      <c r="A16" s="1393"/>
      <c r="B16" s="1393"/>
      <c r="C16" s="1394"/>
      <c r="D16" s="1392"/>
      <c r="E16" s="1394"/>
      <c r="F16" s="1392" t="s">
        <v>547</v>
      </c>
      <c r="G16" s="1394"/>
      <c r="H16" s="1392" t="s">
        <v>326</v>
      </c>
      <c r="I16" s="1394"/>
      <c r="J16" s="1392" t="s">
        <v>1001</v>
      </c>
      <c r="K16" s="1394"/>
      <c r="L16" s="1392" t="s">
        <v>795</v>
      </c>
      <c r="M16" s="1394"/>
      <c r="N16" s="1392"/>
      <c r="O16" s="1393"/>
      <c r="P16" s="228"/>
    </row>
    <row r="17" spans="1:16" ht="4.7" customHeight="1">
      <c r="A17" s="1393"/>
      <c r="B17" s="1393"/>
      <c r="C17" s="1394"/>
      <c r="D17" s="1392"/>
      <c r="E17" s="1394"/>
      <c r="F17" s="1392"/>
      <c r="G17" s="1394"/>
      <c r="H17" s="1392"/>
      <c r="I17" s="1394"/>
      <c r="J17" s="1392"/>
      <c r="K17" s="1394"/>
      <c r="L17" s="1392"/>
      <c r="M17" s="1394"/>
      <c r="N17" s="1392"/>
      <c r="O17" s="1393"/>
      <c r="P17" s="228"/>
    </row>
    <row r="18" spans="1:16" ht="4.7" customHeight="1">
      <c r="A18" s="1393"/>
      <c r="B18" s="1393"/>
      <c r="C18" s="1394"/>
      <c r="D18" s="1392" t="s">
        <v>796</v>
      </c>
      <c r="E18" s="1394"/>
      <c r="F18" s="1392"/>
      <c r="G18" s="1394"/>
      <c r="H18" s="1392"/>
      <c r="I18" s="1394"/>
      <c r="J18" s="1392"/>
      <c r="K18" s="1394"/>
      <c r="L18" s="1392"/>
      <c r="M18" s="1394"/>
      <c r="N18" s="1392" t="s">
        <v>793</v>
      </c>
      <c r="O18" s="1393"/>
      <c r="P18" s="228"/>
    </row>
    <row r="19" spans="1:16" ht="4.7" customHeight="1">
      <c r="A19" s="1393"/>
      <c r="B19" s="1393"/>
      <c r="C19" s="1394"/>
      <c r="D19" s="1392"/>
      <c r="E19" s="1394"/>
      <c r="F19" s="1392"/>
      <c r="G19" s="1394"/>
      <c r="H19" s="1392"/>
      <c r="I19" s="1394"/>
      <c r="J19" s="1392"/>
      <c r="K19" s="1394"/>
      <c r="L19" s="1392"/>
      <c r="M19" s="1394"/>
      <c r="N19" s="1392"/>
      <c r="O19" s="1393"/>
      <c r="P19" s="228"/>
    </row>
    <row r="20" spans="1:16" ht="4.7" customHeight="1">
      <c r="A20" s="1393"/>
      <c r="B20" s="1393"/>
      <c r="C20" s="1394"/>
      <c r="D20" s="1392"/>
      <c r="E20" s="1394"/>
      <c r="F20" s="354"/>
      <c r="G20" s="344"/>
      <c r="H20" s="354"/>
      <c r="I20" s="344"/>
      <c r="J20" s="354"/>
      <c r="K20" s="344"/>
      <c r="L20" s="354"/>
      <c r="M20" s="344"/>
      <c r="N20" s="1392"/>
      <c r="O20" s="1393"/>
      <c r="P20" s="228"/>
    </row>
    <row r="21" spans="1:16" ht="4.7" customHeight="1">
      <c r="A21" s="1393"/>
      <c r="B21" s="1393"/>
      <c r="C21" s="1394"/>
      <c r="D21" s="1392"/>
      <c r="E21" s="1394"/>
      <c r="F21" s="354"/>
      <c r="G21" s="344"/>
      <c r="H21" s="354"/>
      <c r="I21" s="344"/>
      <c r="J21" s="354"/>
      <c r="K21" s="344"/>
      <c r="L21" s="354"/>
      <c r="M21" s="344"/>
      <c r="N21" s="1392"/>
      <c r="O21" s="1393"/>
      <c r="P21" s="228"/>
    </row>
    <row r="22" spans="1:16" ht="4.7" customHeight="1">
      <c r="A22" s="1393"/>
      <c r="B22" s="1393"/>
      <c r="C22" s="1394"/>
      <c r="D22" s="354"/>
      <c r="E22" s="344"/>
      <c r="F22" s="354"/>
      <c r="G22" s="344"/>
      <c r="H22" s="354"/>
      <c r="I22" s="344"/>
      <c r="J22" s="354"/>
      <c r="K22" s="344"/>
      <c r="L22" s="354"/>
      <c r="M22" s="344"/>
      <c r="N22" s="354"/>
      <c r="O22" s="343"/>
      <c r="P22" s="228"/>
    </row>
    <row r="23" spans="1:16" ht="4.7" customHeight="1">
      <c r="A23" s="1393"/>
      <c r="B23" s="1393"/>
      <c r="C23" s="1394"/>
      <c r="D23" s="354"/>
      <c r="E23" s="344"/>
      <c r="F23" s="354"/>
      <c r="G23" s="344"/>
      <c r="H23" s="354"/>
      <c r="I23" s="344"/>
      <c r="J23" s="354"/>
      <c r="K23" s="344"/>
      <c r="L23" s="354"/>
      <c r="M23" s="344"/>
      <c r="N23" s="354"/>
      <c r="O23" s="343"/>
      <c r="P23" s="228"/>
    </row>
    <row r="24" spans="1:16" ht="4.7" customHeight="1">
      <c r="A24" s="1393"/>
      <c r="B24" s="1393"/>
      <c r="C24" s="1394"/>
      <c r="D24" s="355"/>
      <c r="E24" s="346"/>
      <c r="F24" s="355"/>
      <c r="G24" s="346"/>
      <c r="H24" s="355"/>
      <c r="I24" s="346"/>
      <c r="J24" s="355"/>
      <c r="K24" s="346"/>
      <c r="L24" s="355"/>
      <c r="M24" s="346"/>
      <c r="N24" s="355"/>
      <c r="O24" s="345"/>
      <c r="P24" s="228"/>
    </row>
    <row r="25" spans="1:16" ht="4.7" customHeight="1">
      <c r="A25" s="1393"/>
      <c r="B25" s="1393"/>
      <c r="C25" s="1394"/>
      <c r="D25" s="362"/>
      <c r="E25" s="1427" t="s">
        <v>797</v>
      </c>
      <c r="F25" s="362"/>
      <c r="G25" s="1427" t="s">
        <v>797</v>
      </c>
      <c r="H25" s="362"/>
      <c r="I25" s="1427" t="s">
        <v>797</v>
      </c>
      <c r="J25" s="362"/>
      <c r="K25" s="1427" t="s">
        <v>797</v>
      </c>
      <c r="L25" s="362"/>
      <c r="M25" s="1427" t="s">
        <v>797</v>
      </c>
      <c r="N25" s="362"/>
      <c r="O25" s="1392" t="s">
        <v>797</v>
      </c>
      <c r="P25" s="228"/>
    </row>
    <row r="26" spans="1:16" ht="4.7" customHeight="1">
      <c r="A26" s="1393"/>
      <c r="B26" s="1393"/>
      <c r="C26" s="1394"/>
      <c r="D26" s="362"/>
      <c r="E26" s="1427"/>
      <c r="F26" s="362"/>
      <c r="G26" s="1427"/>
      <c r="H26" s="362"/>
      <c r="I26" s="1427"/>
      <c r="J26" s="362"/>
      <c r="K26" s="1427"/>
      <c r="L26" s="362"/>
      <c r="M26" s="1427"/>
      <c r="N26" s="362"/>
      <c r="O26" s="1392"/>
      <c r="P26" s="228"/>
    </row>
    <row r="27" spans="1:16" ht="4.7" customHeight="1">
      <c r="A27" s="1393"/>
      <c r="B27" s="1393"/>
      <c r="C27" s="1394"/>
      <c r="D27" s="362"/>
      <c r="E27" s="1427"/>
      <c r="F27" s="362"/>
      <c r="G27" s="1427"/>
      <c r="H27" s="362"/>
      <c r="I27" s="1427"/>
      <c r="J27" s="362"/>
      <c r="K27" s="1427"/>
      <c r="L27" s="362"/>
      <c r="M27" s="1427"/>
      <c r="N27" s="362"/>
      <c r="O27" s="1392"/>
      <c r="P27" s="228"/>
    </row>
    <row r="28" spans="1:16" ht="4.7" customHeight="1">
      <c r="A28" s="1393"/>
      <c r="B28" s="1393"/>
      <c r="C28" s="1394"/>
      <c r="D28" s="362"/>
      <c r="E28" s="1427"/>
      <c r="F28" s="362"/>
      <c r="G28" s="1427"/>
      <c r="H28" s="362"/>
      <c r="I28" s="1427"/>
      <c r="J28" s="362"/>
      <c r="K28" s="1427"/>
      <c r="L28" s="362"/>
      <c r="M28" s="1427"/>
      <c r="N28" s="362"/>
      <c r="O28" s="1392"/>
      <c r="P28" s="228"/>
    </row>
    <row r="29" spans="1:16" ht="4.7" customHeight="1">
      <c r="A29" s="1393"/>
      <c r="B29" s="1393"/>
      <c r="C29" s="1394"/>
      <c r="D29" s="1427" t="s">
        <v>798</v>
      </c>
      <c r="E29" s="1419" t="s">
        <v>799</v>
      </c>
      <c r="F29" s="1427" t="s">
        <v>798</v>
      </c>
      <c r="G29" s="1419" t="s">
        <v>799</v>
      </c>
      <c r="H29" s="1427" t="s">
        <v>798</v>
      </c>
      <c r="I29" s="1419" t="s">
        <v>799</v>
      </c>
      <c r="J29" s="1427" t="s">
        <v>798</v>
      </c>
      <c r="K29" s="1419" t="s">
        <v>799</v>
      </c>
      <c r="L29" s="1427" t="s">
        <v>798</v>
      </c>
      <c r="M29" s="1419" t="s">
        <v>799</v>
      </c>
      <c r="N29" s="1427" t="s">
        <v>798</v>
      </c>
      <c r="O29" s="1051" t="s">
        <v>799</v>
      </c>
      <c r="P29" s="228"/>
    </row>
    <row r="30" spans="1:16" ht="4.7" customHeight="1">
      <c r="A30" s="1393"/>
      <c r="B30" s="1393"/>
      <c r="C30" s="1394"/>
      <c r="D30" s="1427"/>
      <c r="E30" s="1419"/>
      <c r="F30" s="1427"/>
      <c r="G30" s="1419"/>
      <c r="H30" s="1427"/>
      <c r="I30" s="1419"/>
      <c r="J30" s="1427"/>
      <c r="K30" s="1419"/>
      <c r="L30" s="1427"/>
      <c r="M30" s="1419"/>
      <c r="N30" s="1427"/>
      <c r="O30" s="1051"/>
      <c r="P30" s="228"/>
    </row>
    <row r="31" spans="1:16" ht="4.7" customHeight="1">
      <c r="A31" s="1393"/>
      <c r="B31" s="1393"/>
      <c r="C31" s="1394"/>
      <c r="D31" s="1427"/>
      <c r="E31" s="1419"/>
      <c r="F31" s="1427"/>
      <c r="G31" s="1419"/>
      <c r="H31" s="1427"/>
      <c r="I31" s="1419"/>
      <c r="J31" s="1427"/>
      <c r="K31" s="1419"/>
      <c r="L31" s="1427"/>
      <c r="M31" s="1419"/>
      <c r="N31" s="1427"/>
      <c r="O31" s="1051"/>
      <c r="P31" s="228"/>
    </row>
    <row r="32" spans="1:16" ht="4.7" customHeight="1">
      <c r="A32" s="1393"/>
      <c r="B32" s="1393"/>
      <c r="C32" s="1394"/>
      <c r="D32" s="1427"/>
      <c r="E32" s="1419"/>
      <c r="F32" s="1427"/>
      <c r="G32" s="1419"/>
      <c r="H32" s="1427"/>
      <c r="I32" s="1419"/>
      <c r="J32" s="1427"/>
      <c r="K32" s="1419"/>
      <c r="L32" s="1427"/>
      <c r="M32" s="1419"/>
      <c r="N32" s="1427"/>
      <c r="O32" s="1051"/>
      <c r="P32" s="228"/>
    </row>
    <row r="33" spans="1:18" ht="4.7" customHeight="1">
      <c r="A33" s="1393"/>
      <c r="B33" s="1393"/>
      <c r="C33" s="1394"/>
      <c r="D33" s="1427" t="s">
        <v>976</v>
      </c>
      <c r="E33" s="1427" t="s">
        <v>977</v>
      </c>
      <c r="F33" s="1427" t="s">
        <v>976</v>
      </c>
      <c r="G33" s="1427" t="s">
        <v>977</v>
      </c>
      <c r="H33" s="1427" t="s">
        <v>976</v>
      </c>
      <c r="I33" s="1427" t="s">
        <v>977</v>
      </c>
      <c r="J33" s="1427" t="s">
        <v>976</v>
      </c>
      <c r="K33" s="1427" t="s">
        <v>977</v>
      </c>
      <c r="L33" s="1427" t="s">
        <v>976</v>
      </c>
      <c r="M33" s="1427" t="s">
        <v>977</v>
      </c>
      <c r="N33" s="1427" t="s">
        <v>976</v>
      </c>
      <c r="O33" s="1392" t="s">
        <v>977</v>
      </c>
      <c r="P33" s="228"/>
    </row>
    <row r="34" spans="1:18" ht="4.7" customHeight="1">
      <c r="A34" s="1393"/>
      <c r="B34" s="1393"/>
      <c r="C34" s="1394"/>
      <c r="D34" s="1427"/>
      <c r="E34" s="1427"/>
      <c r="F34" s="1427"/>
      <c r="G34" s="1427"/>
      <c r="H34" s="1427"/>
      <c r="I34" s="1427"/>
      <c r="J34" s="1427"/>
      <c r="K34" s="1427"/>
      <c r="L34" s="1427"/>
      <c r="M34" s="1427"/>
      <c r="N34" s="1427"/>
      <c r="O34" s="1392"/>
      <c r="P34" s="228"/>
    </row>
    <row r="35" spans="1:18" ht="4.7" customHeight="1">
      <c r="A35" s="1393"/>
      <c r="B35" s="1393"/>
      <c r="C35" s="1394"/>
      <c r="D35" s="1427"/>
      <c r="E35" s="1427"/>
      <c r="F35" s="1427"/>
      <c r="G35" s="1427"/>
      <c r="H35" s="1427"/>
      <c r="I35" s="1427"/>
      <c r="J35" s="1427"/>
      <c r="K35" s="1427"/>
      <c r="L35" s="1427"/>
      <c r="M35" s="1427"/>
      <c r="N35" s="1427"/>
      <c r="O35" s="1392"/>
      <c r="P35" s="228"/>
    </row>
    <row r="36" spans="1:18" ht="4.7" customHeight="1">
      <c r="A36" s="1393"/>
      <c r="B36" s="1393"/>
      <c r="C36" s="1394"/>
      <c r="D36" s="1427"/>
      <c r="E36" s="1427"/>
      <c r="F36" s="1427"/>
      <c r="G36" s="1427"/>
      <c r="H36" s="1427"/>
      <c r="I36" s="1427"/>
      <c r="J36" s="1427"/>
      <c r="K36" s="1427"/>
      <c r="L36" s="1427"/>
      <c r="M36" s="1427"/>
      <c r="N36" s="1427"/>
      <c r="O36" s="1392"/>
      <c r="P36" s="228"/>
    </row>
    <row r="37" spans="1:18" ht="4.7" customHeight="1">
      <c r="A37" s="1393"/>
      <c r="B37" s="1393"/>
      <c r="C37" s="1394"/>
      <c r="D37" s="1427" t="s">
        <v>522</v>
      </c>
      <c r="E37" s="1427" t="s">
        <v>523</v>
      </c>
      <c r="F37" s="1427" t="s">
        <v>522</v>
      </c>
      <c r="G37" s="1427" t="s">
        <v>523</v>
      </c>
      <c r="H37" s="1427" t="s">
        <v>522</v>
      </c>
      <c r="I37" s="1427" t="s">
        <v>523</v>
      </c>
      <c r="J37" s="1427" t="s">
        <v>522</v>
      </c>
      <c r="K37" s="1427" t="s">
        <v>523</v>
      </c>
      <c r="L37" s="1427" t="s">
        <v>522</v>
      </c>
      <c r="M37" s="1427" t="s">
        <v>523</v>
      </c>
      <c r="N37" s="1427" t="s">
        <v>522</v>
      </c>
      <c r="O37" s="1392" t="s">
        <v>523</v>
      </c>
      <c r="P37" s="228"/>
    </row>
    <row r="38" spans="1:18" ht="4.7" customHeight="1">
      <c r="A38" s="1393"/>
      <c r="B38" s="1393"/>
      <c r="C38" s="1394"/>
      <c r="D38" s="1427"/>
      <c r="E38" s="1427"/>
      <c r="F38" s="1427"/>
      <c r="G38" s="1427"/>
      <c r="H38" s="1427"/>
      <c r="I38" s="1427"/>
      <c r="J38" s="1427"/>
      <c r="K38" s="1427"/>
      <c r="L38" s="1427"/>
      <c r="M38" s="1427"/>
      <c r="N38" s="1427"/>
      <c r="O38" s="1392"/>
      <c r="P38" s="228"/>
    </row>
    <row r="39" spans="1:18" ht="4.7" customHeight="1">
      <c r="A39" s="1393"/>
      <c r="B39" s="1393"/>
      <c r="C39" s="1394"/>
      <c r="D39" s="1427"/>
      <c r="E39" s="1427"/>
      <c r="F39" s="1427"/>
      <c r="G39" s="1427"/>
      <c r="H39" s="1427"/>
      <c r="I39" s="1427"/>
      <c r="J39" s="1427"/>
      <c r="K39" s="1427"/>
      <c r="L39" s="1427"/>
      <c r="M39" s="1427"/>
      <c r="N39" s="1427"/>
      <c r="O39" s="1392"/>
      <c r="P39" s="228"/>
    </row>
    <row r="40" spans="1:18" ht="4.7" customHeight="1">
      <c r="A40" s="1393"/>
      <c r="B40" s="1393"/>
      <c r="C40" s="1394"/>
      <c r="D40" s="1427"/>
      <c r="E40" s="1427"/>
      <c r="F40" s="1427"/>
      <c r="G40" s="1427"/>
      <c r="H40" s="1427"/>
      <c r="I40" s="1427"/>
      <c r="J40" s="1427"/>
      <c r="K40" s="1427"/>
      <c r="L40" s="1427"/>
      <c r="M40" s="1427"/>
      <c r="N40" s="1427"/>
      <c r="O40" s="1392"/>
      <c r="P40" s="228"/>
    </row>
    <row r="41" spans="1:18" ht="4.7" customHeight="1">
      <c r="A41" s="1393"/>
      <c r="B41" s="1393"/>
      <c r="C41" s="1394"/>
      <c r="D41" s="362"/>
      <c r="E41" s="1427" t="s">
        <v>60</v>
      </c>
      <c r="F41" s="362"/>
      <c r="G41" s="1427" t="s">
        <v>60</v>
      </c>
      <c r="H41" s="362"/>
      <c r="I41" s="1427" t="s">
        <v>60</v>
      </c>
      <c r="J41" s="362"/>
      <c r="K41" s="1427" t="s">
        <v>60</v>
      </c>
      <c r="L41" s="362"/>
      <c r="M41" s="1427" t="s">
        <v>60</v>
      </c>
      <c r="N41" s="362"/>
      <c r="O41" s="1392" t="s">
        <v>60</v>
      </c>
      <c r="P41" s="228"/>
    </row>
    <row r="42" spans="1:18" ht="4.7" customHeight="1">
      <c r="A42" s="1393"/>
      <c r="B42" s="1393"/>
      <c r="C42" s="1394"/>
      <c r="D42" s="362"/>
      <c r="E42" s="1427"/>
      <c r="F42" s="362"/>
      <c r="G42" s="1427"/>
      <c r="H42" s="362"/>
      <c r="I42" s="1427"/>
      <c r="J42" s="362"/>
      <c r="K42" s="1427"/>
      <c r="L42" s="362"/>
      <c r="M42" s="1427"/>
      <c r="N42" s="362"/>
      <c r="O42" s="1392"/>
      <c r="P42" s="228"/>
    </row>
    <row r="43" spans="1:18" ht="4.7" customHeight="1">
      <c r="A43" s="1393"/>
      <c r="B43" s="1393"/>
      <c r="C43" s="1394"/>
      <c r="D43" s="362"/>
      <c r="E43" s="1427"/>
      <c r="F43" s="362"/>
      <c r="G43" s="1427"/>
      <c r="H43" s="362"/>
      <c r="I43" s="1427"/>
      <c r="J43" s="362"/>
      <c r="K43" s="1427"/>
      <c r="L43" s="362"/>
      <c r="M43" s="1427"/>
      <c r="N43" s="362"/>
      <c r="O43" s="1392"/>
      <c r="P43" s="228"/>
    </row>
    <row r="44" spans="1:18" ht="4.7" customHeight="1">
      <c r="A44" s="1396"/>
      <c r="B44" s="1396"/>
      <c r="C44" s="1397"/>
      <c r="D44" s="363"/>
      <c r="E44" s="1428"/>
      <c r="F44" s="363"/>
      <c r="G44" s="1428"/>
      <c r="H44" s="363"/>
      <c r="I44" s="1428"/>
      <c r="J44" s="363"/>
      <c r="K44" s="1428"/>
      <c r="L44" s="363"/>
      <c r="M44" s="1428"/>
      <c r="N44" s="363"/>
      <c r="O44" s="1395"/>
      <c r="P44" s="228"/>
    </row>
    <row r="45" spans="1:18" ht="12.6" customHeight="1">
      <c r="B45" s="104"/>
      <c r="C45" s="104"/>
      <c r="D45" s="105"/>
      <c r="E45" s="106"/>
      <c r="F45" s="106"/>
      <c r="G45" s="106"/>
      <c r="H45" s="106"/>
      <c r="I45" s="106"/>
      <c r="J45" s="106"/>
      <c r="K45" s="106"/>
      <c r="L45" s="106"/>
      <c r="M45" s="106"/>
      <c r="N45" s="106"/>
      <c r="O45" s="106"/>
      <c r="Q45" s="228"/>
      <c r="R45" s="228"/>
    </row>
    <row r="46" spans="1:18" ht="12.6" customHeight="1">
      <c r="A46" s="1406" t="s">
        <v>973</v>
      </c>
      <c r="B46" s="1406"/>
      <c r="C46" s="1406"/>
      <c r="D46" s="1406"/>
      <c r="E46" s="1406"/>
      <c r="F46" s="1406"/>
      <c r="G46" s="1406"/>
      <c r="H46" s="1406"/>
      <c r="I46" s="1406"/>
      <c r="J46" s="1406"/>
      <c r="K46" s="1406"/>
      <c r="L46" s="1406"/>
      <c r="M46" s="1406"/>
      <c r="N46" s="1406"/>
      <c r="O46" s="1406"/>
      <c r="Q46" s="228"/>
      <c r="R46" s="228"/>
    </row>
    <row r="47" spans="1:18" ht="12.6" customHeight="1">
      <c r="A47" s="380"/>
      <c r="B47" s="380"/>
      <c r="C47" s="380"/>
      <c r="D47" s="200"/>
      <c r="E47" s="200"/>
      <c r="F47" s="200"/>
      <c r="G47" s="200"/>
      <c r="H47" s="200"/>
      <c r="I47" s="200"/>
      <c r="J47" s="200"/>
      <c r="K47" s="200"/>
      <c r="L47" s="200"/>
      <c r="M47" s="200"/>
      <c r="N47" s="200"/>
      <c r="O47" s="200"/>
      <c r="Q47" s="228"/>
      <c r="R47" s="228"/>
    </row>
    <row r="48" spans="1:18" ht="12.6" customHeight="1">
      <c r="A48" s="107" t="s">
        <v>1293</v>
      </c>
      <c r="B48" s="104" t="s">
        <v>712</v>
      </c>
      <c r="C48" s="104"/>
      <c r="D48" s="108">
        <v>21518</v>
      </c>
      <c r="E48" s="108">
        <v>5704</v>
      </c>
      <c r="F48" s="108">
        <v>3693</v>
      </c>
      <c r="G48" s="108">
        <v>943</v>
      </c>
      <c r="H48" s="108">
        <v>505</v>
      </c>
      <c r="I48" s="108">
        <v>148</v>
      </c>
      <c r="J48" s="108">
        <v>138</v>
      </c>
      <c r="K48" s="108">
        <v>17</v>
      </c>
      <c r="L48" s="108">
        <v>965</v>
      </c>
      <c r="M48" s="108">
        <v>221</v>
      </c>
      <c r="N48" s="108">
        <v>2085</v>
      </c>
      <c r="O48" s="108">
        <v>557</v>
      </c>
      <c r="Q48" s="228"/>
      <c r="R48" s="228"/>
    </row>
    <row r="49" spans="1:18" ht="12.6" customHeight="1">
      <c r="A49" s="107" t="s">
        <v>1426</v>
      </c>
      <c r="B49" s="104" t="s">
        <v>712</v>
      </c>
      <c r="C49" s="104"/>
      <c r="D49" s="108">
        <v>20093</v>
      </c>
      <c r="E49" s="108">
        <v>5696</v>
      </c>
      <c r="F49" s="108">
        <v>3298</v>
      </c>
      <c r="G49" s="108">
        <v>956</v>
      </c>
      <c r="H49" s="108">
        <v>484</v>
      </c>
      <c r="I49" s="108">
        <v>148</v>
      </c>
      <c r="J49" s="108">
        <v>111</v>
      </c>
      <c r="K49" s="108">
        <v>29</v>
      </c>
      <c r="L49" s="108">
        <v>959</v>
      </c>
      <c r="M49" s="108">
        <v>258</v>
      </c>
      <c r="N49" s="108">
        <v>1744</v>
      </c>
      <c r="O49" s="108">
        <v>521</v>
      </c>
      <c r="Q49" s="228"/>
      <c r="R49" s="228"/>
    </row>
    <row r="50" spans="1:18" ht="12.6" customHeight="1">
      <c r="A50" s="107" t="s">
        <v>1624</v>
      </c>
      <c r="B50" s="104" t="s">
        <v>712</v>
      </c>
      <c r="C50" s="104"/>
      <c r="D50" s="108">
        <v>19302</v>
      </c>
      <c r="E50" s="108">
        <v>5395</v>
      </c>
      <c r="F50" s="108">
        <v>3334</v>
      </c>
      <c r="G50" s="108">
        <v>937</v>
      </c>
      <c r="H50" s="108">
        <v>434</v>
      </c>
      <c r="I50" s="108">
        <v>125</v>
      </c>
      <c r="J50" s="108">
        <v>100</v>
      </c>
      <c r="K50" s="108">
        <v>28</v>
      </c>
      <c r="L50" s="108">
        <v>899</v>
      </c>
      <c r="M50" s="108">
        <v>247</v>
      </c>
      <c r="N50" s="108">
        <v>1901</v>
      </c>
      <c r="O50" s="108">
        <v>537</v>
      </c>
      <c r="Q50" s="228"/>
      <c r="R50" s="228"/>
    </row>
    <row r="51" spans="1:18" ht="12.6" customHeight="1">
      <c r="A51" s="107"/>
      <c r="B51" s="104"/>
      <c r="C51" s="104"/>
      <c r="D51" s="108"/>
      <c r="E51" s="108"/>
      <c r="F51" s="108"/>
      <c r="G51" s="108"/>
      <c r="H51" s="108"/>
      <c r="I51" s="108"/>
      <c r="J51" s="108"/>
      <c r="K51" s="108"/>
      <c r="L51" s="108"/>
      <c r="M51" s="108"/>
      <c r="N51" s="108"/>
      <c r="O51" s="108"/>
      <c r="Q51" s="228"/>
      <c r="R51" s="228"/>
    </row>
    <row r="52" spans="1:18" ht="12.6" customHeight="1">
      <c r="A52" s="107" t="s">
        <v>1293</v>
      </c>
      <c r="B52" s="104" t="s">
        <v>702</v>
      </c>
      <c r="C52" s="104"/>
      <c r="D52" s="108">
        <v>1805</v>
      </c>
      <c r="E52" s="108">
        <v>483</v>
      </c>
      <c r="F52" s="108">
        <v>311</v>
      </c>
      <c r="G52" s="108">
        <v>80</v>
      </c>
      <c r="H52" s="108">
        <v>37</v>
      </c>
      <c r="I52" s="108">
        <v>11</v>
      </c>
      <c r="J52" s="108">
        <v>5</v>
      </c>
      <c r="K52" s="109">
        <v>2</v>
      </c>
      <c r="L52" s="108">
        <v>86</v>
      </c>
      <c r="M52" s="108">
        <v>23</v>
      </c>
      <c r="N52" s="108">
        <v>183</v>
      </c>
      <c r="O52" s="108">
        <v>44</v>
      </c>
      <c r="Q52" s="228"/>
      <c r="R52" s="228"/>
    </row>
    <row r="53" spans="1:18" ht="12.6" customHeight="1">
      <c r="A53" s="107"/>
      <c r="B53" s="104" t="s">
        <v>217</v>
      </c>
      <c r="C53" s="104"/>
      <c r="D53" s="108">
        <v>1789</v>
      </c>
      <c r="E53" s="108">
        <v>492</v>
      </c>
      <c r="F53" s="108">
        <v>267</v>
      </c>
      <c r="G53" s="108">
        <v>71</v>
      </c>
      <c r="H53" s="108">
        <v>37</v>
      </c>
      <c r="I53" s="108">
        <v>14</v>
      </c>
      <c r="J53" s="108">
        <v>9</v>
      </c>
      <c r="K53" s="109">
        <v>3</v>
      </c>
      <c r="L53" s="108">
        <v>78</v>
      </c>
      <c r="M53" s="108">
        <v>20</v>
      </c>
      <c r="N53" s="108">
        <v>143</v>
      </c>
      <c r="O53" s="108">
        <v>34</v>
      </c>
      <c r="Q53" s="228"/>
      <c r="R53" s="228"/>
    </row>
    <row r="54" spans="1:18" ht="12.6" customHeight="1">
      <c r="A54" s="107"/>
      <c r="B54" s="104" t="s">
        <v>195</v>
      </c>
      <c r="C54" s="104"/>
      <c r="D54" s="108">
        <v>1896</v>
      </c>
      <c r="E54" s="108">
        <v>492</v>
      </c>
      <c r="F54" s="108">
        <v>333</v>
      </c>
      <c r="G54" s="108">
        <v>85</v>
      </c>
      <c r="H54" s="108">
        <v>43</v>
      </c>
      <c r="I54" s="108">
        <v>14</v>
      </c>
      <c r="J54" s="108">
        <v>11</v>
      </c>
      <c r="K54" s="109">
        <v>1</v>
      </c>
      <c r="L54" s="108">
        <v>82</v>
      </c>
      <c r="M54" s="108">
        <v>14</v>
      </c>
      <c r="N54" s="108">
        <v>197</v>
      </c>
      <c r="O54" s="108">
        <v>56</v>
      </c>
      <c r="Q54" s="228"/>
      <c r="R54" s="228"/>
    </row>
    <row r="55" spans="1:18" ht="12.6" customHeight="1">
      <c r="A55" s="107"/>
      <c r="B55" s="104" t="s">
        <v>196</v>
      </c>
      <c r="C55" s="104"/>
      <c r="D55" s="108">
        <v>1621</v>
      </c>
      <c r="E55" s="108">
        <v>418</v>
      </c>
      <c r="F55" s="108">
        <v>301</v>
      </c>
      <c r="G55" s="108">
        <v>78</v>
      </c>
      <c r="H55" s="108">
        <v>36</v>
      </c>
      <c r="I55" s="108">
        <v>9</v>
      </c>
      <c r="J55" s="108">
        <v>14</v>
      </c>
      <c r="K55" s="109">
        <v>3</v>
      </c>
      <c r="L55" s="108">
        <v>74</v>
      </c>
      <c r="M55" s="108">
        <v>15</v>
      </c>
      <c r="N55" s="108">
        <v>177</v>
      </c>
      <c r="O55" s="108">
        <v>51</v>
      </c>
      <c r="Q55" s="228"/>
      <c r="R55" s="228"/>
    </row>
    <row r="56" spans="1:18" ht="12.6" customHeight="1">
      <c r="A56" s="107"/>
      <c r="B56" s="104" t="s">
        <v>197</v>
      </c>
      <c r="C56" s="104"/>
      <c r="D56" s="108">
        <v>1677</v>
      </c>
      <c r="E56" s="108">
        <v>491</v>
      </c>
      <c r="F56" s="108">
        <v>312</v>
      </c>
      <c r="G56" s="108">
        <v>78</v>
      </c>
      <c r="H56" s="108">
        <v>37</v>
      </c>
      <c r="I56" s="108">
        <v>10</v>
      </c>
      <c r="J56" s="108">
        <v>13</v>
      </c>
      <c r="K56" s="109">
        <v>1</v>
      </c>
      <c r="L56" s="108">
        <v>87</v>
      </c>
      <c r="M56" s="108">
        <v>25</v>
      </c>
      <c r="N56" s="108">
        <v>175</v>
      </c>
      <c r="O56" s="108">
        <v>42</v>
      </c>
      <c r="Q56" s="228"/>
      <c r="R56" s="228"/>
    </row>
    <row r="57" spans="1:18" ht="12.6" customHeight="1">
      <c r="A57" s="107"/>
      <c r="B57" s="104" t="s">
        <v>666</v>
      </c>
      <c r="C57" s="104"/>
      <c r="D57" s="108">
        <v>1740</v>
      </c>
      <c r="E57" s="108">
        <v>455</v>
      </c>
      <c r="F57" s="108">
        <v>279</v>
      </c>
      <c r="G57" s="108">
        <v>84</v>
      </c>
      <c r="H57" s="108">
        <v>42</v>
      </c>
      <c r="I57" s="108">
        <v>12</v>
      </c>
      <c r="J57" s="108">
        <v>16</v>
      </c>
      <c r="K57" s="109">
        <v>1</v>
      </c>
      <c r="L57" s="108">
        <v>68</v>
      </c>
      <c r="M57" s="108">
        <v>21</v>
      </c>
      <c r="N57" s="108">
        <v>153</v>
      </c>
      <c r="O57" s="108">
        <v>50</v>
      </c>
      <c r="Q57" s="228"/>
      <c r="R57" s="228"/>
    </row>
    <row r="58" spans="1:18" ht="12.6" customHeight="1">
      <c r="A58" s="107"/>
      <c r="B58" s="104"/>
      <c r="C58" s="104"/>
      <c r="D58" s="108"/>
      <c r="E58" s="108"/>
      <c r="F58" s="108"/>
      <c r="G58" s="108"/>
      <c r="H58" s="108"/>
      <c r="I58" s="108"/>
      <c r="J58" s="108"/>
      <c r="K58" s="109"/>
      <c r="L58" s="108"/>
      <c r="M58" s="108"/>
      <c r="N58" s="108"/>
      <c r="O58" s="108"/>
      <c r="Q58" s="228"/>
      <c r="R58" s="228"/>
    </row>
    <row r="59" spans="1:18" ht="12.6" customHeight="1">
      <c r="A59" s="107" t="s">
        <v>1426</v>
      </c>
      <c r="B59" s="104" t="s">
        <v>846</v>
      </c>
      <c r="C59" s="104"/>
      <c r="D59" s="108">
        <v>1664</v>
      </c>
      <c r="E59" s="108">
        <v>516</v>
      </c>
      <c r="F59" s="108">
        <v>272</v>
      </c>
      <c r="G59" s="108">
        <v>83</v>
      </c>
      <c r="H59" s="108">
        <v>39</v>
      </c>
      <c r="I59" s="108">
        <v>10</v>
      </c>
      <c r="J59" s="108">
        <v>12</v>
      </c>
      <c r="K59" s="109">
        <v>6</v>
      </c>
      <c r="L59" s="108">
        <v>81</v>
      </c>
      <c r="M59" s="108">
        <v>23</v>
      </c>
      <c r="N59" s="108">
        <v>140</v>
      </c>
      <c r="O59" s="108">
        <v>44</v>
      </c>
      <c r="Q59" s="228"/>
      <c r="R59" s="228"/>
    </row>
    <row r="60" spans="1:18" ht="12.6" customHeight="1">
      <c r="A60" s="107"/>
      <c r="B60" s="104" t="s">
        <v>56</v>
      </c>
      <c r="C60" s="104"/>
      <c r="D60" s="108">
        <v>1580</v>
      </c>
      <c r="E60" s="108">
        <v>422</v>
      </c>
      <c r="F60" s="108">
        <v>254</v>
      </c>
      <c r="G60" s="108">
        <v>71</v>
      </c>
      <c r="H60" s="108">
        <v>42</v>
      </c>
      <c r="I60" s="108">
        <v>14</v>
      </c>
      <c r="J60" s="108">
        <v>4</v>
      </c>
      <c r="K60" s="109" t="s">
        <v>974</v>
      </c>
      <c r="L60" s="108">
        <v>74</v>
      </c>
      <c r="M60" s="108">
        <v>23</v>
      </c>
      <c r="N60" s="108">
        <v>134</v>
      </c>
      <c r="O60" s="108">
        <v>34</v>
      </c>
      <c r="Q60" s="228"/>
      <c r="R60" s="228"/>
    </row>
    <row r="61" spans="1:18" ht="12.6" customHeight="1">
      <c r="A61" s="107"/>
      <c r="B61" s="104" t="s">
        <v>61</v>
      </c>
      <c r="C61" s="104"/>
      <c r="D61" s="108">
        <v>1933</v>
      </c>
      <c r="E61" s="108">
        <v>543</v>
      </c>
      <c r="F61" s="108">
        <v>329</v>
      </c>
      <c r="G61" s="108">
        <v>100</v>
      </c>
      <c r="H61" s="108">
        <v>49</v>
      </c>
      <c r="I61" s="108">
        <v>17</v>
      </c>
      <c r="J61" s="108">
        <v>10</v>
      </c>
      <c r="K61" s="109">
        <v>1</v>
      </c>
      <c r="L61" s="108">
        <v>109</v>
      </c>
      <c r="M61" s="108">
        <v>32</v>
      </c>
      <c r="N61" s="108">
        <v>161</v>
      </c>
      <c r="O61" s="108">
        <v>50</v>
      </c>
      <c r="Q61" s="228"/>
      <c r="R61" s="228"/>
    </row>
    <row r="62" spans="1:18" ht="12.6" customHeight="1">
      <c r="A62" s="107"/>
      <c r="B62" s="104" t="s">
        <v>62</v>
      </c>
      <c r="C62" s="104"/>
      <c r="D62" s="108">
        <v>1573</v>
      </c>
      <c r="E62" s="108">
        <v>436</v>
      </c>
      <c r="F62" s="108">
        <v>270</v>
      </c>
      <c r="G62" s="108">
        <v>64</v>
      </c>
      <c r="H62" s="108">
        <v>40</v>
      </c>
      <c r="I62" s="108">
        <v>11</v>
      </c>
      <c r="J62" s="108">
        <v>12</v>
      </c>
      <c r="K62" s="109">
        <v>3</v>
      </c>
      <c r="L62" s="108">
        <v>72</v>
      </c>
      <c r="M62" s="108">
        <v>14</v>
      </c>
      <c r="N62" s="108">
        <v>146</v>
      </c>
      <c r="O62" s="108">
        <v>36</v>
      </c>
      <c r="Q62" s="228"/>
      <c r="R62" s="228"/>
    </row>
    <row r="63" spans="1:18" ht="12.6" customHeight="1">
      <c r="A63" s="107"/>
      <c r="B63" s="104" t="s">
        <v>700</v>
      </c>
      <c r="C63" s="104"/>
      <c r="D63" s="108">
        <v>1764</v>
      </c>
      <c r="E63" s="108">
        <v>506</v>
      </c>
      <c r="F63" s="108">
        <v>290</v>
      </c>
      <c r="G63" s="108">
        <v>87</v>
      </c>
      <c r="H63" s="108">
        <v>35</v>
      </c>
      <c r="I63" s="108">
        <v>10</v>
      </c>
      <c r="J63" s="108">
        <v>15</v>
      </c>
      <c r="K63" s="109">
        <v>3</v>
      </c>
      <c r="L63" s="108">
        <v>83</v>
      </c>
      <c r="M63" s="108">
        <v>20</v>
      </c>
      <c r="N63" s="108">
        <v>157</v>
      </c>
      <c r="O63" s="108">
        <v>54</v>
      </c>
      <c r="Q63" s="228"/>
      <c r="R63" s="228"/>
    </row>
    <row r="64" spans="1:18" ht="12.6" customHeight="1">
      <c r="A64" s="107"/>
      <c r="B64" s="104" t="s">
        <v>701</v>
      </c>
      <c r="C64" s="288"/>
      <c r="D64" s="108">
        <v>1705</v>
      </c>
      <c r="E64" s="108">
        <v>483</v>
      </c>
      <c r="F64" s="108">
        <v>281</v>
      </c>
      <c r="G64" s="108">
        <v>80</v>
      </c>
      <c r="H64" s="108">
        <v>36</v>
      </c>
      <c r="I64" s="108">
        <v>9</v>
      </c>
      <c r="J64" s="108">
        <v>12</v>
      </c>
      <c r="K64" s="109">
        <v>5</v>
      </c>
      <c r="L64" s="108">
        <v>90</v>
      </c>
      <c r="M64" s="108">
        <v>23</v>
      </c>
      <c r="N64" s="108">
        <v>143</v>
      </c>
      <c r="O64" s="108">
        <v>43</v>
      </c>
      <c r="Q64" s="228"/>
      <c r="R64" s="228"/>
    </row>
    <row r="65" spans="1:18" ht="12.6" customHeight="1">
      <c r="A65" s="107"/>
      <c r="B65" s="104" t="s">
        <v>702</v>
      </c>
      <c r="C65" s="288"/>
      <c r="D65" s="108">
        <v>1612</v>
      </c>
      <c r="E65" s="108">
        <v>477</v>
      </c>
      <c r="F65" s="108">
        <v>277</v>
      </c>
      <c r="G65" s="108">
        <v>95</v>
      </c>
      <c r="H65" s="108">
        <v>41</v>
      </c>
      <c r="I65" s="108">
        <v>13</v>
      </c>
      <c r="J65" s="108">
        <v>7</v>
      </c>
      <c r="K65" s="109">
        <v>2</v>
      </c>
      <c r="L65" s="108">
        <v>80</v>
      </c>
      <c r="M65" s="108">
        <v>25</v>
      </c>
      <c r="N65" s="108">
        <v>149</v>
      </c>
      <c r="O65" s="108">
        <v>55</v>
      </c>
      <c r="Q65" s="228"/>
      <c r="R65" s="228"/>
    </row>
    <row r="66" spans="1:18" ht="12.6" customHeight="1">
      <c r="A66" s="107"/>
      <c r="B66" s="104" t="s">
        <v>217</v>
      </c>
      <c r="C66" s="288"/>
      <c r="D66" s="108">
        <v>1712</v>
      </c>
      <c r="E66" s="108">
        <v>507</v>
      </c>
      <c r="F66" s="108">
        <v>265</v>
      </c>
      <c r="G66" s="108">
        <v>80</v>
      </c>
      <c r="H66" s="108">
        <v>33</v>
      </c>
      <c r="I66" s="108">
        <v>11</v>
      </c>
      <c r="J66" s="108">
        <v>11</v>
      </c>
      <c r="K66" s="109">
        <v>3</v>
      </c>
      <c r="L66" s="108">
        <v>83</v>
      </c>
      <c r="M66" s="108">
        <v>20</v>
      </c>
      <c r="N66" s="108">
        <v>138</v>
      </c>
      <c r="O66" s="108">
        <v>46</v>
      </c>
      <c r="Q66" s="228"/>
      <c r="R66" s="228"/>
    </row>
    <row r="67" spans="1:18" ht="12.6" customHeight="1">
      <c r="A67" s="107"/>
      <c r="B67" s="104" t="s">
        <v>195</v>
      </c>
      <c r="C67" s="288"/>
      <c r="D67" s="108">
        <v>1626</v>
      </c>
      <c r="E67" s="108">
        <v>445</v>
      </c>
      <c r="F67" s="108">
        <v>246</v>
      </c>
      <c r="G67" s="108">
        <v>68</v>
      </c>
      <c r="H67" s="108">
        <v>40</v>
      </c>
      <c r="I67" s="108">
        <v>13</v>
      </c>
      <c r="J67" s="108">
        <v>8</v>
      </c>
      <c r="K67" s="109">
        <v>3</v>
      </c>
      <c r="L67" s="108">
        <v>63</v>
      </c>
      <c r="M67" s="108">
        <v>15</v>
      </c>
      <c r="N67" s="108">
        <v>135</v>
      </c>
      <c r="O67" s="108">
        <v>37</v>
      </c>
      <c r="Q67" s="228"/>
      <c r="R67" s="228"/>
    </row>
    <row r="68" spans="1:18" ht="12.6" customHeight="1">
      <c r="A68" s="107"/>
      <c r="B68" s="104" t="s">
        <v>196</v>
      </c>
      <c r="C68" s="288"/>
      <c r="D68" s="108">
        <v>1637</v>
      </c>
      <c r="E68" s="108">
        <v>453</v>
      </c>
      <c r="F68" s="108">
        <v>267</v>
      </c>
      <c r="G68" s="108">
        <v>75</v>
      </c>
      <c r="H68" s="108">
        <v>46</v>
      </c>
      <c r="I68" s="108">
        <v>16</v>
      </c>
      <c r="J68" s="108">
        <v>9</v>
      </c>
      <c r="K68" s="109">
        <v>2</v>
      </c>
      <c r="L68" s="108">
        <v>66</v>
      </c>
      <c r="M68" s="108">
        <v>17</v>
      </c>
      <c r="N68" s="108">
        <v>146</v>
      </c>
      <c r="O68" s="108">
        <v>40</v>
      </c>
      <c r="Q68" s="228"/>
      <c r="R68" s="228"/>
    </row>
    <row r="69" spans="1:18" ht="12.6" customHeight="1">
      <c r="A69" s="107"/>
      <c r="B69" s="104" t="s">
        <v>197</v>
      </c>
      <c r="C69" s="288"/>
      <c r="D69" s="108">
        <v>1771</v>
      </c>
      <c r="E69" s="108">
        <v>524</v>
      </c>
      <c r="F69" s="108">
        <v>287</v>
      </c>
      <c r="G69" s="108">
        <v>84</v>
      </c>
      <c r="H69" s="108">
        <v>45</v>
      </c>
      <c r="I69" s="108">
        <v>16</v>
      </c>
      <c r="J69" s="108">
        <v>4</v>
      </c>
      <c r="K69" s="109">
        <v>1</v>
      </c>
      <c r="L69" s="108">
        <v>85</v>
      </c>
      <c r="M69" s="108">
        <v>24</v>
      </c>
      <c r="N69" s="108">
        <v>153</v>
      </c>
      <c r="O69" s="108">
        <v>43</v>
      </c>
      <c r="Q69" s="228"/>
      <c r="R69" s="228"/>
    </row>
    <row r="70" spans="1:18" ht="12.6" customHeight="1">
      <c r="A70" s="107"/>
      <c r="B70" s="104" t="s">
        <v>666</v>
      </c>
      <c r="C70" s="288"/>
      <c r="D70" s="108">
        <v>1521</v>
      </c>
      <c r="E70" s="108">
        <v>378</v>
      </c>
      <c r="F70" s="108">
        <v>250</v>
      </c>
      <c r="G70" s="108">
        <v>66</v>
      </c>
      <c r="H70" s="108">
        <v>38</v>
      </c>
      <c r="I70" s="108">
        <v>8</v>
      </c>
      <c r="J70" s="108">
        <v>8</v>
      </c>
      <c r="K70" s="109" t="s">
        <v>974</v>
      </c>
      <c r="L70" s="108">
        <v>67</v>
      </c>
      <c r="M70" s="108">
        <v>20</v>
      </c>
      <c r="N70" s="108">
        <v>137</v>
      </c>
      <c r="O70" s="108">
        <v>38</v>
      </c>
      <c r="Q70" s="228"/>
      <c r="R70" s="228"/>
    </row>
    <row r="71" spans="1:18" ht="12.6" customHeight="1">
      <c r="A71" s="107"/>
      <c r="B71" s="104"/>
      <c r="C71" s="288"/>
      <c r="D71" s="108"/>
      <c r="E71" s="108"/>
      <c r="F71" s="108"/>
      <c r="G71" s="108"/>
      <c r="H71" s="108"/>
      <c r="I71" s="108"/>
      <c r="J71" s="108"/>
      <c r="K71" s="109"/>
      <c r="L71" s="108"/>
      <c r="M71" s="108"/>
      <c r="N71" s="108"/>
      <c r="O71" s="108"/>
      <c r="Q71" s="228"/>
      <c r="R71" s="228"/>
    </row>
    <row r="72" spans="1:18" ht="12.6" customHeight="1">
      <c r="A72" s="107" t="s">
        <v>1624</v>
      </c>
      <c r="B72" s="104" t="s">
        <v>846</v>
      </c>
      <c r="C72" s="104"/>
      <c r="D72" s="108">
        <v>1608</v>
      </c>
      <c r="E72" s="108">
        <v>501</v>
      </c>
      <c r="F72" s="108">
        <v>273</v>
      </c>
      <c r="G72" s="108">
        <v>85</v>
      </c>
      <c r="H72" s="108">
        <v>45</v>
      </c>
      <c r="I72" s="108">
        <v>9</v>
      </c>
      <c r="J72" s="108">
        <v>7</v>
      </c>
      <c r="K72" s="109">
        <v>1</v>
      </c>
      <c r="L72" s="108">
        <v>74</v>
      </c>
      <c r="M72" s="108">
        <v>26</v>
      </c>
      <c r="N72" s="108">
        <v>147</v>
      </c>
      <c r="O72" s="108">
        <v>49</v>
      </c>
      <c r="Q72" s="228"/>
      <c r="R72" s="228"/>
    </row>
    <row r="73" spans="1:18" s="394" customFormat="1" ht="12.6" customHeight="1">
      <c r="A73" s="107"/>
      <c r="B73" s="104" t="s">
        <v>56</v>
      </c>
      <c r="C73" s="104"/>
      <c r="D73" s="108">
        <v>1624</v>
      </c>
      <c r="E73" s="108">
        <v>457</v>
      </c>
      <c r="F73" s="108">
        <v>306</v>
      </c>
      <c r="G73" s="108">
        <v>89</v>
      </c>
      <c r="H73" s="108">
        <v>42</v>
      </c>
      <c r="I73" s="108">
        <v>15</v>
      </c>
      <c r="J73" s="108">
        <v>8</v>
      </c>
      <c r="K73" s="109">
        <v>3</v>
      </c>
      <c r="L73" s="108">
        <v>83</v>
      </c>
      <c r="M73" s="108">
        <v>27</v>
      </c>
      <c r="N73" s="108">
        <v>173</v>
      </c>
      <c r="O73" s="108">
        <v>44</v>
      </c>
      <c r="Q73" s="228"/>
      <c r="R73" s="228"/>
    </row>
    <row r="74" spans="1:18" s="439" customFormat="1" ht="12.6" customHeight="1">
      <c r="A74" s="107"/>
      <c r="B74" s="104" t="s">
        <v>61</v>
      </c>
      <c r="C74" s="104"/>
      <c r="D74" s="108">
        <v>1788</v>
      </c>
      <c r="E74" s="108">
        <v>489</v>
      </c>
      <c r="F74" s="108">
        <v>323</v>
      </c>
      <c r="G74" s="108">
        <v>89</v>
      </c>
      <c r="H74" s="108">
        <v>43</v>
      </c>
      <c r="I74" s="108">
        <v>12</v>
      </c>
      <c r="J74" s="108">
        <v>8</v>
      </c>
      <c r="K74" s="109">
        <v>3</v>
      </c>
      <c r="L74" s="108">
        <v>70</v>
      </c>
      <c r="M74" s="108">
        <v>17</v>
      </c>
      <c r="N74" s="108">
        <v>202</v>
      </c>
      <c r="O74" s="108">
        <v>57</v>
      </c>
      <c r="Q74" s="228"/>
      <c r="R74" s="228"/>
    </row>
    <row r="75" spans="1:18" s="443" customFormat="1" ht="12.6" customHeight="1">
      <c r="A75" s="107"/>
      <c r="B75" s="104" t="s">
        <v>62</v>
      </c>
      <c r="C75" s="104"/>
      <c r="D75" s="108">
        <v>1729</v>
      </c>
      <c r="E75" s="108">
        <v>506</v>
      </c>
      <c r="F75" s="108">
        <v>313</v>
      </c>
      <c r="G75" s="108">
        <v>82</v>
      </c>
      <c r="H75" s="108">
        <v>46</v>
      </c>
      <c r="I75" s="108">
        <v>14</v>
      </c>
      <c r="J75" s="108">
        <v>10</v>
      </c>
      <c r="K75" s="109">
        <v>5</v>
      </c>
      <c r="L75" s="108">
        <v>90</v>
      </c>
      <c r="M75" s="108">
        <v>18</v>
      </c>
      <c r="N75" s="108">
        <v>167</v>
      </c>
      <c r="O75" s="108">
        <v>45</v>
      </c>
      <c r="Q75" s="228"/>
      <c r="R75" s="228"/>
    </row>
    <row r="76" spans="1:18" s="465" customFormat="1" ht="12.6" customHeight="1">
      <c r="A76" s="107"/>
      <c r="B76" s="104" t="s">
        <v>700</v>
      </c>
      <c r="C76" s="104"/>
      <c r="D76" s="108">
        <v>1616</v>
      </c>
      <c r="E76" s="108">
        <v>434</v>
      </c>
      <c r="F76" s="108">
        <v>259</v>
      </c>
      <c r="G76" s="108">
        <v>72</v>
      </c>
      <c r="H76" s="108">
        <v>35</v>
      </c>
      <c r="I76" s="108">
        <v>7</v>
      </c>
      <c r="J76" s="108">
        <v>6</v>
      </c>
      <c r="K76" s="109" t="s">
        <v>974</v>
      </c>
      <c r="L76" s="108">
        <v>62</v>
      </c>
      <c r="M76" s="108">
        <v>20</v>
      </c>
      <c r="N76" s="108">
        <v>156</v>
      </c>
      <c r="O76" s="108">
        <v>45</v>
      </c>
      <c r="Q76" s="228"/>
      <c r="R76" s="228"/>
    </row>
    <row r="77" spans="1:18" s="495" customFormat="1" ht="12.6" customHeight="1">
      <c r="A77" s="107"/>
      <c r="B77" s="104" t="s">
        <v>701</v>
      </c>
      <c r="C77" s="104"/>
      <c r="D77" s="108">
        <v>1603</v>
      </c>
      <c r="E77" s="108">
        <v>436</v>
      </c>
      <c r="F77" s="108">
        <v>298</v>
      </c>
      <c r="G77" s="108">
        <v>82</v>
      </c>
      <c r="H77" s="108">
        <v>33</v>
      </c>
      <c r="I77" s="108">
        <v>10</v>
      </c>
      <c r="J77" s="108">
        <v>4</v>
      </c>
      <c r="K77" s="109">
        <v>2</v>
      </c>
      <c r="L77" s="108">
        <v>76</v>
      </c>
      <c r="M77" s="108">
        <v>18</v>
      </c>
      <c r="N77" s="108">
        <v>185</v>
      </c>
      <c r="O77" s="108">
        <v>52</v>
      </c>
      <c r="Q77" s="228"/>
      <c r="R77" s="228"/>
    </row>
    <row r="78" spans="1:18" s="499" customFormat="1" ht="12.6" customHeight="1">
      <c r="A78" s="107"/>
      <c r="B78" s="104" t="s">
        <v>702</v>
      </c>
      <c r="C78" s="104"/>
      <c r="D78" s="108">
        <v>1641</v>
      </c>
      <c r="E78" s="108">
        <v>471</v>
      </c>
      <c r="F78" s="108">
        <v>266</v>
      </c>
      <c r="G78" s="108">
        <v>84</v>
      </c>
      <c r="H78" s="108">
        <v>39</v>
      </c>
      <c r="I78" s="108">
        <v>14</v>
      </c>
      <c r="J78" s="108">
        <v>16</v>
      </c>
      <c r="K78" s="109">
        <v>3</v>
      </c>
      <c r="L78" s="108">
        <v>77</v>
      </c>
      <c r="M78" s="108">
        <v>22</v>
      </c>
      <c r="N78" s="108">
        <v>134</v>
      </c>
      <c r="O78" s="108">
        <v>45</v>
      </c>
      <c r="Q78" s="228"/>
      <c r="R78" s="228"/>
    </row>
    <row r="79" spans="1:18" s="509" customFormat="1" ht="12.6" customHeight="1">
      <c r="A79" s="107"/>
      <c r="B79" s="104" t="s">
        <v>217</v>
      </c>
      <c r="C79" s="104"/>
      <c r="D79" s="108">
        <v>1616</v>
      </c>
      <c r="E79" s="108">
        <v>434</v>
      </c>
      <c r="F79" s="108">
        <v>267</v>
      </c>
      <c r="G79" s="108">
        <v>65</v>
      </c>
      <c r="H79" s="108">
        <v>30</v>
      </c>
      <c r="I79" s="108">
        <v>7</v>
      </c>
      <c r="J79" s="108">
        <v>11</v>
      </c>
      <c r="K79" s="109">
        <v>2</v>
      </c>
      <c r="L79" s="108">
        <v>75</v>
      </c>
      <c r="M79" s="108">
        <v>17</v>
      </c>
      <c r="N79" s="108">
        <v>151</v>
      </c>
      <c r="O79" s="108">
        <v>39</v>
      </c>
      <c r="Q79" s="228"/>
      <c r="R79" s="228"/>
    </row>
    <row r="80" spans="1:18" s="514" customFormat="1" ht="12.6" customHeight="1">
      <c r="A80" s="107"/>
      <c r="B80" s="104" t="s">
        <v>195</v>
      </c>
      <c r="C80" s="104"/>
      <c r="D80" s="108">
        <v>1490</v>
      </c>
      <c r="E80" s="108">
        <v>390</v>
      </c>
      <c r="F80" s="108">
        <v>250</v>
      </c>
      <c r="G80" s="108">
        <v>74</v>
      </c>
      <c r="H80" s="108">
        <v>31</v>
      </c>
      <c r="I80" s="108">
        <v>8</v>
      </c>
      <c r="J80" s="108">
        <v>4</v>
      </c>
      <c r="K80" s="109">
        <v>1</v>
      </c>
      <c r="L80" s="108">
        <v>69</v>
      </c>
      <c r="M80" s="108">
        <v>18</v>
      </c>
      <c r="N80" s="108">
        <v>146</v>
      </c>
      <c r="O80" s="108">
        <v>47</v>
      </c>
      <c r="Q80" s="228"/>
      <c r="R80" s="228"/>
    </row>
    <row r="81" spans="1:18" s="519" customFormat="1" ht="12.6" customHeight="1">
      <c r="A81" s="107"/>
      <c r="B81" s="104" t="s">
        <v>196</v>
      </c>
      <c r="C81" s="104"/>
      <c r="D81" s="108">
        <v>1694</v>
      </c>
      <c r="E81" s="108">
        <v>455</v>
      </c>
      <c r="F81" s="108">
        <v>280</v>
      </c>
      <c r="G81" s="108">
        <v>73</v>
      </c>
      <c r="H81" s="108">
        <v>36</v>
      </c>
      <c r="I81" s="108">
        <v>10</v>
      </c>
      <c r="J81" s="108">
        <v>15</v>
      </c>
      <c r="K81" s="109">
        <v>3</v>
      </c>
      <c r="L81" s="108">
        <v>84</v>
      </c>
      <c r="M81" s="108">
        <v>19</v>
      </c>
      <c r="N81" s="108">
        <v>145</v>
      </c>
      <c r="O81" s="108">
        <v>41</v>
      </c>
      <c r="Q81" s="228"/>
      <c r="R81" s="228"/>
    </row>
    <row r="82" spans="1:18" s="530" customFormat="1" ht="12.6" customHeight="1">
      <c r="A82" s="107"/>
      <c r="B82" s="104" t="s">
        <v>197</v>
      </c>
      <c r="C82" s="104"/>
      <c r="D82" s="108">
        <v>1527</v>
      </c>
      <c r="E82" s="108">
        <v>450</v>
      </c>
      <c r="F82" s="108">
        <v>280</v>
      </c>
      <c r="G82" s="108">
        <v>82</v>
      </c>
      <c r="H82" s="108">
        <v>35</v>
      </c>
      <c r="I82" s="108">
        <v>13</v>
      </c>
      <c r="J82" s="108">
        <v>7</v>
      </c>
      <c r="K82" s="109">
        <v>3</v>
      </c>
      <c r="L82" s="108">
        <v>80</v>
      </c>
      <c r="M82" s="108">
        <v>22</v>
      </c>
      <c r="N82" s="108">
        <v>158</v>
      </c>
      <c r="O82" s="108">
        <v>44</v>
      </c>
      <c r="Q82" s="228"/>
      <c r="R82" s="228"/>
    </row>
    <row r="83" spans="1:18" s="535" customFormat="1" ht="12.6" customHeight="1">
      <c r="A83" s="107"/>
      <c r="B83" s="104" t="s">
        <v>666</v>
      </c>
      <c r="C83" s="288"/>
      <c r="D83" s="108">
        <v>1366</v>
      </c>
      <c r="E83" s="108">
        <v>372</v>
      </c>
      <c r="F83" s="108">
        <v>219</v>
      </c>
      <c r="G83" s="108">
        <v>60</v>
      </c>
      <c r="H83" s="108">
        <v>19</v>
      </c>
      <c r="I83" s="108">
        <v>6</v>
      </c>
      <c r="J83" s="108">
        <v>4</v>
      </c>
      <c r="K83" s="109">
        <v>2</v>
      </c>
      <c r="L83" s="108">
        <v>59</v>
      </c>
      <c r="M83" s="108">
        <v>23</v>
      </c>
      <c r="N83" s="108">
        <v>137</v>
      </c>
      <c r="O83" s="108">
        <v>29</v>
      </c>
      <c r="Q83" s="228"/>
      <c r="R83" s="228"/>
    </row>
    <row r="84" spans="1:18" s="604" customFormat="1" ht="12.6" customHeight="1">
      <c r="A84" s="107"/>
      <c r="B84" s="104"/>
      <c r="C84" s="288"/>
      <c r="D84" s="108"/>
      <c r="E84" s="108"/>
      <c r="F84" s="108"/>
      <c r="G84" s="108"/>
      <c r="H84" s="108"/>
      <c r="I84" s="108"/>
      <c r="J84" s="108"/>
      <c r="K84" s="109"/>
      <c r="L84" s="108"/>
      <c r="M84" s="108"/>
      <c r="N84" s="108"/>
      <c r="O84" s="108"/>
      <c r="Q84" s="228"/>
      <c r="R84" s="228"/>
    </row>
    <row r="85" spans="1:18" s="604" customFormat="1" ht="12.6" customHeight="1">
      <c r="A85" s="107" t="s">
        <v>1714</v>
      </c>
      <c r="B85" s="104" t="s">
        <v>846</v>
      </c>
      <c r="C85" s="104"/>
      <c r="D85" s="108">
        <v>1700</v>
      </c>
      <c r="E85" s="108">
        <v>508</v>
      </c>
      <c r="F85" s="108">
        <v>265</v>
      </c>
      <c r="G85" s="108">
        <v>72</v>
      </c>
      <c r="H85" s="108">
        <v>41</v>
      </c>
      <c r="I85" s="108">
        <v>10</v>
      </c>
      <c r="J85" s="108">
        <v>11</v>
      </c>
      <c r="K85" s="109">
        <v>3</v>
      </c>
      <c r="L85" s="108">
        <v>75</v>
      </c>
      <c r="M85" s="108">
        <v>22</v>
      </c>
      <c r="N85" s="108">
        <v>138</v>
      </c>
      <c r="O85" s="108">
        <v>37</v>
      </c>
      <c r="Q85" s="228"/>
      <c r="R85" s="228"/>
    </row>
    <row r="86" spans="1:18" s="620" customFormat="1" ht="12.6" customHeight="1">
      <c r="A86" s="107"/>
      <c r="B86" s="104" t="s">
        <v>56</v>
      </c>
      <c r="C86" s="104"/>
      <c r="D86" s="108">
        <v>1579</v>
      </c>
      <c r="E86" s="108">
        <v>434</v>
      </c>
      <c r="F86" s="108">
        <v>248</v>
      </c>
      <c r="G86" s="108">
        <v>62</v>
      </c>
      <c r="H86" s="108">
        <v>39</v>
      </c>
      <c r="I86" s="108">
        <v>11</v>
      </c>
      <c r="J86" s="108">
        <v>11</v>
      </c>
      <c r="K86" s="109">
        <v>1</v>
      </c>
      <c r="L86" s="108">
        <v>66</v>
      </c>
      <c r="M86" s="108">
        <v>16</v>
      </c>
      <c r="N86" s="108">
        <v>132</v>
      </c>
      <c r="O86" s="108">
        <v>34</v>
      </c>
      <c r="Q86" s="228"/>
      <c r="R86" s="228"/>
    </row>
    <row r="87" spans="1:18" s="631" customFormat="1" ht="12.6" customHeight="1">
      <c r="A87" s="107"/>
      <c r="B87" s="104" t="s">
        <v>61</v>
      </c>
      <c r="C87" s="104"/>
      <c r="D87" s="108">
        <v>1582</v>
      </c>
      <c r="E87" s="108">
        <v>453</v>
      </c>
      <c r="F87" s="108">
        <v>290</v>
      </c>
      <c r="G87" s="108">
        <v>88</v>
      </c>
      <c r="H87" s="108">
        <v>36</v>
      </c>
      <c r="I87" s="108">
        <v>8</v>
      </c>
      <c r="J87" s="108">
        <v>5</v>
      </c>
      <c r="K87" s="109">
        <v>1</v>
      </c>
      <c r="L87" s="108">
        <v>65</v>
      </c>
      <c r="M87" s="108">
        <v>21</v>
      </c>
      <c r="N87" s="108">
        <v>184</v>
      </c>
      <c r="O87" s="108">
        <v>58</v>
      </c>
      <c r="Q87" s="228"/>
      <c r="R87" s="228"/>
    </row>
    <row r="88" spans="1:18" s="670" customFormat="1" ht="12.6" customHeight="1">
      <c r="A88" s="107"/>
      <c r="B88" s="104" t="s">
        <v>62</v>
      </c>
      <c r="C88" s="104"/>
      <c r="D88" s="108">
        <v>1689</v>
      </c>
      <c r="E88" s="108">
        <v>460</v>
      </c>
      <c r="F88" s="108">
        <v>280</v>
      </c>
      <c r="G88" s="108">
        <v>75</v>
      </c>
      <c r="H88" s="108">
        <v>42</v>
      </c>
      <c r="I88" s="108">
        <v>11</v>
      </c>
      <c r="J88" s="108">
        <v>11</v>
      </c>
      <c r="K88" s="109">
        <v>1</v>
      </c>
      <c r="L88" s="108">
        <v>66</v>
      </c>
      <c r="M88" s="108">
        <v>17</v>
      </c>
      <c r="N88" s="108">
        <v>161</v>
      </c>
      <c r="O88" s="108">
        <v>46</v>
      </c>
      <c r="Q88" s="228"/>
      <c r="R88" s="228"/>
    </row>
    <row r="89" spans="1:18" s="677" customFormat="1" ht="12.6" customHeight="1">
      <c r="A89" s="107"/>
      <c r="B89" s="104" t="s">
        <v>700</v>
      </c>
      <c r="C89" s="104"/>
      <c r="D89" s="108">
        <v>1670</v>
      </c>
      <c r="E89" s="108">
        <v>430</v>
      </c>
      <c r="F89" s="108">
        <v>291</v>
      </c>
      <c r="G89" s="108">
        <v>80</v>
      </c>
      <c r="H89" s="108">
        <v>45</v>
      </c>
      <c r="I89" s="108">
        <v>11</v>
      </c>
      <c r="J89" s="108">
        <v>6</v>
      </c>
      <c r="K89" s="109">
        <v>2</v>
      </c>
      <c r="L89" s="108">
        <v>63</v>
      </c>
      <c r="M89" s="108">
        <v>16</v>
      </c>
      <c r="N89" s="108">
        <v>177</v>
      </c>
      <c r="O89" s="108">
        <v>51</v>
      </c>
      <c r="Q89" s="228"/>
      <c r="R89" s="228"/>
    </row>
    <row r="90" spans="1:18" s="834" customFormat="1" ht="12.6" customHeight="1">
      <c r="A90" s="107"/>
      <c r="B90" s="104" t="s">
        <v>701</v>
      </c>
      <c r="C90" s="104"/>
      <c r="D90" s="108">
        <v>1384</v>
      </c>
      <c r="E90" s="108">
        <v>379</v>
      </c>
      <c r="F90" s="108">
        <v>212</v>
      </c>
      <c r="G90" s="108">
        <v>58</v>
      </c>
      <c r="H90" s="108">
        <v>37</v>
      </c>
      <c r="I90" s="108">
        <v>12</v>
      </c>
      <c r="J90" s="108">
        <v>7</v>
      </c>
      <c r="K90" s="109">
        <v>1</v>
      </c>
      <c r="L90" s="108">
        <v>45</v>
      </c>
      <c r="M90" s="108">
        <v>11</v>
      </c>
      <c r="N90" s="108">
        <v>123</v>
      </c>
      <c r="O90" s="108">
        <v>34</v>
      </c>
      <c r="Q90" s="228"/>
      <c r="R90" s="228"/>
    </row>
    <row r="91" spans="1:18" s="882" customFormat="1" ht="12.6" customHeight="1">
      <c r="A91" s="107"/>
      <c r="B91" s="104" t="s">
        <v>702</v>
      </c>
      <c r="C91" s="104"/>
      <c r="D91" s="108">
        <v>1644</v>
      </c>
      <c r="E91" s="108">
        <v>437</v>
      </c>
      <c r="F91" s="108">
        <v>295</v>
      </c>
      <c r="G91" s="108">
        <v>81</v>
      </c>
      <c r="H91" s="108">
        <v>40</v>
      </c>
      <c r="I91" s="108">
        <v>8</v>
      </c>
      <c r="J91" s="108">
        <v>9</v>
      </c>
      <c r="K91" s="109">
        <v>2</v>
      </c>
      <c r="L91" s="108">
        <v>67</v>
      </c>
      <c r="M91" s="108">
        <v>22</v>
      </c>
      <c r="N91" s="108">
        <v>179</v>
      </c>
      <c r="O91" s="108">
        <v>49</v>
      </c>
      <c r="Q91" s="228"/>
      <c r="R91" s="228"/>
    </row>
    <row r="92" spans="1:18" ht="12.6" customHeight="1">
      <c r="B92" s="104"/>
      <c r="C92" s="104"/>
      <c r="D92" s="181"/>
      <c r="E92" s="181"/>
      <c r="F92" s="181"/>
      <c r="G92" s="181"/>
      <c r="H92" s="181"/>
      <c r="I92" s="181"/>
      <c r="J92" s="181"/>
      <c r="K92" s="181"/>
      <c r="L92" s="181"/>
      <c r="M92" s="181"/>
      <c r="N92" s="181"/>
      <c r="O92" s="181"/>
      <c r="Q92" s="228"/>
      <c r="R92" s="228"/>
    </row>
    <row r="93" spans="1:18" ht="12.6" customHeight="1">
      <c r="A93" s="1406" t="s">
        <v>1758</v>
      </c>
      <c r="B93" s="1406"/>
      <c r="C93" s="1406"/>
      <c r="D93" s="1406"/>
      <c r="E93" s="1406"/>
      <c r="F93" s="1406"/>
      <c r="G93" s="1406"/>
      <c r="H93" s="1406"/>
      <c r="I93" s="1406"/>
      <c r="J93" s="1406"/>
      <c r="K93" s="1406"/>
      <c r="L93" s="1406"/>
      <c r="M93" s="1406"/>
      <c r="N93" s="1406"/>
      <c r="O93" s="1406"/>
      <c r="Q93" s="228"/>
      <c r="R93" s="228"/>
    </row>
    <row r="94" spans="1:18" ht="12.6" customHeight="1">
      <c r="B94" s="104"/>
      <c r="C94" s="104"/>
      <c r="D94" s="105"/>
      <c r="E94" s="105"/>
      <c r="F94" s="105"/>
      <c r="G94" s="105"/>
      <c r="H94" s="105"/>
      <c r="I94" s="105"/>
      <c r="J94" s="105"/>
      <c r="K94" s="105"/>
      <c r="L94" s="105"/>
      <c r="M94" s="105"/>
      <c r="N94" s="105"/>
      <c r="O94" s="105"/>
      <c r="Q94" s="228"/>
      <c r="R94" s="228"/>
    </row>
    <row r="95" spans="1:18" ht="12.6" customHeight="1">
      <c r="A95" s="1508" t="s">
        <v>570</v>
      </c>
      <c r="B95" s="1508"/>
      <c r="C95" s="392"/>
      <c r="D95" s="109">
        <v>75</v>
      </c>
      <c r="E95" s="109">
        <v>23</v>
      </c>
      <c r="F95" s="109">
        <v>12</v>
      </c>
      <c r="G95" s="109">
        <v>5</v>
      </c>
      <c r="H95" s="109" t="s">
        <v>974</v>
      </c>
      <c r="I95" s="109" t="s">
        <v>974</v>
      </c>
      <c r="J95" s="109">
        <v>4</v>
      </c>
      <c r="K95" s="109">
        <v>1</v>
      </c>
      <c r="L95" s="109">
        <v>1</v>
      </c>
      <c r="M95" s="109" t="s">
        <v>974</v>
      </c>
      <c r="N95" s="109">
        <v>7</v>
      </c>
      <c r="O95" s="109">
        <v>4</v>
      </c>
      <c r="Q95" s="228"/>
      <c r="R95" s="228"/>
    </row>
    <row r="96" spans="1:18" ht="12.6" customHeight="1">
      <c r="A96" s="1508" t="s">
        <v>817</v>
      </c>
      <c r="B96" s="1508"/>
      <c r="C96" s="392"/>
      <c r="D96" s="109">
        <v>64</v>
      </c>
      <c r="E96" s="109">
        <v>10</v>
      </c>
      <c r="F96" s="109">
        <v>7</v>
      </c>
      <c r="G96" s="109">
        <v>1</v>
      </c>
      <c r="H96" s="109" t="s">
        <v>974</v>
      </c>
      <c r="I96" s="109" t="s">
        <v>974</v>
      </c>
      <c r="J96" s="109" t="s">
        <v>974</v>
      </c>
      <c r="K96" s="109" t="s">
        <v>974</v>
      </c>
      <c r="L96" s="109">
        <v>3</v>
      </c>
      <c r="M96" s="109">
        <v>1</v>
      </c>
      <c r="N96" s="109">
        <v>4</v>
      </c>
      <c r="O96" s="109" t="s">
        <v>974</v>
      </c>
      <c r="Q96" s="228"/>
      <c r="R96" s="228"/>
    </row>
    <row r="97" spans="1:20" ht="12.6" customHeight="1">
      <c r="A97" s="1508" t="s">
        <v>820</v>
      </c>
      <c r="B97" s="1508"/>
      <c r="C97" s="392"/>
      <c r="D97" s="109">
        <v>139</v>
      </c>
      <c r="E97" s="109">
        <v>51</v>
      </c>
      <c r="F97" s="109">
        <v>22</v>
      </c>
      <c r="G97" s="109">
        <v>8</v>
      </c>
      <c r="H97" s="109">
        <v>2</v>
      </c>
      <c r="I97" s="109" t="s">
        <v>974</v>
      </c>
      <c r="J97" s="109" t="s">
        <v>974</v>
      </c>
      <c r="K97" s="109" t="s">
        <v>974</v>
      </c>
      <c r="L97" s="109">
        <v>5</v>
      </c>
      <c r="M97" s="109">
        <v>1</v>
      </c>
      <c r="N97" s="109">
        <v>15</v>
      </c>
      <c r="O97" s="109">
        <v>7</v>
      </c>
      <c r="Q97" s="228"/>
      <c r="R97" s="228"/>
    </row>
    <row r="98" spans="1:20" ht="12.6" customHeight="1">
      <c r="A98" s="1508" t="s">
        <v>603</v>
      </c>
      <c r="B98" s="1508"/>
      <c r="C98" s="392"/>
      <c r="D98" s="109">
        <v>12</v>
      </c>
      <c r="E98" s="109">
        <v>5</v>
      </c>
      <c r="F98" s="109">
        <v>2</v>
      </c>
      <c r="G98" s="109">
        <v>1</v>
      </c>
      <c r="H98" s="109">
        <v>1</v>
      </c>
      <c r="I98" s="109">
        <v>1</v>
      </c>
      <c r="J98" s="109" t="s">
        <v>974</v>
      </c>
      <c r="K98" s="109" t="s">
        <v>974</v>
      </c>
      <c r="L98" s="109">
        <v>1</v>
      </c>
      <c r="M98" s="109" t="s">
        <v>974</v>
      </c>
      <c r="N98" s="109" t="s">
        <v>974</v>
      </c>
      <c r="O98" s="109" t="s">
        <v>974</v>
      </c>
      <c r="Q98" s="228"/>
      <c r="R98" s="228"/>
    </row>
    <row r="99" spans="1:20" ht="12.6" customHeight="1">
      <c r="A99" s="1508" t="s">
        <v>821</v>
      </c>
      <c r="B99" s="1508"/>
      <c r="C99" s="392"/>
      <c r="D99" s="109">
        <v>471</v>
      </c>
      <c r="E99" s="109">
        <v>106</v>
      </c>
      <c r="F99" s="109">
        <v>93</v>
      </c>
      <c r="G99" s="109">
        <v>22</v>
      </c>
      <c r="H99" s="109">
        <v>13</v>
      </c>
      <c r="I99" s="109">
        <v>1</v>
      </c>
      <c r="J99" s="109">
        <v>2</v>
      </c>
      <c r="K99" s="109">
        <v>1</v>
      </c>
      <c r="L99" s="109">
        <v>26</v>
      </c>
      <c r="M99" s="109">
        <v>10</v>
      </c>
      <c r="N99" s="109">
        <v>52</v>
      </c>
      <c r="O99" s="109">
        <v>10</v>
      </c>
      <c r="Q99" s="228"/>
      <c r="R99" s="228"/>
    </row>
    <row r="100" spans="1:20" ht="12.6" customHeight="1">
      <c r="A100" s="1508" t="s">
        <v>818</v>
      </c>
      <c r="B100" s="1508"/>
      <c r="C100" s="392"/>
      <c r="D100" s="109">
        <v>118</v>
      </c>
      <c r="E100" s="109">
        <v>38</v>
      </c>
      <c r="F100" s="109">
        <v>22</v>
      </c>
      <c r="G100" s="109">
        <v>8</v>
      </c>
      <c r="H100" s="109">
        <v>3</v>
      </c>
      <c r="I100" s="109">
        <v>1</v>
      </c>
      <c r="J100" s="109" t="s">
        <v>974</v>
      </c>
      <c r="K100" s="109" t="s">
        <v>974</v>
      </c>
      <c r="L100" s="109">
        <v>4</v>
      </c>
      <c r="M100" s="109">
        <v>2</v>
      </c>
      <c r="N100" s="109">
        <v>15</v>
      </c>
      <c r="O100" s="109">
        <v>5</v>
      </c>
      <c r="Q100" s="228"/>
      <c r="R100" s="228"/>
    </row>
    <row r="101" spans="1:20" ht="12.6" customHeight="1">
      <c r="A101" s="1508" t="s">
        <v>566</v>
      </c>
      <c r="B101" s="1508"/>
      <c r="C101" s="392"/>
      <c r="D101" s="109">
        <v>51</v>
      </c>
      <c r="E101" s="109">
        <v>10</v>
      </c>
      <c r="F101" s="109">
        <v>11</v>
      </c>
      <c r="G101" s="109">
        <v>4</v>
      </c>
      <c r="H101" s="109">
        <v>2</v>
      </c>
      <c r="I101" s="109" t="s">
        <v>974</v>
      </c>
      <c r="J101" s="109" t="s">
        <v>974</v>
      </c>
      <c r="K101" s="109" t="s">
        <v>974</v>
      </c>
      <c r="L101" s="109">
        <v>4</v>
      </c>
      <c r="M101" s="109">
        <v>1</v>
      </c>
      <c r="N101" s="109">
        <v>5</v>
      </c>
      <c r="O101" s="109">
        <v>3</v>
      </c>
      <c r="Q101" s="228"/>
      <c r="R101" s="228"/>
    </row>
    <row r="102" spans="1:20" ht="12.6" customHeight="1">
      <c r="A102" s="1508" t="s">
        <v>599</v>
      </c>
      <c r="B102" s="1508"/>
      <c r="C102" s="392"/>
      <c r="D102" s="109">
        <v>158</v>
      </c>
      <c r="E102" s="109">
        <v>44</v>
      </c>
      <c r="F102" s="109">
        <v>27</v>
      </c>
      <c r="G102" s="109">
        <v>10</v>
      </c>
      <c r="H102" s="109">
        <v>5</v>
      </c>
      <c r="I102" s="109">
        <v>2</v>
      </c>
      <c r="J102" s="109">
        <v>1</v>
      </c>
      <c r="K102" s="109" t="s">
        <v>974</v>
      </c>
      <c r="L102" s="109">
        <v>4</v>
      </c>
      <c r="M102" s="109">
        <v>1</v>
      </c>
      <c r="N102" s="109">
        <v>17</v>
      </c>
      <c r="O102" s="109">
        <v>7</v>
      </c>
      <c r="Q102" s="228"/>
      <c r="R102" s="228"/>
    </row>
    <row r="103" spans="1:20" ht="12.6" customHeight="1">
      <c r="A103" s="1508" t="s">
        <v>600</v>
      </c>
      <c r="B103" s="1508"/>
      <c r="C103" s="392"/>
      <c r="D103" s="109">
        <v>267</v>
      </c>
      <c r="E103" s="109">
        <v>75</v>
      </c>
      <c r="F103" s="109">
        <v>47</v>
      </c>
      <c r="G103" s="109">
        <v>10</v>
      </c>
      <c r="H103" s="109">
        <v>7</v>
      </c>
      <c r="I103" s="109">
        <v>1</v>
      </c>
      <c r="J103" s="109">
        <v>2</v>
      </c>
      <c r="K103" s="109" t="s">
        <v>974</v>
      </c>
      <c r="L103" s="109">
        <v>8</v>
      </c>
      <c r="M103" s="109">
        <v>4</v>
      </c>
      <c r="N103" s="109">
        <v>30</v>
      </c>
      <c r="O103" s="109">
        <v>5</v>
      </c>
      <c r="Q103" s="228"/>
      <c r="R103" s="228"/>
    </row>
    <row r="104" spans="1:20" ht="12.6" customHeight="1">
      <c r="A104" s="1508" t="s">
        <v>567</v>
      </c>
      <c r="B104" s="1508"/>
      <c r="C104" s="392"/>
      <c r="D104" s="109">
        <v>25</v>
      </c>
      <c r="E104" s="109">
        <v>11</v>
      </c>
      <c r="F104" s="109">
        <v>5</v>
      </c>
      <c r="G104" s="109">
        <v>2</v>
      </c>
      <c r="H104" s="109">
        <v>1</v>
      </c>
      <c r="I104" s="109" t="s">
        <v>974</v>
      </c>
      <c r="J104" s="109" t="s">
        <v>974</v>
      </c>
      <c r="K104" s="109" t="s">
        <v>974</v>
      </c>
      <c r="L104" s="109" t="s">
        <v>974</v>
      </c>
      <c r="M104" s="109" t="s">
        <v>974</v>
      </c>
      <c r="N104" s="109">
        <v>4</v>
      </c>
      <c r="O104" s="109">
        <v>2</v>
      </c>
      <c r="Q104" s="228"/>
      <c r="R104" s="228"/>
    </row>
    <row r="105" spans="1:20" ht="12.6" customHeight="1">
      <c r="A105" s="1508" t="s">
        <v>601</v>
      </c>
      <c r="B105" s="1508"/>
      <c r="C105" s="392"/>
      <c r="D105" s="109">
        <v>94</v>
      </c>
      <c r="E105" s="109">
        <v>26</v>
      </c>
      <c r="F105" s="109">
        <v>17</v>
      </c>
      <c r="G105" s="109">
        <v>5</v>
      </c>
      <c r="H105" s="109">
        <v>3</v>
      </c>
      <c r="I105" s="109">
        <v>1</v>
      </c>
      <c r="J105" s="109" t="s">
        <v>974</v>
      </c>
      <c r="K105" s="109" t="s">
        <v>974</v>
      </c>
      <c r="L105" s="109">
        <v>3</v>
      </c>
      <c r="M105" s="109">
        <v>1</v>
      </c>
      <c r="N105" s="109">
        <v>11</v>
      </c>
      <c r="O105" s="109">
        <v>3</v>
      </c>
      <c r="Q105" s="228"/>
      <c r="R105" s="228"/>
    </row>
    <row r="106" spans="1:20" ht="12.6" customHeight="1">
      <c r="A106" s="1508" t="s">
        <v>602</v>
      </c>
      <c r="B106" s="1508"/>
      <c r="C106" s="392"/>
      <c r="D106" s="109">
        <v>24</v>
      </c>
      <c r="E106" s="109">
        <v>1</v>
      </c>
      <c r="F106" s="109">
        <v>4</v>
      </c>
      <c r="G106" s="109" t="s">
        <v>974</v>
      </c>
      <c r="H106" s="109">
        <v>1</v>
      </c>
      <c r="I106" s="109" t="s">
        <v>974</v>
      </c>
      <c r="J106" s="109" t="s">
        <v>974</v>
      </c>
      <c r="K106" s="109" t="s">
        <v>974</v>
      </c>
      <c r="L106" s="109">
        <v>3</v>
      </c>
      <c r="M106" s="109" t="s">
        <v>974</v>
      </c>
      <c r="N106" s="109" t="s">
        <v>974</v>
      </c>
      <c r="O106" s="109" t="s">
        <v>974</v>
      </c>
      <c r="Q106" s="228"/>
      <c r="R106" s="228"/>
    </row>
    <row r="107" spans="1:20" ht="12.6" customHeight="1">
      <c r="A107" s="1508" t="s">
        <v>819</v>
      </c>
      <c r="B107" s="1508"/>
      <c r="C107" s="392"/>
      <c r="D107" s="109">
        <v>21</v>
      </c>
      <c r="E107" s="109">
        <v>1</v>
      </c>
      <c r="F107" s="109">
        <v>3</v>
      </c>
      <c r="G107" s="109" t="s">
        <v>974</v>
      </c>
      <c r="H107" s="109" t="s">
        <v>974</v>
      </c>
      <c r="I107" s="109" t="s">
        <v>974</v>
      </c>
      <c r="J107" s="109" t="s">
        <v>974</v>
      </c>
      <c r="K107" s="109" t="s">
        <v>974</v>
      </c>
      <c r="L107" s="109">
        <v>1</v>
      </c>
      <c r="M107" s="109" t="s">
        <v>974</v>
      </c>
      <c r="N107" s="109">
        <v>2</v>
      </c>
      <c r="O107" s="109" t="s">
        <v>974</v>
      </c>
      <c r="Q107" s="228"/>
      <c r="R107" s="228"/>
    </row>
    <row r="108" spans="1:20" ht="12.6" customHeight="1">
      <c r="A108" s="1508" t="s">
        <v>568</v>
      </c>
      <c r="B108" s="1508"/>
      <c r="C108" s="392"/>
      <c r="D108" s="109">
        <v>52</v>
      </c>
      <c r="E108" s="109">
        <v>11</v>
      </c>
      <c r="F108" s="109">
        <v>11</v>
      </c>
      <c r="G108" s="109">
        <v>2</v>
      </c>
      <c r="H108" s="109" t="s">
        <v>974</v>
      </c>
      <c r="I108" s="109" t="s">
        <v>974</v>
      </c>
      <c r="J108" s="109" t="s">
        <v>974</v>
      </c>
      <c r="K108" s="109" t="s">
        <v>974</v>
      </c>
      <c r="L108" s="109">
        <v>1</v>
      </c>
      <c r="M108" s="109" t="s">
        <v>974</v>
      </c>
      <c r="N108" s="109">
        <v>10</v>
      </c>
      <c r="O108" s="109">
        <v>2</v>
      </c>
      <c r="Q108" s="228"/>
      <c r="R108" s="228"/>
    </row>
    <row r="109" spans="1:20" ht="12.6" customHeight="1">
      <c r="A109" s="1508" t="s">
        <v>569</v>
      </c>
      <c r="B109" s="1508"/>
      <c r="C109" s="392"/>
      <c r="D109" s="109">
        <v>55</v>
      </c>
      <c r="E109" s="109">
        <v>18</v>
      </c>
      <c r="F109" s="109">
        <v>9</v>
      </c>
      <c r="G109" s="109">
        <v>1</v>
      </c>
      <c r="H109" s="109">
        <v>2</v>
      </c>
      <c r="I109" s="109">
        <v>1</v>
      </c>
      <c r="J109" s="109" t="s">
        <v>974</v>
      </c>
      <c r="K109" s="109" t="s">
        <v>974</v>
      </c>
      <c r="L109" s="109">
        <v>2</v>
      </c>
      <c r="M109" s="109" t="s">
        <v>974</v>
      </c>
      <c r="N109" s="109">
        <v>5</v>
      </c>
      <c r="O109" s="109" t="s">
        <v>974</v>
      </c>
      <c r="Q109" s="228"/>
      <c r="R109" s="228"/>
    </row>
    <row r="110" spans="1:20" ht="12.6" customHeight="1">
      <c r="A110" s="1508" t="s">
        <v>571</v>
      </c>
      <c r="B110" s="1508"/>
      <c r="C110" s="392"/>
      <c r="D110" s="109">
        <v>18</v>
      </c>
      <c r="E110" s="109">
        <v>7</v>
      </c>
      <c r="F110" s="109">
        <v>3</v>
      </c>
      <c r="G110" s="109">
        <v>2</v>
      </c>
      <c r="H110" s="109" t="s">
        <v>974</v>
      </c>
      <c r="I110" s="109" t="s">
        <v>974</v>
      </c>
      <c r="J110" s="109" t="s">
        <v>974</v>
      </c>
      <c r="K110" s="109" t="s">
        <v>974</v>
      </c>
      <c r="L110" s="109">
        <v>1</v>
      </c>
      <c r="M110" s="109">
        <v>1</v>
      </c>
      <c r="N110" s="109">
        <v>2</v>
      </c>
      <c r="O110" s="109">
        <v>1</v>
      </c>
      <c r="Q110" s="228"/>
      <c r="R110" s="228"/>
    </row>
    <row r="111" spans="1:20" ht="12.6" customHeight="1">
      <c r="A111" s="228"/>
      <c r="B111" s="228"/>
      <c r="C111" s="228"/>
      <c r="D111" s="181"/>
      <c r="E111" s="181"/>
      <c r="F111" s="181"/>
      <c r="G111" s="181"/>
      <c r="H111" s="181"/>
      <c r="I111" s="181"/>
      <c r="J111" s="181"/>
      <c r="K111" s="181"/>
      <c r="L111" s="181"/>
      <c r="M111" s="181"/>
      <c r="N111" s="181"/>
      <c r="O111" s="181"/>
    </row>
    <row r="112" spans="1:20" ht="12.6" customHeight="1">
      <c r="A112" s="364" t="s">
        <v>975</v>
      </c>
      <c r="B112" s="364"/>
      <c r="C112" s="228"/>
      <c r="D112" s="228"/>
      <c r="J112" s="340"/>
      <c r="P112" s="361"/>
      <c r="R112" s="361"/>
      <c r="S112" s="361"/>
      <c r="T112" s="361"/>
    </row>
    <row r="113" spans="1:17" ht="12.6" customHeight="1">
      <c r="A113" s="1406" t="s">
        <v>298</v>
      </c>
      <c r="B113" s="1507"/>
      <c r="C113" s="1507"/>
      <c r="D113" s="1507"/>
      <c r="E113" s="1507"/>
      <c r="F113" s="1507"/>
      <c r="G113" s="1507"/>
      <c r="H113" s="1507"/>
      <c r="I113" s="1507"/>
      <c r="J113" s="1507"/>
      <c r="K113" s="1507"/>
      <c r="L113" s="1507"/>
      <c r="M113" s="1507"/>
      <c r="N113" s="1507"/>
      <c r="O113" s="1507"/>
    </row>
    <row r="114" spans="1:17" ht="18.95" customHeight="1">
      <c r="A114" s="340" t="s">
        <v>1745</v>
      </c>
      <c r="B114" s="340"/>
      <c r="C114" s="340"/>
      <c r="D114" s="340"/>
      <c r="E114" s="340"/>
      <c r="F114" s="340"/>
      <c r="G114" s="340"/>
      <c r="H114" s="340"/>
      <c r="J114" s="361"/>
      <c r="K114" s="361"/>
      <c r="L114" s="361"/>
      <c r="M114" s="361"/>
      <c r="N114" s="361"/>
      <c r="O114" s="361"/>
      <c r="Q114" s="361"/>
    </row>
    <row r="115" spans="1:17" ht="15" customHeight="1">
      <c r="A115" s="340"/>
    </row>
  </sheetData>
  <mergeCells count="83">
    <mergeCell ref="J16:K19"/>
    <mergeCell ref="L16:M19"/>
    <mergeCell ref="K25:K28"/>
    <mergeCell ref="M25:M28"/>
    <mergeCell ref="N18:O21"/>
    <mergeCell ref="A3:O3"/>
    <mergeCell ref="A4:O4"/>
    <mergeCell ref="A5:O5"/>
    <mergeCell ref="A6:O6"/>
    <mergeCell ref="A7:C44"/>
    <mergeCell ref="H7:O10"/>
    <mergeCell ref="D10:E13"/>
    <mergeCell ref="F12:G15"/>
    <mergeCell ref="D14:E17"/>
    <mergeCell ref="O25:O28"/>
    <mergeCell ref="N14:O17"/>
    <mergeCell ref="F16:G19"/>
    <mergeCell ref="H16:I19"/>
    <mergeCell ref="D18:E21"/>
    <mergeCell ref="O29:O32"/>
    <mergeCell ref="D29:D32"/>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D33:D36"/>
    <mergeCell ref="E33:E36"/>
    <mergeCell ref="F33:F36"/>
    <mergeCell ref="G33:G36"/>
    <mergeCell ref="H33:H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39" customWidth="1"/>
    <col min="2" max="2" width="10.7109375" style="339" customWidth="1"/>
    <col min="3" max="12" width="9.7109375" style="339" customWidth="1"/>
    <col min="13" max="256" width="12.5703125" style="339"/>
    <col min="257" max="257" width="25.42578125" style="339" customWidth="1"/>
    <col min="258" max="258" width="10.7109375" style="339" customWidth="1"/>
    <col min="259" max="268" width="9.7109375" style="339" customWidth="1"/>
    <col min="269" max="512" width="12.5703125" style="339"/>
    <col min="513" max="513" width="25.42578125" style="339" customWidth="1"/>
    <col min="514" max="514" width="10.7109375" style="339" customWidth="1"/>
    <col min="515" max="524" width="9.7109375" style="339" customWidth="1"/>
    <col min="525" max="768" width="12.5703125" style="339"/>
    <col min="769" max="769" width="25.42578125" style="339" customWidth="1"/>
    <col min="770" max="770" width="10.7109375" style="339" customWidth="1"/>
    <col min="771" max="780" width="9.7109375" style="339" customWidth="1"/>
    <col min="781" max="1024" width="12.5703125" style="339"/>
    <col min="1025" max="1025" width="25.42578125" style="339" customWidth="1"/>
    <col min="1026" max="1026" width="10.7109375" style="339" customWidth="1"/>
    <col min="1027" max="1036" width="9.7109375" style="339" customWidth="1"/>
    <col min="1037" max="1280" width="12.5703125" style="339"/>
    <col min="1281" max="1281" width="25.42578125" style="339" customWidth="1"/>
    <col min="1282" max="1282" width="10.7109375" style="339" customWidth="1"/>
    <col min="1283" max="1292" width="9.7109375" style="339" customWidth="1"/>
    <col min="1293" max="1536" width="12.5703125" style="339"/>
    <col min="1537" max="1537" width="25.42578125" style="339" customWidth="1"/>
    <col min="1538" max="1538" width="10.7109375" style="339" customWidth="1"/>
    <col min="1539" max="1548" width="9.7109375" style="339" customWidth="1"/>
    <col min="1549" max="1792" width="12.5703125" style="339"/>
    <col min="1793" max="1793" width="25.42578125" style="339" customWidth="1"/>
    <col min="1794" max="1794" width="10.7109375" style="339" customWidth="1"/>
    <col min="1795" max="1804" width="9.7109375" style="339" customWidth="1"/>
    <col min="1805" max="2048" width="12.5703125" style="339"/>
    <col min="2049" max="2049" width="25.42578125" style="339" customWidth="1"/>
    <col min="2050" max="2050" width="10.7109375" style="339" customWidth="1"/>
    <col min="2051" max="2060" width="9.7109375" style="339" customWidth="1"/>
    <col min="2061" max="2304" width="12.5703125" style="339"/>
    <col min="2305" max="2305" width="25.42578125" style="339" customWidth="1"/>
    <col min="2306" max="2306" width="10.7109375" style="339" customWidth="1"/>
    <col min="2307" max="2316" width="9.7109375" style="339" customWidth="1"/>
    <col min="2317" max="2560" width="12.5703125" style="339"/>
    <col min="2561" max="2561" width="25.42578125" style="339" customWidth="1"/>
    <col min="2562" max="2562" width="10.7109375" style="339" customWidth="1"/>
    <col min="2563" max="2572" width="9.7109375" style="339" customWidth="1"/>
    <col min="2573" max="2816" width="12.5703125" style="339"/>
    <col min="2817" max="2817" width="25.42578125" style="339" customWidth="1"/>
    <col min="2818" max="2818" width="10.7109375" style="339" customWidth="1"/>
    <col min="2819" max="2828" width="9.7109375" style="339" customWidth="1"/>
    <col min="2829" max="3072" width="12.5703125" style="339"/>
    <col min="3073" max="3073" width="25.42578125" style="339" customWidth="1"/>
    <col min="3074" max="3074" width="10.7109375" style="339" customWidth="1"/>
    <col min="3075" max="3084" width="9.7109375" style="339" customWidth="1"/>
    <col min="3085" max="3328" width="12.5703125" style="339"/>
    <col min="3329" max="3329" width="25.42578125" style="339" customWidth="1"/>
    <col min="3330" max="3330" width="10.7109375" style="339" customWidth="1"/>
    <col min="3331" max="3340" width="9.7109375" style="339" customWidth="1"/>
    <col min="3341" max="3584" width="12.5703125" style="339"/>
    <col min="3585" max="3585" width="25.42578125" style="339" customWidth="1"/>
    <col min="3586" max="3586" width="10.7109375" style="339" customWidth="1"/>
    <col min="3587" max="3596" width="9.7109375" style="339" customWidth="1"/>
    <col min="3597" max="3840" width="12.5703125" style="339"/>
    <col min="3841" max="3841" width="25.42578125" style="339" customWidth="1"/>
    <col min="3842" max="3842" width="10.7109375" style="339" customWidth="1"/>
    <col min="3843" max="3852" width="9.7109375" style="339" customWidth="1"/>
    <col min="3853" max="4096" width="12.5703125" style="339"/>
    <col min="4097" max="4097" width="25.42578125" style="339" customWidth="1"/>
    <col min="4098" max="4098" width="10.7109375" style="339" customWidth="1"/>
    <col min="4099" max="4108" width="9.7109375" style="339" customWidth="1"/>
    <col min="4109" max="4352" width="12.5703125" style="339"/>
    <col min="4353" max="4353" width="25.42578125" style="339" customWidth="1"/>
    <col min="4354" max="4354" width="10.7109375" style="339" customWidth="1"/>
    <col min="4355" max="4364" width="9.7109375" style="339" customWidth="1"/>
    <col min="4365" max="4608" width="12.5703125" style="339"/>
    <col min="4609" max="4609" width="25.42578125" style="339" customWidth="1"/>
    <col min="4610" max="4610" width="10.7109375" style="339" customWidth="1"/>
    <col min="4611" max="4620" width="9.7109375" style="339" customWidth="1"/>
    <col min="4621" max="4864" width="12.5703125" style="339"/>
    <col min="4865" max="4865" width="25.42578125" style="339" customWidth="1"/>
    <col min="4866" max="4866" width="10.7109375" style="339" customWidth="1"/>
    <col min="4867" max="4876" width="9.7109375" style="339" customWidth="1"/>
    <col min="4877" max="5120" width="12.5703125" style="339"/>
    <col min="5121" max="5121" width="25.42578125" style="339" customWidth="1"/>
    <col min="5122" max="5122" width="10.7109375" style="339" customWidth="1"/>
    <col min="5123" max="5132" width="9.7109375" style="339" customWidth="1"/>
    <col min="5133" max="5376" width="12.5703125" style="339"/>
    <col min="5377" max="5377" width="25.42578125" style="339" customWidth="1"/>
    <col min="5378" max="5378" width="10.7109375" style="339" customWidth="1"/>
    <col min="5379" max="5388" width="9.7109375" style="339" customWidth="1"/>
    <col min="5389" max="5632" width="12.5703125" style="339"/>
    <col min="5633" max="5633" width="25.42578125" style="339" customWidth="1"/>
    <col min="5634" max="5634" width="10.7109375" style="339" customWidth="1"/>
    <col min="5635" max="5644" width="9.7109375" style="339" customWidth="1"/>
    <col min="5645" max="5888" width="12.5703125" style="339"/>
    <col min="5889" max="5889" width="25.42578125" style="339" customWidth="1"/>
    <col min="5890" max="5890" width="10.7109375" style="339" customWidth="1"/>
    <col min="5891" max="5900" width="9.7109375" style="339" customWidth="1"/>
    <col min="5901" max="6144" width="12.5703125" style="339"/>
    <col min="6145" max="6145" width="25.42578125" style="339" customWidth="1"/>
    <col min="6146" max="6146" width="10.7109375" style="339" customWidth="1"/>
    <col min="6147" max="6156" width="9.7109375" style="339" customWidth="1"/>
    <col min="6157" max="6400" width="12.5703125" style="339"/>
    <col min="6401" max="6401" width="25.42578125" style="339" customWidth="1"/>
    <col min="6402" max="6402" width="10.7109375" style="339" customWidth="1"/>
    <col min="6403" max="6412" width="9.7109375" style="339" customWidth="1"/>
    <col min="6413" max="6656" width="12.5703125" style="339"/>
    <col min="6657" max="6657" width="25.42578125" style="339" customWidth="1"/>
    <col min="6658" max="6658" width="10.7109375" style="339" customWidth="1"/>
    <col min="6659" max="6668" width="9.7109375" style="339" customWidth="1"/>
    <col min="6669" max="6912" width="12.5703125" style="339"/>
    <col min="6913" max="6913" width="25.42578125" style="339" customWidth="1"/>
    <col min="6914" max="6914" width="10.7109375" style="339" customWidth="1"/>
    <col min="6915" max="6924" width="9.7109375" style="339" customWidth="1"/>
    <col min="6925" max="7168" width="12.5703125" style="339"/>
    <col min="7169" max="7169" width="25.42578125" style="339" customWidth="1"/>
    <col min="7170" max="7170" width="10.7109375" style="339" customWidth="1"/>
    <col min="7171" max="7180" width="9.7109375" style="339" customWidth="1"/>
    <col min="7181" max="7424" width="12.5703125" style="339"/>
    <col min="7425" max="7425" width="25.42578125" style="339" customWidth="1"/>
    <col min="7426" max="7426" width="10.7109375" style="339" customWidth="1"/>
    <col min="7427" max="7436" width="9.7109375" style="339" customWidth="1"/>
    <col min="7437" max="7680" width="12.5703125" style="339"/>
    <col min="7681" max="7681" width="25.42578125" style="339" customWidth="1"/>
    <col min="7682" max="7682" width="10.7109375" style="339" customWidth="1"/>
    <col min="7683" max="7692" width="9.7109375" style="339" customWidth="1"/>
    <col min="7693" max="7936" width="12.5703125" style="339"/>
    <col min="7937" max="7937" width="25.42578125" style="339" customWidth="1"/>
    <col min="7938" max="7938" width="10.7109375" style="339" customWidth="1"/>
    <col min="7939" max="7948" width="9.7109375" style="339" customWidth="1"/>
    <col min="7949" max="8192" width="12.5703125" style="339"/>
    <col min="8193" max="8193" width="25.42578125" style="339" customWidth="1"/>
    <col min="8194" max="8194" width="10.7109375" style="339" customWidth="1"/>
    <col min="8195" max="8204" width="9.7109375" style="339" customWidth="1"/>
    <col min="8205" max="8448" width="12.5703125" style="339"/>
    <col min="8449" max="8449" width="25.42578125" style="339" customWidth="1"/>
    <col min="8450" max="8450" width="10.7109375" style="339" customWidth="1"/>
    <col min="8451" max="8460" width="9.7109375" style="339" customWidth="1"/>
    <col min="8461" max="8704" width="12.5703125" style="339"/>
    <col min="8705" max="8705" width="25.42578125" style="339" customWidth="1"/>
    <col min="8706" max="8706" width="10.7109375" style="339" customWidth="1"/>
    <col min="8707" max="8716" width="9.7109375" style="339" customWidth="1"/>
    <col min="8717" max="8960" width="12.5703125" style="339"/>
    <col min="8961" max="8961" width="25.42578125" style="339" customWidth="1"/>
    <col min="8962" max="8962" width="10.7109375" style="339" customWidth="1"/>
    <col min="8963" max="8972" width="9.7109375" style="339" customWidth="1"/>
    <col min="8973" max="9216" width="12.5703125" style="339"/>
    <col min="9217" max="9217" width="25.42578125" style="339" customWidth="1"/>
    <col min="9218" max="9218" width="10.7109375" style="339" customWidth="1"/>
    <col min="9219" max="9228" width="9.7109375" style="339" customWidth="1"/>
    <col min="9229" max="9472" width="12.5703125" style="339"/>
    <col min="9473" max="9473" width="25.42578125" style="339" customWidth="1"/>
    <col min="9474" max="9474" width="10.7109375" style="339" customWidth="1"/>
    <col min="9475" max="9484" width="9.7109375" style="339" customWidth="1"/>
    <col min="9485" max="9728" width="12.5703125" style="339"/>
    <col min="9729" max="9729" width="25.42578125" style="339" customWidth="1"/>
    <col min="9730" max="9730" width="10.7109375" style="339" customWidth="1"/>
    <col min="9731" max="9740" width="9.7109375" style="339" customWidth="1"/>
    <col min="9741" max="9984" width="12.5703125" style="339"/>
    <col min="9985" max="9985" width="25.42578125" style="339" customWidth="1"/>
    <col min="9986" max="9986" width="10.7109375" style="339" customWidth="1"/>
    <col min="9987" max="9996" width="9.7109375" style="339" customWidth="1"/>
    <col min="9997" max="10240" width="12.5703125" style="339"/>
    <col min="10241" max="10241" width="25.42578125" style="339" customWidth="1"/>
    <col min="10242" max="10242" width="10.7109375" style="339" customWidth="1"/>
    <col min="10243" max="10252" width="9.7109375" style="339" customWidth="1"/>
    <col min="10253" max="10496" width="12.5703125" style="339"/>
    <col min="10497" max="10497" width="25.42578125" style="339" customWidth="1"/>
    <col min="10498" max="10498" width="10.7109375" style="339" customWidth="1"/>
    <col min="10499" max="10508" width="9.7109375" style="339" customWidth="1"/>
    <col min="10509" max="10752" width="12.5703125" style="339"/>
    <col min="10753" max="10753" width="25.42578125" style="339" customWidth="1"/>
    <col min="10754" max="10754" width="10.7109375" style="339" customWidth="1"/>
    <col min="10755" max="10764" width="9.7109375" style="339" customWidth="1"/>
    <col min="10765" max="11008" width="12.5703125" style="339"/>
    <col min="11009" max="11009" width="25.42578125" style="339" customWidth="1"/>
    <col min="11010" max="11010" width="10.7109375" style="339" customWidth="1"/>
    <col min="11011" max="11020" width="9.7109375" style="339" customWidth="1"/>
    <col min="11021" max="11264" width="12.5703125" style="339"/>
    <col min="11265" max="11265" width="25.42578125" style="339" customWidth="1"/>
    <col min="11266" max="11266" width="10.7109375" style="339" customWidth="1"/>
    <col min="11267" max="11276" width="9.7109375" style="339" customWidth="1"/>
    <col min="11277" max="11520" width="12.5703125" style="339"/>
    <col min="11521" max="11521" width="25.42578125" style="339" customWidth="1"/>
    <col min="11522" max="11522" width="10.7109375" style="339" customWidth="1"/>
    <col min="11523" max="11532" width="9.7109375" style="339" customWidth="1"/>
    <col min="11533" max="11776" width="12.5703125" style="339"/>
    <col min="11777" max="11777" width="25.42578125" style="339" customWidth="1"/>
    <col min="11778" max="11778" width="10.7109375" style="339" customWidth="1"/>
    <col min="11779" max="11788" width="9.7109375" style="339" customWidth="1"/>
    <col min="11789" max="12032" width="12.5703125" style="339"/>
    <col min="12033" max="12033" width="25.42578125" style="339" customWidth="1"/>
    <col min="12034" max="12034" width="10.7109375" style="339" customWidth="1"/>
    <col min="12035" max="12044" width="9.7109375" style="339" customWidth="1"/>
    <col min="12045" max="12288" width="12.5703125" style="339"/>
    <col min="12289" max="12289" width="25.42578125" style="339" customWidth="1"/>
    <col min="12290" max="12290" width="10.7109375" style="339" customWidth="1"/>
    <col min="12291" max="12300" width="9.7109375" style="339" customWidth="1"/>
    <col min="12301" max="12544" width="12.5703125" style="339"/>
    <col min="12545" max="12545" width="25.42578125" style="339" customWidth="1"/>
    <col min="12546" max="12546" width="10.7109375" style="339" customWidth="1"/>
    <col min="12547" max="12556" width="9.7109375" style="339" customWidth="1"/>
    <col min="12557" max="12800" width="12.5703125" style="339"/>
    <col min="12801" max="12801" width="25.42578125" style="339" customWidth="1"/>
    <col min="12802" max="12802" width="10.7109375" style="339" customWidth="1"/>
    <col min="12803" max="12812" width="9.7109375" style="339" customWidth="1"/>
    <col min="12813" max="13056" width="12.5703125" style="339"/>
    <col min="13057" max="13057" width="25.42578125" style="339" customWidth="1"/>
    <col min="13058" max="13058" width="10.7109375" style="339" customWidth="1"/>
    <col min="13059" max="13068" width="9.7109375" style="339" customWidth="1"/>
    <col min="13069" max="13312" width="12.5703125" style="339"/>
    <col min="13313" max="13313" width="25.42578125" style="339" customWidth="1"/>
    <col min="13314" max="13314" width="10.7109375" style="339" customWidth="1"/>
    <col min="13315" max="13324" width="9.7109375" style="339" customWidth="1"/>
    <col min="13325" max="13568" width="12.5703125" style="339"/>
    <col min="13569" max="13569" width="25.42578125" style="339" customWidth="1"/>
    <col min="13570" max="13570" width="10.7109375" style="339" customWidth="1"/>
    <col min="13571" max="13580" width="9.7109375" style="339" customWidth="1"/>
    <col min="13581" max="13824" width="12.5703125" style="339"/>
    <col min="13825" max="13825" width="25.42578125" style="339" customWidth="1"/>
    <col min="13826" max="13826" width="10.7109375" style="339" customWidth="1"/>
    <col min="13827" max="13836" width="9.7109375" style="339" customWidth="1"/>
    <col min="13837" max="14080" width="12.5703125" style="339"/>
    <col min="14081" max="14081" width="25.42578125" style="339" customWidth="1"/>
    <col min="14082" max="14082" width="10.7109375" style="339" customWidth="1"/>
    <col min="14083" max="14092" width="9.7109375" style="339" customWidth="1"/>
    <col min="14093" max="14336" width="12.5703125" style="339"/>
    <col min="14337" max="14337" width="25.42578125" style="339" customWidth="1"/>
    <col min="14338" max="14338" width="10.7109375" style="339" customWidth="1"/>
    <col min="14339" max="14348" width="9.7109375" style="339" customWidth="1"/>
    <col min="14349" max="14592" width="12.5703125" style="339"/>
    <col min="14593" max="14593" width="25.42578125" style="339" customWidth="1"/>
    <col min="14594" max="14594" width="10.7109375" style="339" customWidth="1"/>
    <col min="14595" max="14604" width="9.7109375" style="339" customWidth="1"/>
    <col min="14605" max="14848" width="12.5703125" style="339"/>
    <col min="14849" max="14849" width="25.42578125" style="339" customWidth="1"/>
    <col min="14850" max="14850" width="10.7109375" style="339" customWidth="1"/>
    <col min="14851" max="14860" width="9.7109375" style="339" customWidth="1"/>
    <col min="14861" max="15104" width="12.5703125" style="339"/>
    <col min="15105" max="15105" width="25.42578125" style="339" customWidth="1"/>
    <col min="15106" max="15106" width="10.7109375" style="339" customWidth="1"/>
    <col min="15107" max="15116" width="9.7109375" style="339" customWidth="1"/>
    <col min="15117" max="15360" width="12.5703125" style="339"/>
    <col min="15361" max="15361" width="25.42578125" style="339" customWidth="1"/>
    <col min="15362" max="15362" width="10.7109375" style="339" customWidth="1"/>
    <col min="15363" max="15372" width="9.7109375" style="339" customWidth="1"/>
    <col min="15373" max="15616" width="12.5703125" style="339"/>
    <col min="15617" max="15617" width="25.42578125" style="339" customWidth="1"/>
    <col min="15618" max="15618" width="10.7109375" style="339" customWidth="1"/>
    <col min="15619" max="15628" width="9.7109375" style="339" customWidth="1"/>
    <col min="15629" max="15872" width="12.5703125" style="339"/>
    <col min="15873" max="15873" width="25.42578125" style="339" customWidth="1"/>
    <col min="15874" max="15874" width="10.7109375" style="339" customWidth="1"/>
    <col min="15875" max="15884" width="9.7109375" style="339" customWidth="1"/>
    <col min="15885" max="16128" width="12.5703125" style="339"/>
    <col min="16129" max="16129" width="25.42578125" style="339" customWidth="1"/>
    <col min="16130" max="16130" width="10.7109375" style="339" customWidth="1"/>
    <col min="16131" max="16140" width="9.7109375" style="339" customWidth="1"/>
    <col min="16141" max="16384" width="12.5703125" style="339"/>
  </cols>
  <sheetData>
    <row r="1" spans="1:12" s="906" customFormat="1" ht="15" customHeight="1">
      <c r="A1" s="907" t="s">
        <v>1764</v>
      </c>
    </row>
    <row r="2" spans="1:12" ht="18" customHeight="1">
      <c r="A2" s="596" t="s">
        <v>133</v>
      </c>
      <c r="B2" s="589"/>
      <c r="C2" s="589"/>
      <c r="D2" s="589"/>
      <c r="E2" s="589"/>
      <c r="F2" s="589"/>
      <c r="G2" s="589"/>
      <c r="H2" s="589"/>
      <c r="I2" s="589"/>
      <c r="J2" s="589"/>
      <c r="K2" s="589"/>
      <c r="L2" s="589"/>
    </row>
    <row r="3" spans="1:12" ht="18" customHeight="1">
      <c r="A3" s="1406" t="s">
        <v>314</v>
      </c>
      <c r="B3" s="1406"/>
      <c r="C3" s="1406"/>
      <c r="D3" s="1406"/>
      <c r="E3" s="1406"/>
      <c r="F3" s="1406"/>
      <c r="G3" s="1406"/>
      <c r="H3" s="1406"/>
      <c r="I3" s="1406"/>
      <c r="J3" s="1406"/>
      <c r="K3" s="1406"/>
      <c r="L3" s="1406"/>
    </row>
    <row r="4" spans="1:12" ht="18" customHeight="1">
      <c r="A4" s="1406" t="s">
        <v>1231</v>
      </c>
      <c r="B4" s="1406"/>
      <c r="C4" s="1406"/>
      <c r="D4" s="1406"/>
      <c r="E4" s="1406"/>
      <c r="F4" s="1406"/>
      <c r="G4" s="1406"/>
      <c r="H4" s="1406"/>
      <c r="I4" s="1406"/>
      <c r="J4" s="1406"/>
      <c r="K4" s="1406"/>
      <c r="L4" s="1406"/>
    </row>
    <row r="5" spans="1:12" ht="18" customHeight="1">
      <c r="A5" s="1406" t="s">
        <v>345</v>
      </c>
      <c r="B5" s="1406"/>
      <c r="C5" s="1406"/>
      <c r="D5" s="1406"/>
      <c r="E5" s="1406"/>
      <c r="F5" s="1406"/>
      <c r="G5" s="1406"/>
      <c r="H5" s="1406"/>
      <c r="I5" s="1406"/>
      <c r="J5" s="1406"/>
      <c r="K5" s="1406"/>
      <c r="L5" s="1406"/>
    </row>
    <row r="6" spans="1:12" ht="12" customHeight="1">
      <c r="A6" s="110"/>
      <c r="B6" s="111"/>
      <c r="C6" s="111"/>
      <c r="D6" s="111"/>
      <c r="E6" s="111"/>
      <c r="F6" s="111"/>
      <c r="G6" s="111"/>
      <c r="H6" s="111"/>
      <c r="I6" s="111"/>
      <c r="J6" s="111"/>
      <c r="K6" s="111"/>
      <c r="L6" s="111"/>
    </row>
    <row r="7" spans="1:12" ht="8.1" customHeight="1">
      <c r="A7" s="1403" t="s">
        <v>391</v>
      </c>
      <c r="B7" s="1509" t="s">
        <v>732</v>
      </c>
      <c r="C7" s="1509" t="s">
        <v>316</v>
      </c>
      <c r="D7" s="1509" t="s">
        <v>761</v>
      </c>
      <c r="E7" s="1509" t="s">
        <v>367</v>
      </c>
      <c r="F7" s="1509" t="s">
        <v>643</v>
      </c>
      <c r="G7" s="1509" t="s">
        <v>905</v>
      </c>
      <c r="H7" s="1509" t="s">
        <v>761</v>
      </c>
      <c r="I7" s="1509" t="s">
        <v>1041</v>
      </c>
      <c r="J7" s="1509" t="s">
        <v>931</v>
      </c>
      <c r="K7" s="1512" t="s">
        <v>761</v>
      </c>
      <c r="L7" s="1517"/>
    </row>
    <row r="8" spans="1:12" ht="8.1" customHeight="1">
      <c r="A8" s="1394"/>
      <c r="B8" s="1510"/>
      <c r="C8" s="1510"/>
      <c r="D8" s="1515"/>
      <c r="E8" s="1510"/>
      <c r="F8" s="1515"/>
      <c r="G8" s="1510"/>
      <c r="H8" s="1515"/>
      <c r="I8" s="1510"/>
      <c r="J8" s="1510"/>
      <c r="K8" s="1518"/>
      <c r="L8" s="1519"/>
    </row>
    <row r="9" spans="1:12" ht="8.1" customHeight="1">
      <c r="A9" s="1394"/>
      <c r="B9" s="1510"/>
      <c r="C9" s="1510"/>
      <c r="D9" s="1516"/>
      <c r="E9" s="1510"/>
      <c r="F9" s="1515"/>
      <c r="G9" s="1510"/>
      <c r="H9" s="1516"/>
      <c r="I9" s="1510"/>
      <c r="J9" s="1510"/>
      <c r="K9" s="1520"/>
      <c r="L9" s="1521"/>
    </row>
    <row r="10" spans="1:12" ht="8.1" customHeight="1">
      <c r="A10" s="1394"/>
      <c r="B10" s="1510"/>
      <c r="C10" s="1510"/>
      <c r="D10" s="1515" t="s">
        <v>120</v>
      </c>
      <c r="E10" s="1510"/>
      <c r="F10" s="1515"/>
      <c r="G10" s="1510"/>
      <c r="H10" s="1515" t="s">
        <v>317</v>
      </c>
      <c r="I10" s="1510"/>
      <c r="J10" s="1510"/>
      <c r="K10" s="1509" t="s">
        <v>932</v>
      </c>
      <c r="L10" s="1512" t="s">
        <v>933</v>
      </c>
    </row>
    <row r="11" spans="1:12" ht="8.1" customHeight="1">
      <c r="A11" s="1394"/>
      <c r="B11" s="1510"/>
      <c r="C11" s="1510"/>
      <c r="D11" s="1510"/>
      <c r="E11" s="1510"/>
      <c r="F11" s="1515"/>
      <c r="G11" s="1510"/>
      <c r="H11" s="1510"/>
      <c r="I11" s="1510"/>
      <c r="J11" s="1510"/>
      <c r="K11" s="1510"/>
      <c r="L11" s="1513"/>
    </row>
    <row r="12" spans="1:12" ht="8.1" customHeight="1">
      <c r="A12" s="1394"/>
      <c r="B12" s="1510"/>
      <c r="C12" s="1510"/>
      <c r="D12" s="1510"/>
      <c r="E12" s="1510"/>
      <c r="F12" s="1515"/>
      <c r="G12" s="1510"/>
      <c r="H12" s="1510"/>
      <c r="I12" s="1510"/>
      <c r="J12" s="1510"/>
      <c r="K12" s="1510"/>
      <c r="L12" s="1513"/>
    </row>
    <row r="13" spans="1:12" ht="8.1" customHeight="1">
      <c r="A13" s="1394"/>
      <c r="B13" s="1510"/>
      <c r="C13" s="1510"/>
      <c r="D13" s="1510"/>
      <c r="E13" s="1510"/>
      <c r="F13" s="1515"/>
      <c r="G13" s="1510"/>
      <c r="H13" s="1510"/>
      <c r="I13" s="1510"/>
      <c r="J13" s="1510"/>
      <c r="K13" s="1510"/>
      <c r="L13" s="1513"/>
    </row>
    <row r="14" spans="1:12" ht="8.1" customHeight="1">
      <c r="A14" s="1394"/>
      <c r="B14" s="1510"/>
      <c r="C14" s="1510"/>
      <c r="D14" s="1510"/>
      <c r="E14" s="1510"/>
      <c r="F14" s="1515"/>
      <c r="G14" s="1510"/>
      <c r="H14" s="1510"/>
      <c r="I14" s="1510"/>
      <c r="J14" s="1510"/>
      <c r="K14" s="1510"/>
      <c r="L14" s="1513"/>
    </row>
    <row r="15" spans="1:12" ht="8.1" customHeight="1">
      <c r="A15" s="1394"/>
      <c r="B15" s="1510"/>
      <c r="C15" s="1510"/>
      <c r="D15" s="1510"/>
      <c r="E15" s="1510"/>
      <c r="F15" s="1515"/>
      <c r="G15" s="1510"/>
      <c r="H15" s="1510"/>
      <c r="I15" s="1510"/>
      <c r="J15" s="1510"/>
      <c r="K15" s="1510"/>
      <c r="L15" s="1513"/>
    </row>
    <row r="16" spans="1:12" ht="8.1" customHeight="1">
      <c r="A16" s="1394"/>
      <c r="B16" s="1510"/>
      <c r="C16" s="1510"/>
      <c r="D16" s="1510"/>
      <c r="E16" s="1510"/>
      <c r="F16" s="1515"/>
      <c r="G16" s="1510"/>
      <c r="H16" s="1510"/>
      <c r="I16" s="1510"/>
      <c r="J16" s="1510"/>
      <c r="K16" s="1510"/>
      <c r="L16" s="1513"/>
    </row>
    <row r="17" spans="1:12" ht="8.1" customHeight="1">
      <c r="A17" s="1394"/>
      <c r="B17" s="1510"/>
      <c r="C17" s="1510"/>
      <c r="D17" s="1510"/>
      <c r="E17" s="1510"/>
      <c r="F17" s="1515"/>
      <c r="G17" s="1510"/>
      <c r="H17" s="1510"/>
      <c r="I17" s="1510"/>
      <c r="J17" s="1510"/>
      <c r="K17" s="1510"/>
      <c r="L17" s="1513"/>
    </row>
    <row r="18" spans="1:12" ht="8.1" customHeight="1">
      <c r="A18" s="1394"/>
      <c r="B18" s="1510"/>
      <c r="C18" s="1510"/>
      <c r="D18" s="1510"/>
      <c r="E18" s="1510"/>
      <c r="F18" s="1515"/>
      <c r="G18" s="1510"/>
      <c r="H18" s="1510"/>
      <c r="I18" s="1510"/>
      <c r="J18" s="1510"/>
      <c r="K18" s="1510"/>
      <c r="L18" s="1513"/>
    </row>
    <row r="19" spans="1:12" ht="8.1" customHeight="1">
      <c r="A19" s="1394"/>
      <c r="B19" s="1510"/>
      <c r="C19" s="1510"/>
      <c r="D19" s="1510"/>
      <c r="E19" s="1510"/>
      <c r="F19" s="1515"/>
      <c r="G19" s="1510"/>
      <c r="H19" s="1510"/>
      <c r="I19" s="1510"/>
      <c r="J19" s="1510"/>
      <c r="K19" s="1510"/>
      <c r="L19" s="1513"/>
    </row>
    <row r="20" spans="1:12" ht="8.1" customHeight="1">
      <c r="A20" s="1394"/>
      <c r="B20" s="1510"/>
      <c r="C20" s="1510"/>
      <c r="D20" s="1510"/>
      <c r="E20" s="1510"/>
      <c r="F20" s="1515"/>
      <c r="G20" s="1510"/>
      <c r="H20" s="1510"/>
      <c r="I20" s="1510"/>
      <c r="J20" s="1510"/>
      <c r="K20" s="1510"/>
      <c r="L20" s="1513"/>
    </row>
    <row r="21" spans="1:12" ht="8.1" customHeight="1">
      <c r="A21" s="1394"/>
      <c r="B21" s="1510"/>
      <c r="C21" s="1510"/>
      <c r="D21" s="1510"/>
      <c r="E21" s="1510"/>
      <c r="F21" s="1515"/>
      <c r="G21" s="1510"/>
      <c r="H21" s="1510"/>
      <c r="I21" s="1510"/>
      <c r="J21" s="1510"/>
      <c r="K21" s="1510"/>
      <c r="L21" s="1513"/>
    </row>
    <row r="22" spans="1:12" ht="8.1" customHeight="1">
      <c r="A22" s="1394"/>
      <c r="B22" s="1510"/>
      <c r="C22" s="1510"/>
      <c r="D22" s="1510"/>
      <c r="E22" s="1510"/>
      <c r="F22" s="1515"/>
      <c r="G22" s="1510"/>
      <c r="H22" s="1510"/>
      <c r="I22" s="1510"/>
      <c r="J22" s="1510"/>
      <c r="K22" s="1510"/>
      <c r="L22" s="1513"/>
    </row>
    <row r="23" spans="1:12" ht="8.1" customHeight="1">
      <c r="A23" s="1394"/>
      <c r="B23" s="1510"/>
      <c r="C23" s="1510"/>
      <c r="D23" s="1510"/>
      <c r="E23" s="1510"/>
      <c r="F23" s="1515"/>
      <c r="G23" s="1510"/>
      <c r="H23" s="1510"/>
      <c r="I23" s="1510"/>
      <c r="J23" s="1510"/>
      <c r="K23" s="1510"/>
      <c r="L23" s="1513"/>
    </row>
    <row r="24" spans="1:12" ht="8.1" customHeight="1">
      <c r="A24" s="1394"/>
      <c r="B24" s="1510"/>
      <c r="C24" s="1510"/>
      <c r="D24" s="1510"/>
      <c r="E24" s="1510"/>
      <c r="F24" s="1515"/>
      <c r="G24" s="1510"/>
      <c r="H24" s="1510"/>
      <c r="I24" s="1510"/>
      <c r="J24" s="1510"/>
      <c r="K24" s="1510"/>
      <c r="L24" s="1513"/>
    </row>
    <row r="25" spans="1:12" ht="8.1" customHeight="1">
      <c r="A25" s="1394"/>
      <c r="B25" s="1510"/>
      <c r="C25" s="1510"/>
      <c r="D25" s="1510"/>
      <c r="E25" s="1510"/>
      <c r="F25" s="1515"/>
      <c r="G25" s="1510"/>
      <c r="H25" s="1510"/>
      <c r="I25" s="1510"/>
      <c r="J25" s="1510"/>
      <c r="K25" s="1510"/>
      <c r="L25" s="1513"/>
    </row>
    <row r="26" spans="1:12" ht="8.1" customHeight="1">
      <c r="A26" s="1394"/>
      <c r="B26" s="1510"/>
      <c r="C26" s="1510"/>
      <c r="D26" s="1510"/>
      <c r="E26" s="1510"/>
      <c r="F26" s="1515"/>
      <c r="G26" s="1510"/>
      <c r="H26" s="1510"/>
      <c r="I26" s="1510"/>
      <c r="J26" s="1510"/>
      <c r="K26" s="1510"/>
      <c r="L26" s="1513"/>
    </row>
    <row r="27" spans="1:12" ht="8.1" customHeight="1">
      <c r="A27" s="1397"/>
      <c r="B27" s="1511"/>
      <c r="C27" s="1511"/>
      <c r="D27" s="1511"/>
      <c r="E27" s="1511"/>
      <c r="F27" s="1516"/>
      <c r="G27" s="1511"/>
      <c r="H27" s="1511"/>
      <c r="I27" s="1511"/>
      <c r="J27" s="1511"/>
      <c r="K27" s="1511"/>
      <c r="L27" s="1514"/>
    </row>
    <row r="28" spans="1:12" ht="12" customHeight="1">
      <c r="A28" s="110"/>
      <c r="B28" s="111"/>
      <c r="C28" s="111"/>
      <c r="D28" s="111"/>
      <c r="E28" s="111"/>
      <c r="F28" s="111"/>
      <c r="G28" s="111"/>
      <c r="H28" s="111"/>
      <c r="I28" s="111"/>
      <c r="J28" s="111"/>
      <c r="K28" s="111"/>
      <c r="L28" s="111"/>
    </row>
    <row r="29" spans="1:12" ht="21" customHeight="1">
      <c r="A29" s="340" t="s">
        <v>149</v>
      </c>
      <c r="B29" s="111"/>
      <c r="C29" s="111"/>
      <c r="D29" s="111"/>
      <c r="E29" s="111"/>
      <c r="F29" s="111"/>
      <c r="G29" s="111"/>
      <c r="H29" s="111"/>
      <c r="I29" s="111"/>
      <c r="J29" s="111"/>
      <c r="K29" s="111"/>
      <c r="L29" s="111"/>
    </row>
    <row r="30" spans="1:12" ht="21" customHeight="1">
      <c r="A30" s="110">
        <v>2013</v>
      </c>
      <c r="B30" s="112">
        <v>75332</v>
      </c>
      <c r="C30" s="112">
        <v>20752</v>
      </c>
      <c r="D30" s="112">
        <v>563</v>
      </c>
      <c r="E30" s="112">
        <v>3410</v>
      </c>
      <c r="F30" s="112">
        <v>2561</v>
      </c>
      <c r="G30" s="112">
        <v>1795</v>
      </c>
      <c r="H30" s="112">
        <v>103</v>
      </c>
      <c r="I30" s="112">
        <v>5085</v>
      </c>
      <c r="J30" s="112">
        <v>41729</v>
      </c>
      <c r="K30" s="112">
        <v>24865</v>
      </c>
      <c r="L30" s="112">
        <v>2534</v>
      </c>
    </row>
    <row r="31" spans="1:12" ht="21" customHeight="1">
      <c r="A31" s="110">
        <v>2014</v>
      </c>
      <c r="B31" s="112">
        <v>74018</v>
      </c>
      <c r="C31" s="112">
        <v>19658</v>
      </c>
      <c r="D31" s="112">
        <v>542</v>
      </c>
      <c r="E31" s="112">
        <v>3264</v>
      </c>
      <c r="F31" s="112">
        <v>2483</v>
      </c>
      <c r="G31" s="112">
        <v>2131</v>
      </c>
      <c r="H31" s="112">
        <v>106</v>
      </c>
      <c r="I31" s="112">
        <v>4564</v>
      </c>
      <c r="J31" s="112">
        <v>41918</v>
      </c>
      <c r="K31" s="112">
        <v>24691</v>
      </c>
      <c r="L31" s="112">
        <v>2504</v>
      </c>
    </row>
    <row r="32" spans="1:12" ht="21" customHeight="1">
      <c r="A32" s="110">
        <v>2015</v>
      </c>
      <c r="B32" s="112">
        <v>73664</v>
      </c>
      <c r="C32" s="112">
        <v>19295</v>
      </c>
      <c r="D32" s="112">
        <v>575</v>
      </c>
      <c r="E32" s="112">
        <v>3209</v>
      </c>
      <c r="F32" s="112">
        <v>2412</v>
      </c>
      <c r="G32" s="112">
        <v>2353</v>
      </c>
      <c r="H32" s="112">
        <v>111</v>
      </c>
      <c r="I32" s="112">
        <v>4410</v>
      </c>
      <c r="J32" s="112">
        <v>41985</v>
      </c>
      <c r="K32" s="112">
        <v>24919</v>
      </c>
      <c r="L32" s="112">
        <v>2499</v>
      </c>
    </row>
    <row r="33" spans="1:14" ht="21" customHeight="1">
      <c r="A33" s="110">
        <v>2016</v>
      </c>
      <c r="B33" s="112">
        <v>74223</v>
      </c>
      <c r="C33" s="112">
        <v>19456</v>
      </c>
      <c r="D33" s="112">
        <v>616</v>
      </c>
      <c r="E33" s="112">
        <v>3225</v>
      </c>
      <c r="F33" s="112">
        <v>2433</v>
      </c>
      <c r="G33" s="112">
        <v>2367</v>
      </c>
      <c r="H33" s="112">
        <v>116</v>
      </c>
      <c r="I33" s="112">
        <v>4499</v>
      </c>
      <c r="J33" s="112">
        <v>42243</v>
      </c>
      <c r="K33" s="112">
        <v>25185</v>
      </c>
      <c r="L33" s="112">
        <v>2522</v>
      </c>
    </row>
    <row r="34" spans="1:14" ht="21" customHeight="1">
      <c r="A34" s="110">
        <v>2017</v>
      </c>
      <c r="B34" s="112">
        <v>74959</v>
      </c>
      <c r="C34" s="112">
        <v>19338</v>
      </c>
      <c r="D34" s="112">
        <v>646</v>
      </c>
      <c r="E34" s="112">
        <v>3294</v>
      </c>
      <c r="F34" s="112">
        <v>2481</v>
      </c>
      <c r="G34" s="112">
        <v>2504</v>
      </c>
      <c r="H34" s="112">
        <v>124</v>
      </c>
      <c r="I34" s="112">
        <v>4735</v>
      </c>
      <c r="J34" s="112">
        <v>42607</v>
      </c>
      <c r="K34" s="112">
        <v>25417</v>
      </c>
      <c r="L34" s="112">
        <v>2585</v>
      </c>
    </row>
    <row r="35" spans="1:14" ht="21" customHeight="1">
      <c r="A35" s="110">
        <v>2018</v>
      </c>
      <c r="B35" s="112">
        <v>74837</v>
      </c>
      <c r="C35" s="112">
        <v>19156</v>
      </c>
      <c r="D35" s="112">
        <v>634</v>
      </c>
      <c r="E35" s="112">
        <v>3282</v>
      </c>
      <c r="F35" s="112">
        <v>2492</v>
      </c>
      <c r="G35" s="112">
        <v>2491</v>
      </c>
      <c r="H35" s="112">
        <v>122</v>
      </c>
      <c r="I35" s="112">
        <v>4886</v>
      </c>
      <c r="J35" s="112">
        <v>42530</v>
      </c>
      <c r="K35" s="112">
        <v>25342</v>
      </c>
      <c r="L35" s="112">
        <v>2570</v>
      </c>
    </row>
    <row r="36" spans="1:14" ht="21" customHeight="1">
      <c r="A36" s="340" t="s">
        <v>1705</v>
      </c>
      <c r="B36" s="566"/>
      <c r="C36" s="566"/>
      <c r="D36" s="566"/>
      <c r="E36" s="566"/>
      <c r="F36" s="566"/>
      <c r="G36" s="566"/>
      <c r="H36" s="566"/>
      <c r="I36" s="566"/>
      <c r="J36" s="566"/>
      <c r="K36" s="566"/>
      <c r="L36" s="566"/>
    </row>
    <row r="37" spans="1:14" ht="21" customHeight="1">
      <c r="A37" s="110" t="s">
        <v>1055</v>
      </c>
      <c r="B37" s="112">
        <v>65945</v>
      </c>
      <c r="C37" s="112">
        <v>15950</v>
      </c>
      <c r="D37" s="112">
        <v>532</v>
      </c>
      <c r="E37" s="112">
        <v>2098</v>
      </c>
      <c r="F37" s="112">
        <v>1582</v>
      </c>
      <c r="G37" s="112">
        <v>1818</v>
      </c>
      <c r="H37" s="112">
        <v>92</v>
      </c>
      <c r="I37" s="112">
        <v>4523</v>
      </c>
      <c r="J37" s="112">
        <v>39974</v>
      </c>
      <c r="K37" s="112">
        <v>24096</v>
      </c>
      <c r="L37" s="112">
        <v>2225</v>
      </c>
    </row>
    <row r="38" spans="1:14" ht="21" customHeight="1">
      <c r="A38" s="110" t="s">
        <v>1056</v>
      </c>
      <c r="B38" s="112">
        <v>6345</v>
      </c>
      <c r="C38" s="112">
        <v>2314</v>
      </c>
      <c r="D38" s="112">
        <v>66</v>
      </c>
      <c r="E38" s="112">
        <v>635</v>
      </c>
      <c r="F38" s="112">
        <v>565</v>
      </c>
      <c r="G38" s="112">
        <v>450</v>
      </c>
      <c r="H38" s="112">
        <v>21</v>
      </c>
      <c r="I38" s="112">
        <v>284</v>
      </c>
      <c r="J38" s="112">
        <v>2097</v>
      </c>
      <c r="K38" s="112">
        <v>1135</v>
      </c>
      <c r="L38" s="112">
        <v>270</v>
      </c>
    </row>
    <row r="39" spans="1:14" ht="21" customHeight="1">
      <c r="A39" s="110" t="s">
        <v>618</v>
      </c>
      <c r="B39" s="112">
        <v>1678</v>
      </c>
      <c r="C39" s="112">
        <v>609</v>
      </c>
      <c r="D39" s="112">
        <v>18</v>
      </c>
      <c r="E39" s="112">
        <v>303</v>
      </c>
      <c r="F39" s="112">
        <v>237</v>
      </c>
      <c r="G39" s="112">
        <v>144</v>
      </c>
      <c r="H39" s="112">
        <v>6</v>
      </c>
      <c r="I39" s="112">
        <v>54</v>
      </c>
      <c r="J39" s="112">
        <v>331</v>
      </c>
      <c r="K39" s="112">
        <v>92</v>
      </c>
      <c r="L39" s="112">
        <v>48</v>
      </c>
      <c r="N39" s="113"/>
    </row>
    <row r="40" spans="1:14" ht="21" customHeight="1">
      <c r="A40" s="110" t="s">
        <v>619</v>
      </c>
      <c r="B40" s="112">
        <v>609</v>
      </c>
      <c r="C40" s="112">
        <v>194</v>
      </c>
      <c r="D40" s="112">
        <v>10</v>
      </c>
      <c r="E40" s="112">
        <v>160</v>
      </c>
      <c r="F40" s="112">
        <v>82</v>
      </c>
      <c r="G40" s="112">
        <v>60</v>
      </c>
      <c r="H40" s="112">
        <v>3</v>
      </c>
      <c r="I40" s="112">
        <v>20</v>
      </c>
      <c r="J40" s="112">
        <v>93</v>
      </c>
      <c r="K40" s="112">
        <v>17</v>
      </c>
      <c r="L40" s="112">
        <v>18</v>
      </c>
      <c r="N40" s="113"/>
    </row>
    <row r="41" spans="1:14" ht="21" customHeight="1">
      <c r="A41" s="110" t="s">
        <v>1286</v>
      </c>
      <c r="B41" s="112">
        <v>260</v>
      </c>
      <c r="C41" s="112">
        <v>89</v>
      </c>
      <c r="D41" s="112">
        <v>8</v>
      </c>
      <c r="E41" s="112">
        <v>86</v>
      </c>
      <c r="F41" s="112">
        <v>26</v>
      </c>
      <c r="G41" s="112">
        <v>19</v>
      </c>
      <c r="H41" s="568" t="s">
        <v>974</v>
      </c>
      <c r="I41" s="112">
        <v>5</v>
      </c>
      <c r="J41" s="112">
        <v>35</v>
      </c>
      <c r="K41" s="112">
        <v>2</v>
      </c>
      <c r="L41" s="112">
        <v>9</v>
      </c>
    </row>
    <row r="42" spans="1:14" ht="21" customHeight="1">
      <c r="B42" s="114"/>
      <c r="C42" s="114"/>
      <c r="D42" s="114"/>
      <c r="E42" s="114"/>
      <c r="F42" s="114"/>
      <c r="G42" s="114"/>
      <c r="H42" s="114"/>
      <c r="I42" s="114"/>
      <c r="J42" s="114"/>
      <c r="K42" s="114"/>
      <c r="L42" s="114"/>
      <c r="M42" s="115"/>
    </row>
    <row r="43" spans="1:14" ht="21" customHeight="1">
      <c r="A43" s="340" t="s">
        <v>249</v>
      </c>
      <c r="M43" s="115"/>
    </row>
    <row r="44" spans="1:14" ht="21" customHeight="1">
      <c r="A44" s="110">
        <v>2013</v>
      </c>
      <c r="B44" s="112">
        <v>768812</v>
      </c>
      <c r="C44" s="112">
        <v>259030</v>
      </c>
      <c r="D44" s="112">
        <v>9339</v>
      </c>
      <c r="E44" s="112">
        <v>104605</v>
      </c>
      <c r="F44" s="112">
        <v>63542</v>
      </c>
      <c r="G44" s="112">
        <v>34510</v>
      </c>
      <c r="H44" s="112">
        <v>1384</v>
      </c>
      <c r="I44" s="112">
        <v>32921</v>
      </c>
      <c r="J44" s="112">
        <v>274204</v>
      </c>
      <c r="K44" s="112">
        <v>161630</v>
      </c>
      <c r="L44" s="112">
        <v>25532</v>
      </c>
      <c r="M44" s="115"/>
    </row>
    <row r="45" spans="1:14" ht="21" customHeight="1">
      <c r="A45" s="110">
        <v>2014</v>
      </c>
      <c r="B45" s="112">
        <v>768190</v>
      </c>
      <c r="C45" s="112">
        <v>251980</v>
      </c>
      <c r="D45" s="112">
        <v>9441</v>
      </c>
      <c r="E45" s="112">
        <v>102335</v>
      </c>
      <c r="F45" s="112">
        <v>60396</v>
      </c>
      <c r="G45" s="112">
        <v>43712</v>
      </c>
      <c r="H45" s="112">
        <v>1561</v>
      </c>
      <c r="I45" s="112">
        <v>30620</v>
      </c>
      <c r="J45" s="112">
        <v>279147</v>
      </c>
      <c r="K45" s="112">
        <v>161351</v>
      </c>
      <c r="L45" s="112">
        <v>27164</v>
      </c>
      <c r="M45" s="115"/>
    </row>
    <row r="46" spans="1:14" ht="21" customHeight="1">
      <c r="A46" s="110">
        <v>2015</v>
      </c>
      <c r="B46" s="112">
        <v>771614</v>
      </c>
      <c r="C46" s="112">
        <v>250611</v>
      </c>
      <c r="D46" s="112">
        <v>9378</v>
      </c>
      <c r="E46" s="112">
        <v>103784</v>
      </c>
      <c r="F46" s="112">
        <v>59071</v>
      </c>
      <c r="G46" s="112">
        <v>45205</v>
      </c>
      <c r="H46" s="112">
        <v>1687</v>
      </c>
      <c r="I46" s="112">
        <v>31390</v>
      </c>
      <c r="J46" s="112">
        <v>281553</v>
      </c>
      <c r="K46" s="112">
        <v>161744</v>
      </c>
      <c r="L46" s="112">
        <v>27019</v>
      </c>
      <c r="M46" s="115"/>
    </row>
    <row r="47" spans="1:14" ht="21" customHeight="1">
      <c r="A47" s="110">
        <v>2016</v>
      </c>
      <c r="B47" s="112">
        <v>788790</v>
      </c>
      <c r="C47" s="112">
        <v>259532</v>
      </c>
      <c r="D47" s="112">
        <v>9990</v>
      </c>
      <c r="E47" s="112">
        <v>101627</v>
      </c>
      <c r="F47" s="112">
        <v>60847</v>
      </c>
      <c r="G47" s="112">
        <v>46879</v>
      </c>
      <c r="H47" s="112">
        <v>1689</v>
      </c>
      <c r="I47" s="112">
        <v>32954</v>
      </c>
      <c r="J47" s="112">
        <v>286951</v>
      </c>
      <c r="K47" s="112">
        <v>163867</v>
      </c>
      <c r="L47" s="112">
        <v>28337</v>
      </c>
      <c r="M47" s="115"/>
    </row>
    <row r="48" spans="1:14" ht="21" customHeight="1">
      <c r="A48" s="110">
        <v>2017</v>
      </c>
      <c r="B48" s="112">
        <v>817415</v>
      </c>
      <c r="C48" s="112">
        <v>268298</v>
      </c>
      <c r="D48" s="112">
        <v>12198</v>
      </c>
      <c r="E48" s="112">
        <v>106193</v>
      </c>
      <c r="F48" s="112">
        <v>62403</v>
      </c>
      <c r="G48" s="112">
        <v>50595</v>
      </c>
      <c r="H48" s="112">
        <v>1891</v>
      </c>
      <c r="I48" s="112">
        <v>35250</v>
      </c>
      <c r="J48" s="112">
        <v>294676</v>
      </c>
      <c r="K48" s="112">
        <v>164899</v>
      </c>
      <c r="L48" s="112">
        <v>29801</v>
      </c>
      <c r="M48" s="115"/>
    </row>
    <row r="49" spans="1:13" ht="21" customHeight="1">
      <c r="A49" s="110">
        <v>2018</v>
      </c>
      <c r="B49" s="112">
        <v>842363</v>
      </c>
      <c r="C49" s="112">
        <v>273401</v>
      </c>
      <c r="D49" s="112">
        <v>12514</v>
      </c>
      <c r="E49" s="112">
        <v>111296</v>
      </c>
      <c r="F49" s="112">
        <v>66544</v>
      </c>
      <c r="G49" s="112">
        <v>50545</v>
      </c>
      <c r="H49" s="112">
        <v>1895</v>
      </c>
      <c r="I49" s="112">
        <v>38104</v>
      </c>
      <c r="J49" s="112">
        <v>302473</v>
      </c>
      <c r="K49" s="112">
        <v>167517</v>
      </c>
      <c r="L49" s="112">
        <v>31513</v>
      </c>
      <c r="M49" s="115"/>
    </row>
    <row r="50" spans="1:13" ht="21" customHeight="1">
      <c r="A50" s="340" t="s">
        <v>1705</v>
      </c>
      <c r="B50" s="567"/>
      <c r="C50" s="567"/>
      <c r="D50" s="567"/>
      <c r="E50" s="567"/>
      <c r="F50" s="567"/>
      <c r="G50" s="567"/>
      <c r="H50" s="567"/>
      <c r="I50" s="567"/>
      <c r="J50" s="567"/>
      <c r="K50" s="567"/>
      <c r="L50" s="567"/>
      <c r="M50" s="115"/>
    </row>
    <row r="51" spans="1:13" ht="21" customHeight="1">
      <c r="A51" s="75" t="s">
        <v>786</v>
      </c>
      <c r="B51" s="112">
        <v>356241</v>
      </c>
      <c r="C51" s="112">
        <v>102090</v>
      </c>
      <c r="D51" s="112">
        <v>2487</v>
      </c>
      <c r="E51" s="112">
        <v>15868</v>
      </c>
      <c r="F51" s="112">
        <v>12233</v>
      </c>
      <c r="G51" s="112">
        <v>11975</v>
      </c>
      <c r="H51" s="112">
        <v>510</v>
      </c>
      <c r="I51" s="112">
        <v>20610</v>
      </c>
      <c r="J51" s="112">
        <v>193465</v>
      </c>
      <c r="K51" s="112">
        <v>127389</v>
      </c>
      <c r="L51" s="112">
        <v>15703</v>
      </c>
      <c r="M51" s="115"/>
    </row>
    <row r="52" spans="1:13" ht="21" customHeight="1">
      <c r="A52" s="75" t="s">
        <v>238</v>
      </c>
      <c r="B52" s="112">
        <v>189434</v>
      </c>
      <c r="C52" s="112">
        <v>69248</v>
      </c>
      <c r="D52" s="112">
        <v>2047</v>
      </c>
      <c r="E52" s="112">
        <v>19582</v>
      </c>
      <c r="F52" s="112">
        <v>18169</v>
      </c>
      <c r="G52" s="112">
        <v>13907</v>
      </c>
      <c r="H52" s="112">
        <v>625</v>
      </c>
      <c r="I52" s="112">
        <v>8447</v>
      </c>
      <c r="J52" s="112">
        <v>60081</v>
      </c>
      <c r="K52" s="112">
        <v>31606</v>
      </c>
      <c r="L52" s="112">
        <v>7921</v>
      </c>
      <c r="M52" s="115"/>
    </row>
    <row r="53" spans="1:13" ht="21" customHeight="1">
      <c r="A53" s="75" t="s">
        <v>239</v>
      </c>
      <c r="B53" s="112">
        <v>114646</v>
      </c>
      <c r="C53" s="112">
        <v>41344</v>
      </c>
      <c r="D53" s="112">
        <v>1224</v>
      </c>
      <c r="E53" s="112">
        <v>21440</v>
      </c>
      <c r="F53" s="112">
        <v>16273</v>
      </c>
      <c r="G53" s="112">
        <v>9828</v>
      </c>
      <c r="H53" s="112">
        <v>410</v>
      </c>
      <c r="I53" s="112">
        <v>3714</v>
      </c>
      <c r="J53" s="112">
        <v>22047</v>
      </c>
      <c r="K53" s="112">
        <v>5819</v>
      </c>
      <c r="L53" s="112">
        <v>3090</v>
      </c>
      <c r="M53" s="115"/>
    </row>
    <row r="54" spans="1:13" ht="21" customHeight="1">
      <c r="A54" s="75" t="s">
        <v>240</v>
      </c>
      <c r="B54" s="112">
        <v>82800</v>
      </c>
      <c r="C54" s="112">
        <v>26470</v>
      </c>
      <c r="D54" s="112">
        <v>1321</v>
      </c>
      <c r="E54" s="112">
        <v>22579</v>
      </c>
      <c r="F54" s="112">
        <v>10749</v>
      </c>
      <c r="G54" s="112">
        <v>8077</v>
      </c>
      <c r="H54" s="112">
        <v>350</v>
      </c>
      <c r="I54" s="112">
        <v>2834</v>
      </c>
      <c r="J54" s="112">
        <v>12091</v>
      </c>
      <c r="K54" s="199" t="s">
        <v>1636</v>
      </c>
      <c r="L54" s="199" t="s">
        <v>1636</v>
      </c>
      <c r="M54" s="115"/>
    </row>
    <row r="55" spans="1:13" ht="21" customHeight="1">
      <c r="A55" s="75" t="s">
        <v>1287</v>
      </c>
      <c r="B55" s="112">
        <v>99242</v>
      </c>
      <c r="C55" s="112">
        <v>34249</v>
      </c>
      <c r="D55" s="112">
        <v>5435</v>
      </c>
      <c r="E55" s="112">
        <v>31827</v>
      </c>
      <c r="F55" s="112">
        <v>9120</v>
      </c>
      <c r="G55" s="112">
        <v>6758</v>
      </c>
      <c r="H55" s="568" t="s">
        <v>974</v>
      </c>
      <c r="I55" s="112">
        <v>2499</v>
      </c>
      <c r="J55" s="112">
        <v>14789</v>
      </c>
      <c r="K55" s="199" t="s">
        <v>1636</v>
      </c>
      <c r="L55" s="199" t="s">
        <v>1636</v>
      </c>
      <c r="M55" s="115"/>
    </row>
    <row r="56" spans="1:13" ht="33.950000000000003" customHeight="1">
      <c r="A56" s="386" t="s">
        <v>1706</v>
      </c>
      <c r="B56" s="567"/>
      <c r="C56" s="567"/>
      <c r="D56" s="567"/>
      <c r="E56" s="567"/>
      <c r="F56" s="567"/>
      <c r="G56" s="567"/>
      <c r="H56" s="567"/>
      <c r="I56" s="567"/>
      <c r="J56" s="567"/>
      <c r="K56" s="567"/>
      <c r="L56" s="567"/>
      <c r="M56" s="112"/>
    </row>
    <row r="57" spans="1:13" ht="60" customHeight="1">
      <c r="A57" s="386" t="s">
        <v>259</v>
      </c>
      <c r="B57" s="112">
        <v>53336</v>
      </c>
      <c r="C57" s="112">
        <v>11382</v>
      </c>
      <c r="D57" s="112">
        <v>451</v>
      </c>
      <c r="E57" s="112">
        <v>1540</v>
      </c>
      <c r="F57" s="112">
        <v>1143</v>
      </c>
      <c r="G57" s="112">
        <v>1418</v>
      </c>
      <c r="H57" s="112">
        <v>58</v>
      </c>
      <c r="I57" s="112">
        <v>3977</v>
      </c>
      <c r="J57" s="112">
        <v>33876</v>
      </c>
      <c r="K57" s="112">
        <v>20095</v>
      </c>
      <c r="L57" s="112">
        <v>1800</v>
      </c>
    </row>
    <row r="58" spans="1:13" ht="45">
      <c r="A58" s="386" t="s">
        <v>894</v>
      </c>
      <c r="B58" s="112">
        <v>171779</v>
      </c>
      <c r="C58" s="112">
        <v>58504</v>
      </c>
      <c r="D58" s="112">
        <v>3986</v>
      </c>
      <c r="E58" s="112">
        <v>25080</v>
      </c>
      <c r="F58" s="112">
        <v>13630</v>
      </c>
      <c r="G58" s="112">
        <v>11222</v>
      </c>
      <c r="H58" s="112">
        <v>491</v>
      </c>
      <c r="I58" s="112">
        <v>7255</v>
      </c>
      <c r="J58" s="112">
        <v>56088</v>
      </c>
      <c r="K58" s="112">
        <v>28834</v>
      </c>
      <c r="L58" s="112">
        <v>6090</v>
      </c>
    </row>
    <row r="59" spans="1:13" ht="30" customHeight="1">
      <c r="A59" s="386" t="s">
        <v>322</v>
      </c>
      <c r="B59" s="112">
        <v>446889</v>
      </c>
      <c r="C59" s="112">
        <v>163515</v>
      </c>
      <c r="D59" s="112">
        <v>6747</v>
      </c>
      <c r="E59" s="112">
        <v>53380</v>
      </c>
      <c r="F59" s="112">
        <v>31696</v>
      </c>
      <c r="G59" s="112">
        <v>24341</v>
      </c>
      <c r="H59" s="112">
        <v>1046</v>
      </c>
      <c r="I59" s="112">
        <v>15524</v>
      </c>
      <c r="J59" s="112">
        <v>158433</v>
      </c>
      <c r="K59" s="112">
        <v>94660</v>
      </c>
      <c r="L59" s="112">
        <v>13103</v>
      </c>
    </row>
    <row r="60" spans="1:13" ht="30" customHeight="1">
      <c r="A60" s="75" t="s">
        <v>581</v>
      </c>
      <c r="B60" s="112">
        <v>137451</v>
      </c>
      <c r="C60" s="112">
        <v>29787</v>
      </c>
      <c r="D60" s="112">
        <v>1039</v>
      </c>
      <c r="E60" s="112">
        <v>27173</v>
      </c>
      <c r="F60" s="112">
        <v>18175</v>
      </c>
      <c r="G60" s="112">
        <v>12012</v>
      </c>
      <c r="H60" s="112">
        <v>275</v>
      </c>
      <c r="I60" s="112">
        <v>10881</v>
      </c>
      <c r="J60" s="112">
        <v>39423</v>
      </c>
      <c r="K60" s="112">
        <v>12088</v>
      </c>
      <c r="L60" s="112">
        <v>9953</v>
      </c>
    </row>
    <row r="61" spans="1:13" ht="30" customHeight="1">
      <c r="A61" s="386" t="s">
        <v>582</v>
      </c>
      <c r="B61" s="112">
        <v>32908</v>
      </c>
      <c r="C61" s="112">
        <v>10213</v>
      </c>
      <c r="D61" s="112">
        <v>291</v>
      </c>
      <c r="E61" s="112">
        <v>4123</v>
      </c>
      <c r="F61" s="112">
        <v>1900</v>
      </c>
      <c r="G61" s="112">
        <v>1552</v>
      </c>
      <c r="H61" s="112">
        <v>25</v>
      </c>
      <c r="I61" s="112">
        <v>467</v>
      </c>
      <c r="J61" s="112">
        <v>14653</v>
      </c>
      <c r="K61" s="112">
        <v>11840</v>
      </c>
      <c r="L61" s="112">
        <v>567</v>
      </c>
    </row>
    <row r="62" spans="1:13" ht="9.9499999999999993" customHeight="1">
      <c r="A62" s="340" t="s">
        <v>749</v>
      </c>
    </row>
    <row r="63" spans="1:13" ht="15" customHeight="1">
      <c r="A63" s="340" t="s">
        <v>1232</v>
      </c>
      <c r="G63" s="340"/>
    </row>
    <row r="64" spans="1:13" ht="15" customHeight="1">
      <c r="A64" s="340" t="s">
        <v>349</v>
      </c>
    </row>
    <row r="65" spans="1:12" ht="15" customHeight="1">
      <c r="A65" s="340" t="s">
        <v>726</v>
      </c>
    </row>
    <row r="66" spans="1:12" ht="8.1" customHeight="1">
      <c r="A66" s="340"/>
    </row>
    <row r="67" spans="1:12" ht="15.95" customHeight="1">
      <c r="A67" s="340" t="s">
        <v>1745</v>
      </c>
      <c r="B67" s="340"/>
      <c r="C67" s="340"/>
      <c r="D67" s="340"/>
      <c r="E67" s="340"/>
      <c r="F67" s="340"/>
      <c r="G67" s="361"/>
      <c r="H67" s="361"/>
      <c r="I67" s="361"/>
      <c r="J67" s="361"/>
      <c r="K67" s="361"/>
    </row>
    <row r="69" spans="1:12">
      <c r="B69" s="114"/>
      <c r="C69" s="114"/>
      <c r="D69" s="114"/>
      <c r="E69" s="114"/>
      <c r="F69" s="114"/>
      <c r="G69" s="114"/>
      <c r="H69" s="114"/>
      <c r="I69" s="114"/>
      <c r="J69" s="114"/>
      <c r="K69" s="114"/>
      <c r="L69" s="114"/>
    </row>
  </sheetData>
  <mergeCells count="18">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339" customWidth="1"/>
    <col min="2" max="2" width="10.28515625" style="339" customWidth="1"/>
    <col min="3" max="5" width="11.7109375" style="339" customWidth="1"/>
    <col min="6" max="6" width="10.28515625" style="339" customWidth="1"/>
    <col min="7" max="7" width="11.7109375" style="339" customWidth="1"/>
    <col min="8" max="11" width="11" style="339" customWidth="1"/>
    <col min="12" max="256" width="12.5703125" style="339"/>
    <col min="257" max="257" width="25.42578125" style="339" customWidth="1"/>
    <col min="258" max="258" width="10.28515625" style="339" customWidth="1"/>
    <col min="259" max="261" width="11.7109375" style="339" customWidth="1"/>
    <col min="262" max="262" width="10.28515625" style="339" customWidth="1"/>
    <col min="263" max="263" width="11.7109375" style="339" customWidth="1"/>
    <col min="264" max="267" width="11" style="339" customWidth="1"/>
    <col min="268" max="512" width="12.5703125" style="339"/>
    <col min="513" max="513" width="25.42578125" style="339" customWidth="1"/>
    <col min="514" max="514" width="10.28515625" style="339" customWidth="1"/>
    <col min="515" max="517" width="11.7109375" style="339" customWidth="1"/>
    <col min="518" max="518" width="10.28515625" style="339" customWidth="1"/>
    <col min="519" max="519" width="11.7109375" style="339" customWidth="1"/>
    <col min="520" max="523" width="11" style="339" customWidth="1"/>
    <col min="524" max="768" width="12.5703125" style="339"/>
    <col min="769" max="769" width="25.42578125" style="339" customWidth="1"/>
    <col min="770" max="770" width="10.28515625" style="339" customWidth="1"/>
    <col min="771" max="773" width="11.7109375" style="339" customWidth="1"/>
    <col min="774" max="774" width="10.28515625" style="339" customWidth="1"/>
    <col min="775" max="775" width="11.7109375" style="339" customWidth="1"/>
    <col min="776" max="779" width="11" style="339" customWidth="1"/>
    <col min="780" max="1024" width="12.5703125" style="339"/>
    <col min="1025" max="1025" width="25.42578125" style="339" customWidth="1"/>
    <col min="1026" max="1026" width="10.28515625" style="339" customWidth="1"/>
    <col min="1027" max="1029" width="11.7109375" style="339" customWidth="1"/>
    <col min="1030" max="1030" width="10.28515625" style="339" customWidth="1"/>
    <col min="1031" max="1031" width="11.7109375" style="339" customWidth="1"/>
    <col min="1032" max="1035" width="11" style="339" customWidth="1"/>
    <col min="1036" max="1280" width="12.5703125" style="339"/>
    <col min="1281" max="1281" width="25.42578125" style="339" customWidth="1"/>
    <col min="1282" max="1282" width="10.28515625" style="339" customWidth="1"/>
    <col min="1283" max="1285" width="11.7109375" style="339" customWidth="1"/>
    <col min="1286" max="1286" width="10.28515625" style="339" customWidth="1"/>
    <col min="1287" max="1287" width="11.7109375" style="339" customWidth="1"/>
    <col min="1288" max="1291" width="11" style="339" customWidth="1"/>
    <col min="1292" max="1536" width="12.5703125" style="339"/>
    <col min="1537" max="1537" width="25.42578125" style="339" customWidth="1"/>
    <col min="1538" max="1538" width="10.28515625" style="339" customWidth="1"/>
    <col min="1539" max="1541" width="11.7109375" style="339" customWidth="1"/>
    <col min="1542" max="1542" width="10.28515625" style="339" customWidth="1"/>
    <col min="1543" max="1543" width="11.7109375" style="339" customWidth="1"/>
    <col min="1544" max="1547" width="11" style="339" customWidth="1"/>
    <col min="1548" max="1792" width="12.5703125" style="339"/>
    <col min="1793" max="1793" width="25.42578125" style="339" customWidth="1"/>
    <col min="1794" max="1794" width="10.28515625" style="339" customWidth="1"/>
    <col min="1795" max="1797" width="11.7109375" style="339" customWidth="1"/>
    <col min="1798" max="1798" width="10.28515625" style="339" customWidth="1"/>
    <col min="1799" max="1799" width="11.7109375" style="339" customWidth="1"/>
    <col min="1800" max="1803" width="11" style="339" customWidth="1"/>
    <col min="1804" max="2048" width="12.5703125" style="339"/>
    <col min="2049" max="2049" width="25.42578125" style="339" customWidth="1"/>
    <col min="2050" max="2050" width="10.28515625" style="339" customWidth="1"/>
    <col min="2051" max="2053" width="11.7109375" style="339" customWidth="1"/>
    <col min="2054" max="2054" width="10.28515625" style="339" customWidth="1"/>
    <col min="2055" max="2055" width="11.7109375" style="339" customWidth="1"/>
    <col min="2056" max="2059" width="11" style="339" customWidth="1"/>
    <col min="2060" max="2304" width="12.5703125" style="339"/>
    <col min="2305" max="2305" width="25.42578125" style="339" customWidth="1"/>
    <col min="2306" max="2306" width="10.28515625" style="339" customWidth="1"/>
    <col min="2307" max="2309" width="11.7109375" style="339" customWidth="1"/>
    <col min="2310" max="2310" width="10.28515625" style="339" customWidth="1"/>
    <col min="2311" max="2311" width="11.7109375" style="339" customWidth="1"/>
    <col min="2312" max="2315" width="11" style="339" customWidth="1"/>
    <col min="2316" max="2560" width="12.5703125" style="339"/>
    <col min="2561" max="2561" width="25.42578125" style="339" customWidth="1"/>
    <col min="2562" max="2562" width="10.28515625" style="339" customWidth="1"/>
    <col min="2563" max="2565" width="11.7109375" style="339" customWidth="1"/>
    <col min="2566" max="2566" width="10.28515625" style="339" customWidth="1"/>
    <col min="2567" max="2567" width="11.7109375" style="339" customWidth="1"/>
    <col min="2568" max="2571" width="11" style="339" customWidth="1"/>
    <col min="2572" max="2816" width="12.5703125" style="339"/>
    <col min="2817" max="2817" width="25.42578125" style="339" customWidth="1"/>
    <col min="2818" max="2818" width="10.28515625" style="339" customWidth="1"/>
    <col min="2819" max="2821" width="11.7109375" style="339" customWidth="1"/>
    <col min="2822" max="2822" width="10.28515625" style="339" customWidth="1"/>
    <col min="2823" max="2823" width="11.7109375" style="339" customWidth="1"/>
    <col min="2824" max="2827" width="11" style="339" customWidth="1"/>
    <col min="2828" max="3072" width="12.5703125" style="339"/>
    <col min="3073" max="3073" width="25.42578125" style="339" customWidth="1"/>
    <col min="3074" max="3074" width="10.28515625" style="339" customWidth="1"/>
    <col min="3075" max="3077" width="11.7109375" style="339" customWidth="1"/>
    <col min="3078" max="3078" width="10.28515625" style="339" customWidth="1"/>
    <col min="3079" max="3079" width="11.7109375" style="339" customWidth="1"/>
    <col min="3080" max="3083" width="11" style="339" customWidth="1"/>
    <col min="3084" max="3328" width="12.5703125" style="339"/>
    <col min="3329" max="3329" width="25.42578125" style="339" customWidth="1"/>
    <col min="3330" max="3330" width="10.28515625" style="339" customWidth="1"/>
    <col min="3331" max="3333" width="11.7109375" style="339" customWidth="1"/>
    <col min="3334" max="3334" width="10.28515625" style="339" customWidth="1"/>
    <col min="3335" max="3335" width="11.7109375" style="339" customWidth="1"/>
    <col min="3336" max="3339" width="11" style="339" customWidth="1"/>
    <col min="3340" max="3584" width="12.5703125" style="339"/>
    <col min="3585" max="3585" width="25.42578125" style="339" customWidth="1"/>
    <col min="3586" max="3586" width="10.28515625" style="339" customWidth="1"/>
    <col min="3587" max="3589" width="11.7109375" style="339" customWidth="1"/>
    <col min="3590" max="3590" width="10.28515625" style="339" customWidth="1"/>
    <col min="3591" max="3591" width="11.7109375" style="339" customWidth="1"/>
    <col min="3592" max="3595" width="11" style="339" customWidth="1"/>
    <col min="3596" max="3840" width="12.5703125" style="339"/>
    <col min="3841" max="3841" width="25.42578125" style="339" customWidth="1"/>
    <col min="3842" max="3842" width="10.28515625" style="339" customWidth="1"/>
    <col min="3843" max="3845" width="11.7109375" style="339" customWidth="1"/>
    <col min="3846" max="3846" width="10.28515625" style="339" customWidth="1"/>
    <col min="3847" max="3847" width="11.7109375" style="339" customWidth="1"/>
    <col min="3848" max="3851" width="11" style="339" customWidth="1"/>
    <col min="3852" max="4096" width="12.5703125" style="339"/>
    <col min="4097" max="4097" width="25.42578125" style="339" customWidth="1"/>
    <col min="4098" max="4098" width="10.28515625" style="339" customWidth="1"/>
    <col min="4099" max="4101" width="11.7109375" style="339" customWidth="1"/>
    <col min="4102" max="4102" width="10.28515625" style="339" customWidth="1"/>
    <col min="4103" max="4103" width="11.7109375" style="339" customWidth="1"/>
    <col min="4104" max="4107" width="11" style="339" customWidth="1"/>
    <col min="4108" max="4352" width="12.5703125" style="339"/>
    <col min="4353" max="4353" width="25.42578125" style="339" customWidth="1"/>
    <col min="4354" max="4354" width="10.28515625" style="339" customWidth="1"/>
    <col min="4355" max="4357" width="11.7109375" style="339" customWidth="1"/>
    <col min="4358" max="4358" width="10.28515625" style="339" customWidth="1"/>
    <col min="4359" max="4359" width="11.7109375" style="339" customWidth="1"/>
    <col min="4360" max="4363" width="11" style="339" customWidth="1"/>
    <col min="4364" max="4608" width="12.5703125" style="339"/>
    <col min="4609" max="4609" width="25.42578125" style="339" customWidth="1"/>
    <col min="4610" max="4610" width="10.28515625" style="339" customWidth="1"/>
    <col min="4611" max="4613" width="11.7109375" style="339" customWidth="1"/>
    <col min="4614" max="4614" width="10.28515625" style="339" customWidth="1"/>
    <col min="4615" max="4615" width="11.7109375" style="339" customWidth="1"/>
    <col min="4616" max="4619" width="11" style="339" customWidth="1"/>
    <col min="4620" max="4864" width="12.5703125" style="339"/>
    <col min="4865" max="4865" width="25.42578125" style="339" customWidth="1"/>
    <col min="4866" max="4866" width="10.28515625" style="339" customWidth="1"/>
    <col min="4867" max="4869" width="11.7109375" style="339" customWidth="1"/>
    <col min="4870" max="4870" width="10.28515625" style="339" customWidth="1"/>
    <col min="4871" max="4871" width="11.7109375" style="339" customWidth="1"/>
    <col min="4872" max="4875" width="11" style="339" customWidth="1"/>
    <col min="4876" max="5120" width="12.5703125" style="339"/>
    <col min="5121" max="5121" width="25.42578125" style="339" customWidth="1"/>
    <col min="5122" max="5122" width="10.28515625" style="339" customWidth="1"/>
    <col min="5123" max="5125" width="11.7109375" style="339" customWidth="1"/>
    <col min="5126" max="5126" width="10.28515625" style="339" customWidth="1"/>
    <col min="5127" max="5127" width="11.7109375" style="339" customWidth="1"/>
    <col min="5128" max="5131" width="11" style="339" customWidth="1"/>
    <col min="5132" max="5376" width="12.5703125" style="339"/>
    <col min="5377" max="5377" width="25.42578125" style="339" customWidth="1"/>
    <col min="5378" max="5378" width="10.28515625" style="339" customWidth="1"/>
    <col min="5379" max="5381" width="11.7109375" style="339" customWidth="1"/>
    <col min="5382" max="5382" width="10.28515625" style="339" customWidth="1"/>
    <col min="5383" max="5383" width="11.7109375" style="339" customWidth="1"/>
    <col min="5384" max="5387" width="11" style="339" customWidth="1"/>
    <col min="5388" max="5632" width="12.5703125" style="339"/>
    <col min="5633" max="5633" width="25.42578125" style="339" customWidth="1"/>
    <col min="5634" max="5634" width="10.28515625" style="339" customWidth="1"/>
    <col min="5635" max="5637" width="11.7109375" style="339" customWidth="1"/>
    <col min="5638" max="5638" width="10.28515625" style="339" customWidth="1"/>
    <col min="5639" max="5639" width="11.7109375" style="339" customWidth="1"/>
    <col min="5640" max="5643" width="11" style="339" customWidth="1"/>
    <col min="5644" max="5888" width="12.5703125" style="339"/>
    <col min="5889" max="5889" width="25.42578125" style="339" customWidth="1"/>
    <col min="5890" max="5890" width="10.28515625" style="339" customWidth="1"/>
    <col min="5891" max="5893" width="11.7109375" style="339" customWidth="1"/>
    <col min="5894" max="5894" width="10.28515625" style="339" customWidth="1"/>
    <col min="5895" max="5895" width="11.7109375" style="339" customWidth="1"/>
    <col min="5896" max="5899" width="11" style="339" customWidth="1"/>
    <col min="5900" max="6144" width="12.5703125" style="339"/>
    <col min="6145" max="6145" width="25.42578125" style="339" customWidth="1"/>
    <col min="6146" max="6146" width="10.28515625" style="339" customWidth="1"/>
    <col min="6147" max="6149" width="11.7109375" style="339" customWidth="1"/>
    <col min="6150" max="6150" width="10.28515625" style="339" customWidth="1"/>
    <col min="6151" max="6151" width="11.7109375" style="339" customWidth="1"/>
    <col min="6152" max="6155" width="11" style="339" customWidth="1"/>
    <col min="6156" max="6400" width="12.5703125" style="339"/>
    <col min="6401" max="6401" width="25.42578125" style="339" customWidth="1"/>
    <col min="6402" max="6402" width="10.28515625" style="339" customWidth="1"/>
    <col min="6403" max="6405" width="11.7109375" style="339" customWidth="1"/>
    <col min="6406" max="6406" width="10.28515625" style="339" customWidth="1"/>
    <col min="6407" max="6407" width="11.7109375" style="339" customWidth="1"/>
    <col min="6408" max="6411" width="11" style="339" customWidth="1"/>
    <col min="6412" max="6656" width="12.5703125" style="339"/>
    <col min="6657" max="6657" width="25.42578125" style="339" customWidth="1"/>
    <col min="6658" max="6658" width="10.28515625" style="339" customWidth="1"/>
    <col min="6659" max="6661" width="11.7109375" style="339" customWidth="1"/>
    <col min="6662" max="6662" width="10.28515625" style="339" customWidth="1"/>
    <col min="6663" max="6663" width="11.7109375" style="339" customWidth="1"/>
    <col min="6664" max="6667" width="11" style="339" customWidth="1"/>
    <col min="6668" max="6912" width="12.5703125" style="339"/>
    <col min="6913" max="6913" width="25.42578125" style="339" customWidth="1"/>
    <col min="6914" max="6914" width="10.28515625" style="339" customWidth="1"/>
    <col min="6915" max="6917" width="11.7109375" style="339" customWidth="1"/>
    <col min="6918" max="6918" width="10.28515625" style="339" customWidth="1"/>
    <col min="6919" max="6919" width="11.7109375" style="339" customWidth="1"/>
    <col min="6920" max="6923" width="11" style="339" customWidth="1"/>
    <col min="6924" max="7168" width="12.5703125" style="339"/>
    <col min="7169" max="7169" width="25.42578125" style="339" customWidth="1"/>
    <col min="7170" max="7170" width="10.28515625" style="339" customWidth="1"/>
    <col min="7171" max="7173" width="11.7109375" style="339" customWidth="1"/>
    <col min="7174" max="7174" width="10.28515625" style="339" customWidth="1"/>
    <col min="7175" max="7175" width="11.7109375" style="339" customWidth="1"/>
    <col min="7176" max="7179" width="11" style="339" customWidth="1"/>
    <col min="7180" max="7424" width="12.5703125" style="339"/>
    <col min="7425" max="7425" width="25.42578125" style="339" customWidth="1"/>
    <col min="7426" max="7426" width="10.28515625" style="339" customWidth="1"/>
    <col min="7427" max="7429" width="11.7109375" style="339" customWidth="1"/>
    <col min="7430" max="7430" width="10.28515625" style="339" customWidth="1"/>
    <col min="7431" max="7431" width="11.7109375" style="339" customWidth="1"/>
    <col min="7432" max="7435" width="11" style="339" customWidth="1"/>
    <col min="7436" max="7680" width="12.5703125" style="339"/>
    <col min="7681" max="7681" width="25.42578125" style="339" customWidth="1"/>
    <col min="7682" max="7682" width="10.28515625" style="339" customWidth="1"/>
    <col min="7683" max="7685" width="11.7109375" style="339" customWidth="1"/>
    <col min="7686" max="7686" width="10.28515625" style="339" customWidth="1"/>
    <col min="7687" max="7687" width="11.7109375" style="339" customWidth="1"/>
    <col min="7688" max="7691" width="11" style="339" customWidth="1"/>
    <col min="7692" max="7936" width="12.5703125" style="339"/>
    <col min="7937" max="7937" width="25.42578125" style="339" customWidth="1"/>
    <col min="7938" max="7938" width="10.28515625" style="339" customWidth="1"/>
    <col min="7939" max="7941" width="11.7109375" style="339" customWidth="1"/>
    <col min="7942" max="7942" width="10.28515625" style="339" customWidth="1"/>
    <col min="7943" max="7943" width="11.7109375" style="339" customWidth="1"/>
    <col min="7944" max="7947" width="11" style="339" customWidth="1"/>
    <col min="7948" max="8192" width="12.5703125" style="339"/>
    <col min="8193" max="8193" width="25.42578125" style="339" customWidth="1"/>
    <col min="8194" max="8194" width="10.28515625" style="339" customWidth="1"/>
    <col min="8195" max="8197" width="11.7109375" style="339" customWidth="1"/>
    <col min="8198" max="8198" width="10.28515625" style="339" customWidth="1"/>
    <col min="8199" max="8199" width="11.7109375" style="339" customWidth="1"/>
    <col min="8200" max="8203" width="11" style="339" customWidth="1"/>
    <col min="8204" max="8448" width="12.5703125" style="339"/>
    <col min="8449" max="8449" width="25.42578125" style="339" customWidth="1"/>
    <col min="8450" max="8450" width="10.28515625" style="339" customWidth="1"/>
    <col min="8451" max="8453" width="11.7109375" style="339" customWidth="1"/>
    <col min="8454" max="8454" width="10.28515625" style="339" customWidth="1"/>
    <col min="8455" max="8455" width="11.7109375" style="339" customWidth="1"/>
    <col min="8456" max="8459" width="11" style="339" customWidth="1"/>
    <col min="8460" max="8704" width="12.5703125" style="339"/>
    <col min="8705" max="8705" width="25.42578125" style="339" customWidth="1"/>
    <col min="8706" max="8706" width="10.28515625" style="339" customWidth="1"/>
    <col min="8707" max="8709" width="11.7109375" style="339" customWidth="1"/>
    <col min="8710" max="8710" width="10.28515625" style="339" customWidth="1"/>
    <col min="8711" max="8711" width="11.7109375" style="339" customWidth="1"/>
    <col min="8712" max="8715" width="11" style="339" customWidth="1"/>
    <col min="8716" max="8960" width="12.5703125" style="339"/>
    <col min="8961" max="8961" width="25.42578125" style="339" customWidth="1"/>
    <col min="8962" max="8962" width="10.28515625" style="339" customWidth="1"/>
    <col min="8963" max="8965" width="11.7109375" style="339" customWidth="1"/>
    <col min="8966" max="8966" width="10.28515625" style="339" customWidth="1"/>
    <col min="8967" max="8967" width="11.7109375" style="339" customWidth="1"/>
    <col min="8968" max="8971" width="11" style="339" customWidth="1"/>
    <col min="8972" max="9216" width="12.5703125" style="339"/>
    <col min="9217" max="9217" width="25.42578125" style="339" customWidth="1"/>
    <col min="9218" max="9218" width="10.28515625" style="339" customWidth="1"/>
    <col min="9219" max="9221" width="11.7109375" style="339" customWidth="1"/>
    <col min="9222" max="9222" width="10.28515625" style="339" customWidth="1"/>
    <col min="9223" max="9223" width="11.7109375" style="339" customWidth="1"/>
    <col min="9224" max="9227" width="11" style="339" customWidth="1"/>
    <col min="9228" max="9472" width="12.5703125" style="339"/>
    <col min="9473" max="9473" width="25.42578125" style="339" customWidth="1"/>
    <col min="9474" max="9474" width="10.28515625" style="339" customWidth="1"/>
    <col min="9475" max="9477" width="11.7109375" style="339" customWidth="1"/>
    <col min="9478" max="9478" width="10.28515625" style="339" customWidth="1"/>
    <col min="9479" max="9479" width="11.7109375" style="339" customWidth="1"/>
    <col min="9480" max="9483" width="11" style="339" customWidth="1"/>
    <col min="9484" max="9728" width="12.5703125" style="339"/>
    <col min="9729" max="9729" width="25.42578125" style="339" customWidth="1"/>
    <col min="9730" max="9730" width="10.28515625" style="339" customWidth="1"/>
    <col min="9731" max="9733" width="11.7109375" style="339" customWidth="1"/>
    <col min="9734" max="9734" width="10.28515625" style="339" customWidth="1"/>
    <col min="9735" max="9735" width="11.7109375" style="339" customWidth="1"/>
    <col min="9736" max="9739" width="11" style="339" customWidth="1"/>
    <col min="9740" max="9984" width="12.5703125" style="339"/>
    <col min="9985" max="9985" width="25.42578125" style="339" customWidth="1"/>
    <col min="9986" max="9986" width="10.28515625" style="339" customWidth="1"/>
    <col min="9987" max="9989" width="11.7109375" style="339" customWidth="1"/>
    <col min="9990" max="9990" width="10.28515625" style="339" customWidth="1"/>
    <col min="9991" max="9991" width="11.7109375" style="339" customWidth="1"/>
    <col min="9992" max="9995" width="11" style="339" customWidth="1"/>
    <col min="9996" max="10240" width="12.5703125" style="339"/>
    <col min="10241" max="10241" width="25.42578125" style="339" customWidth="1"/>
    <col min="10242" max="10242" width="10.28515625" style="339" customWidth="1"/>
    <col min="10243" max="10245" width="11.7109375" style="339" customWidth="1"/>
    <col min="10246" max="10246" width="10.28515625" style="339" customWidth="1"/>
    <col min="10247" max="10247" width="11.7109375" style="339" customWidth="1"/>
    <col min="10248" max="10251" width="11" style="339" customWidth="1"/>
    <col min="10252" max="10496" width="12.5703125" style="339"/>
    <col min="10497" max="10497" width="25.42578125" style="339" customWidth="1"/>
    <col min="10498" max="10498" width="10.28515625" style="339" customWidth="1"/>
    <col min="10499" max="10501" width="11.7109375" style="339" customWidth="1"/>
    <col min="10502" max="10502" width="10.28515625" style="339" customWidth="1"/>
    <col min="10503" max="10503" width="11.7109375" style="339" customWidth="1"/>
    <col min="10504" max="10507" width="11" style="339" customWidth="1"/>
    <col min="10508" max="10752" width="12.5703125" style="339"/>
    <col min="10753" max="10753" width="25.42578125" style="339" customWidth="1"/>
    <col min="10754" max="10754" width="10.28515625" style="339" customWidth="1"/>
    <col min="10755" max="10757" width="11.7109375" style="339" customWidth="1"/>
    <col min="10758" max="10758" width="10.28515625" style="339" customWidth="1"/>
    <col min="10759" max="10759" width="11.7109375" style="339" customWidth="1"/>
    <col min="10760" max="10763" width="11" style="339" customWidth="1"/>
    <col min="10764" max="11008" width="12.5703125" style="339"/>
    <col min="11009" max="11009" width="25.42578125" style="339" customWidth="1"/>
    <col min="11010" max="11010" width="10.28515625" style="339" customWidth="1"/>
    <col min="11011" max="11013" width="11.7109375" style="339" customWidth="1"/>
    <col min="11014" max="11014" width="10.28515625" style="339" customWidth="1"/>
    <col min="11015" max="11015" width="11.7109375" style="339" customWidth="1"/>
    <col min="11016" max="11019" width="11" style="339" customWidth="1"/>
    <col min="11020" max="11264" width="12.5703125" style="339"/>
    <col min="11265" max="11265" width="25.42578125" style="339" customWidth="1"/>
    <col min="11266" max="11266" width="10.28515625" style="339" customWidth="1"/>
    <col min="11267" max="11269" width="11.7109375" style="339" customWidth="1"/>
    <col min="11270" max="11270" width="10.28515625" style="339" customWidth="1"/>
    <col min="11271" max="11271" width="11.7109375" style="339" customWidth="1"/>
    <col min="11272" max="11275" width="11" style="339" customWidth="1"/>
    <col min="11276" max="11520" width="12.5703125" style="339"/>
    <col min="11521" max="11521" width="25.42578125" style="339" customWidth="1"/>
    <col min="11522" max="11522" width="10.28515625" style="339" customWidth="1"/>
    <col min="11523" max="11525" width="11.7109375" style="339" customWidth="1"/>
    <col min="11526" max="11526" width="10.28515625" style="339" customWidth="1"/>
    <col min="11527" max="11527" width="11.7109375" style="339" customWidth="1"/>
    <col min="11528" max="11531" width="11" style="339" customWidth="1"/>
    <col min="11532" max="11776" width="12.5703125" style="339"/>
    <col min="11777" max="11777" width="25.42578125" style="339" customWidth="1"/>
    <col min="11778" max="11778" width="10.28515625" style="339" customWidth="1"/>
    <col min="11779" max="11781" width="11.7109375" style="339" customWidth="1"/>
    <col min="11782" max="11782" width="10.28515625" style="339" customWidth="1"/>
    <col min="11783" max="11783" width="11.7109375" style="339" customWidth="1"/>
    <col min="11784" max="11787" width="11" style="339" customWidth="1"/>
    <col min="11788" max="12032" width="12.5703125" style="339"/>
    <col min="12033" max="12033" width="25.42578125" style="339" customWidth="1"/>
    <col min="12034" max="12034" width="10.28515625" style="339" customWidth="1"/>
    <col min="12035" max="12037" width="11.7109375" style="339" customWidth="1"/>
    <col min="12038" max="12038" width="10.28515625" style="339" customWidth="1"/>
    <col min="12039" max="12039" width="11.7109375" style="339" customWidth="1"/>
    <col min="12040" max="12043" width="11" style="339" customWidth="1"/>
    <col min="12044" max="12288" width="12.5703125" style="339"/>
    <col min="12289" max="12289" width="25.42578125" style="339" customWidth="1"/>
    <col min="12290" max="12290" width="10.28515625" style="339" customWidth="1"/>
    <col min="12291" max="12293" width="11.7109375" style="339" customWidth="1"/>
    <col min="12294" max="12294" width="10.28515625" style="339" customWidth="1"/>
    <col min="12295" max="12295" width="11.7109375" style="339" customWidth="1"/>
    <col min="12296" max="12299" width="11" style="339" customWidth="1"/>
    <col min="12300" max="12544" width="12.5703125" style="339"/>
    <col min="12545" max="12545" width="25.42578125" style="339" customWidth="1"/>
    <col min="12546" max="12546" width="10.28515625" style="339" customWidth="1"/>
    <col min="12547" max="12549" width="11.7109375" style="339" customWidth="1"/>
    <col min="12550" max="12550" width="10.28515625" style="339" customWidth="1"/>
    <col min="12551" max="12551" width="11.7109375" style="339" customWidth="1"/>
    <col min="12552" max="12555" width="11" style="339" customWidth="1"/>
    <col min="12556" max="12800" width="12.5703125" style="339"/>
    <col min="12801" max="12801" width="25.42578125" style="339" customWidth="1"/>
    <col min="12802" max="12802" width="10.28515625" style="339" customWidth="1"/>
    <col min="12803" max="12805" width="11.7109375" style="339" customWidth="1"/>
    <col min="12806" max="12806" width="10.28515625" style="339" customWidth="1"/>
    <col min="12807" max="12807" width="11.7109375" style="339" customWidth="1"/>
    <col min="12808" max="12811" width="11" style="339" customWidth="1"/>
    <col min="12812" max="13056" width="12.5703125" style="339"/>
    <col min="13057" max="13057" width="25.42578125" style="339" customWidth="1"/>
    <col min="13058" max="13058" width="10.28515625" style="339" customWidth="1"/>
    <col min="13059" max="13061" width="11.7109375" style="339" customWidth="1"/>
    <col min="13062" max="13062" width="10.28515625" style="339" customWidth="1"/>
    <col min="13063" max="13063" width="11.7109375" style="339" customWidth="1"/>
    <col min="13064" max="13067" width="11" style="339" customWidth="1"/>
    <col min="13068" max="13312" width="12.5703125" style="339"/>
    <col min="13313" max="13313" width="25.42578125" style="339" customWidth="1"/>
    <col min="13314" max="13314" width="10.28515625" style="339" customWidth="1"/>
    <col min="13315" max="13317" width="11.7109375" style="339" customWidth="1"/>
    <col min="13318" max="13318" width="10.28515625" style="339" customWidth="1"/>
    <col min="13319" max="13319" width="11.7109375" style="339" customWidth="1"/>
    <col min="13320" max="13323" width="11" style="339" customWidth="1"/>
    <col min="13324" max="13568" width="12.5703125" style="339"/>
    <col min="13569" max="13569" width="25.42578125" style="339" customWidth="1"/>
    <col min="13570" max="13570" width="10.28515625" style="339" customWidth="1"/>
    <col min="13571" max="13573" width="11.7109375" style="339" customWidth="1"/>
    <col min="13574" max="13574" width="10.28515625" style="339" customWidth="1"/>
    <col min="13575" max="13575" width="11.7109375" style="339" customWidth="1"/>
    <col min="13576" max="13579" width="11" style="339" customWidth="1"/>
    <col min="13580" max="13824" width="12.5703125" style="339"/>
    <col min="13825" max="13825" width="25.42578125" style="339" customWidth="1"/>
    <col min="13826" max="13826" width="10.28515625" style="339" customWidth="1"/>
    <col min="13827" max="13829" width="11.7109375" style="339" customWidth="1"/>
    <col min="13830" max="13830" width="10.28515625" style="339" customWidth="1"/>
    <col min="13831" max="13831" width="11.7109375" style="339" customWidth="1"/>
    <col min="13832" max="13835" width="11" style="339" customWidth="1"/>
    <col min="13836" max="14080" width="12.5703125" style="339"/>
    <col min="14081" max="14081" width="25.42578125" style="339" customWidth="1"/>
    <col min="14082" max="14082" width="10.28515625" style="339" customWidth="1"/>
    <col min="14083" max="14085" width="11.7109375" style="339" customWidth="1"/>
    <col min="14086" max="14086" width="10.28515625" style="339" customWidth="1"/>
    <col min="14087" max="14087" width="11.7109375" style="339" customWidth="1"/>
    <col min="14088" max="14091" width="11" style="339" customWidth="1"/>
    <col min="14092" max="14336" width="12.5703125" style="339"/>
    <col min="14337" max="14337" width="25.42578125" style="339" customWidth="1"/>
    <col min="14338" max="14338" width="10.28515625" style="339" customWidth="1"/>
    <col min="14339" max="14341" width="11.7109375" style="339" customWidth="1"/>
    <col min="14342" max="14342" width="10.28515625" style="339" customWidth="1"/>
    <col min="14343" max="14343" width="11.7109375" style="339" customWidth="1"/>
    <col min="14344" max="14347" width="11" style="339" customWidth="1"/>
    <col min="14348" max="14592" width="12.5703125" style="339"/>
    <col min="14593" max="14593" width="25.42578125" style="339" customWidth="1"/>
    <col min="14594" max="14594" width="10.28515625" style="339" customWidth="1"/>
    <col min="14595" max="14597" width="11.7109375" style="339" customWidth="1"/>
    <col min="14598" max="14598" width="10.28515625" style="339" customWidth="1"/>
    <col min="14599" max="14599" width="11.7109375" style="339" customWidth="1"/>
    <col min="14600" max="14603" width="11" style="339" customWidth="1"/>
    <col min="14604" max="14848" width="12.5703125" style="339"/>
    <col min="14849" max="14849" width="25.42578125" style="339" customWidth="1"/>
    <col min="14850" max="14850" width="10.28515625" style="339" customWidth="1"/>
    <col min="14851" max="14853" width="11.7109375" style="339" customWidth="1"/>
    <col min="14854" max="14854" width="10.28515625" style="339" customWidth="1"/>
    <col min="14855" max="14855" width="11.7109375" style="339" customWidth="1"/>
    <col min="14856" max="14859" width="11" style="339" customWidth="1"/>
    <col min="14860" max="15104" width="12.5703125" style="339"/>
    <col min="15105" max="15105" width="25.42578125" style="339" customWidth="1"/>
    <col min="15106" max="15106" width="10.28515625" style="339" customWidth="1"/>
    <col min="15107" max="15109" width="11.7109375" style="339" customWidth="1"/>
    <col min="15110" max="15110" width="10.28515625" style="339" customWidth="1"/>
    <col min="15111" max="15111" width="11.7109375" style="339" customWidth="1"/>
    <col min="15112" max="15115" width="11" style="339" customWidth="1"/>
    <col min="15116" max="15360" width="12.5703125" style="339"/>
    <col min="15361" max="15361" width="25.42578125" style="339" customWidth="1"/>
    <col min="15362" max="15362" width="10.28515625" style="339" customWidth="1"/>
    <col min="15363" max="15365" width="11.7109375" style="339" customWidth="1"/>
    <col min="15366" max="15366" width="10.28515625" style="339" customWidth="1"/>
    <col min="15367" max="15367" width="11.7109375" style="339" customWidth="1"/>
    <col min="15368" max="15371" width="11" style="339" customWidth="1"/>
    <col min="15372" max="15616" width="12.5703125" style="339"/>
    <col min="15617" max="15617" width="25.42578125" style="339" customWidth="1"/>
    <col min="15618" max="15618" width="10.28515625" style="339" customWidth="1"/>
    <col min="15619" max="15621" width="11.7109375" style="339" customWidth="1"/>
    <col min="15622" max="15622" width="10.28515625" style="339" customWidth="1"/>
    <col min="15623" max="15623" width="11.7109375" style="339" customWidth="1"/>
    <col min="15624" max="15627" width="11" style="339" customWidth="1"/>
    <col min="15628" max="15872" width="12.5703125" style="339"/>
    <col min="15873" max="15873" width="25.42578125" style="339" customWidth="1"/>
    <col min="15874" max="15874" width="10.28515625" style="339" customWidth="1"/>
    <col min="15875" max="15877" width="11.7109375" style="339" customWidth="1"/>
    <col min="15878" max="15878" width="10.28515625" style="339" customWidth="1"/>
    <col min="15879" max="15879" width="11.7109375" style="339" customWidth="1"/>
    <col min="15880" max="15883" width="11" style="339" customWidth="1"/>
    <col min="15884" max="16128" width="12.5703125" style="339"/>
    <col min="16129" max="16129" width="25.42578125" style="339" customWidth="1"/>
    <col min="16130" max="16130" width="10.28515625" style="339" customWidth="1"/>
    <col min="16131" max="16133" width="11.7109375" style="339" customWidth="1"/>
    <col min="16134" max="16134" width="10.28515625" style="339" customWidth="1"/>
    <col min="16135" max="16135" width="11.7109375" style="339" customWidth="1"/>
    <col min="16136" max="16139" width="11" style="339" customWidth="1"/>
    <col min="16140" max="16384" width="12.5703125" style="339"/>
  </cols>
  <sheetData>
    <row r="1" spans="1:11" s="906" customFormat="1" ht="15" customHeight="1">
      <c r="A1" s="907" t="s">
        <v>1764</v>
      </c>
    </row>
    <row r="2" spans="1:11" ht="18.95" customHeight="1">
      <c r="A2" s="596" t="s">
        <v>133</v>
      </c>
      <c r="B2" s="589"/>
      <c r="C2" s="589"/>
      <c r="D2" s="589"/>
      <c r="E2" s="589"/>
      <c r="F2" s="589"/>
      <c r="G2" s="589"/>
      <c r="H2" s="589"/>
      <c r="I2" s="589"/>
      <c r="J2" s="589"/>
      <c r="K2" s="589"/>
    </row>
    <row r="3" spans="1:11" ht="18.95" customHeight="1">
      <c r="A3" s="1406" t="s">
        <v>314</v>
      </c>
      <c r="B3" s="1406"/>
      <c r="C3" s="1406"/>
      <c r="D3" s="1406"/>
      <c r="E3" s="1406"/>
      <c r="F3" s="1406"/>
      <c r="G3" s="1406"/>
      <c r="H3" s="1406"/>
      <c r="I3" s="1406"/>
      <c r="J3" s="1406"/>
      <c r="K3" s="1406"/>
    </row>
    <row r="4" spans="1:11" ht="18.95" customHeight="1">
      <c r="A4" s="1406" t="s">
        <v>1233</v>
      </c>
      <c r="B4" s="1406"/>
      <c r="C4" s="1406"/>
      <c r="D4" s="1406"/>
      <c r="E4" s="1406"/>
      <c r="F4" s="1406"/>
      <c r="G4" s="1406"/>
      <c r="H4" s="1406"/>
      <c r="I4" s="1406"/>
      <c r="J4" s="1406"/>
      <c r="K4" s="1406"/>
    </row>
    <row r="5" spans="1:11" ht="18.95" customHeight="1">
      <c r="A5" s="1522" t="s">
        <v>345</v>
      </c>
      <c r="B5" s="1522"/>
      <c r="C5" s="1522"/>
      <c r="D5" s="1522"/>
      <c r="E5" s="1522"/>
      <c r="F5" s="1522"/>
      <c r="G5" s="1522"/>
      <c r="H5" s="1522"/>
      <c r="I5" s="1522"/>
      <c r="J5" s="1522"/>
      <c r="K5" s="1522"/>
    </row>
    <row r="6" spans="1:11" ht="12.95" customHeight="1">
      <c r="A6" s="1522"/>
      <c r="B6" s="1522"/>
      <c r="C6" s="1522"/>
      <c r="D6" s="1522"/>
      <c r="E6" s="1522"/>
      <c r="F6" s="1522"/>
      <c r="G6" s="1522"/>
      <c r="H6" s="1522"/>
      <c r="I6" s="1522"/>
      <c r="J6" s="1522"/>
      <c r="K6" s="1522"/>
    </row>
    <row r="7" spans="1:11" ht="8.1" customHeight="1">
      <c r="A7" s="116"/>
      <c r="B7" s="1418" t="s">
        <v>49</v>
      </c>
      <c r="C7" s="1418" t="s">
        <v>390</v>
      </c>
      <c r="D7" s="1418" t="s">
        <v>1304</v>
      </c>
      <c r="E7" s="1418" t="s">
        <v>332</v>
      </c>
      <c r="F7" s="1418" t="s">
        <v>9</v>
      </c>
      <c r="G7" s="1418" t="s">
        <v>899</v>
      </c>
      <c r="H7" s="1418" t="s">
        <v>900</v>
      </c>
      <c r="I7" s="1418" t="s">
        <v>531</v>
      </c>
      <c r="J7" s="1404" t="s">
        <v>365</v>
      </c>
      <c r="K7" s="1404" t="s">
        <v>8</v>
      </c>
    </row>
    <row r="8" spans="1:11" ht="8.1" customHeight="1">
      <c r="A8" s="117"/>
      <c r="B8" s="1419"/>
      <c r="C8" s="1427"/>
      <c r="D8" s="1427"/>
      <c r="E8" s="1427"/>
      <c r="F8" s="1427"/>
      <c r="G8" s="1427"/>
      <c r="H8" s="1427"/>
      <c r="I8" s="1427"/>
      <c r="J8" s="1051"/>
      <c r="K8" s="1051"/>
    </row>
    <row r="9" spans="1:11" ht="8.1" customHeight="1">
      <c r="A9" s="117"/>
      <c r="B9" s="1419"/>
      <c r="C9" s="1427"/>
      <c r="D9" s="1427"/>
      <c r="E9" s="1427"/>
      <c r="F9" s="1427"/>
      <c r="G9" s="1427"/>
      <c r="H9" s="1427"/>
      <c r="I9" s="1427"/>
      <c r="J9" s="1051"/>
      <c r="K9" s="1051"/>
    </row>
    <row r="10" spans="1:11" ht="8.1" customHeight="1">
      <c r="A10" s="117"/>
      <c r="B10" s="1419"/>
      <c r="C10" s="1427"/>
      <c r="D10" s="1427"/>
      <c r="E10" s="1427"/>
      <c r="F10" s="1427"/>
      <c r="G10" s="1427"/>
      <c r="H10" s="1427"/>
      <c r="I10" s="1427"/>
      <c r="J10" s="1051"/>
      <c r="K10" s="1051"/>
    </row>
    <row r="11" spans="1:11" ht="8.1" customHeight="1">
      <c r="A11" s="117"/>
      <c r="B11" s="1419"/>
      <c r="C11" s="1427"/>
      <c r="D11" s="1427"/>
      <c r="E11" s="1427"/>
      <c r="F11" s="1427"/>
      <c r="G11" s="1427"/>
      <c r="H11" s="1427"/>
      <c r="I11" s="1427"/>
      <c r="J11" s="1051"/>
      <c r="K11" s="1051"/>
    </row>
    <row r="12" spans="1:11" ht="8.1" customHeight="1">
      <c r="A12" s="117"/>
      <c r="B12" s="1419"/>
      <c r="C12" s="1427"/>
      <c r="D12" s="1427"/>
      <c r="E12" s="1427"/>
      <c r="F12" s="1427"/>
      <c r="G12" s="1427"/>
      <c r="H12" s="1427"/>
      <c r="I12" s="1427"/>
      <c r="J12" s="1051"/>
      <c r="K12" s="1051"/>
    </row>
    <row r="13" spans="1:11" ht="8.1" customHeight="1">
      <c r="A13" s="117"/>
      <c r="B13" s="1419"/>
      <c r="C13" s="1427"/>
      <c r="D13" s="1427"/>
      <c r="E13" s="1427"/>
      <c r="F13" s="1427"/>
      <c r="G13" s="1427"/>
      <c r="H13" s="1427"/>
      <c r="I13" s="1427"/>
      <c r="J13" s="1051"/>
      <c r="K13" s="1051"/>
    </row>
    <row r="14" spans="1:11" ht="8.1" customHeight="1">
      <c r="A14" s="1523" t="s">
        <v>149</v>
      </c>
      <c r="B14" s="1419"/>
      <c r="C14" s="1427"/>
      <c r="D14" s="1427"/>
      <c r="E14" s="1427"/>
      <c r="F14" s="1427"/>
      <c r="G14" s="1427"/>
      <c r="H14" s="1427"/>
      <c r="I14" s="1427"/>
      <c r="J14" s="1051"/>
      <c r="K14" s="1051"/>
    </row>
    <row r="15" spans="1:11" ht="8.1" customHeight="1">
      <c r="A15" s="1523"/>
      <c r="B15" s="1419"/>
      <c r="C15" s="1427"/>
      <c r="D15" s="1427"/>
      <c r="E15" s="1427"/>
      <c r="F15" s="1427"/>
      <c r="G15" s="1427"/>
      <c r="H15" s="1427"/>
      <c r="I15" s="1427"/>
      <c r="J15" s="1051"/>
      <c r="K15" s="1051"/>
    </row>
    <row r="16" spans="1:11" ht="8.1" customHeight="1">
      <c r="A16" s="1523"/>
      <c r="B16" s="1419"/>
      <c r="C16" s="1427"/>
      <c r="D16" s="1427"/>
      <c r="E16" s="1427"/>
      <c r="F16" s="1427"/>
      <c r="G16" s="1427"/>
      <c r="H16" s="1427"/>
      <c r="I16" s="1427"/>
      <c r="J16" s="1051"/>
      <c r="K16" s="1051"/>
    </row>
    <row r="17" spans="1:11" ht="8.1" customHeight="1">
      <c r="A17" s="1523"/>
      <c r="B17" s="1419"/>
      <c r="C17" s="1427"/>
      <c r="D17" s="1427"/>
      <c r="E17" s="1427"/>
      <c r="F17" s="1427"/>
      <c r="G17" s="1427"/>
      <c r="H17" s="1427"/>
      <c r="I17" s="1427"/>
      <c r="J17" s="1051"/>
      <c r="K17" s="1051"/>
    </row>
    <row r="18" spans="1:11" ht="8.1" customHeight="1">
      <c r="A18" s="1523" t="s">
        <v>249</v>
      </c>
      <c r="B18" s="1419"/>
      <c r="C18" s="1427"/>
      <c r="D18" s="1427"/>
      <c r="E18" s="1427"/>
      <c r="F18" s="1427"/>
      <c r="G18" s="1427"/>
      <c r="H18" s="1427"/>
      <c r="I18" s="1427"/>
      <c r="J18" s="1051"/>
      <c r="K18" s="1051"/>
    </row>
    <row r="19" spans="1:11" ht="8.1" customHeight="1">
      <c r="A19" s="1523"/>
      <c r="B19" s="1419"/>
      <c r="C19" s="1427"/>
      <c r="D19" s="1427"/>
      <c r="E19" s="1427"/>
      <c r="F19" s="1427"/>
      <c r="G19" s="1427"/>
      <c r="H19" s="1427"/>
      <c r="I19" s="1427"/>
      <c r="J19" s="1051"/>
      <c r="K19" s="1051"/>
    </row>
    <row r="20" spans="1:11" ht="8.1" customHeight="1">
      <c r="A20" s="117"/>
      <c r="B20" s="1419"/>
      <c r="C20" s="1427"/>
      <c r="D20" s="1427"/>
      <c r="E20" s="1427"/>
      <c r="F20" s="1427"/>
      <c r="G20" s="1427"/>
      <c r="H20" s="1427"/>
      <c r="I20" s="1427"/>
      <c r="J20" s="1051"/>
      <c r="K20" s="1051"/>
    </row>
    <row r="21" spans="1:11" ht="8.1" customHeight="1">
      <c r="A21" s="117"/>
      <c r="B21" s="1419"/>
      <c r="C21" s="1427"/>
      <c r="D21" s="1427"/>
      <c r="E21" s="1427"/>
      <c r="F21" s="1427"/>
      <c r="G21" s="1427"/>
      <c r="H21" s="1427"/>
      <c r="I21" s="1427"/>
      <c r="J21" s="1051"/>
      <c r="K21" s="1051"/>
    </row>
    <row r="22" spans="1:11" ht="8.1" customHeight="1">
      <c r="A22" s="117"/>
      <c r="B22" s="1419"/>
      <c r="C22" s="1427"/>
      <c r="D22" s="1427"/>
      <c r="E22" s="1427"/>
      <c r="F22" s="1427"/>
      <c r="G22" s="1427"/>
      <c r="H22" s="1427"/>
      <c r="I22" s="1427"/>
      <c r="J22" s="1051"/>
      <c r="K22" s="1051"/>
    </row>
    <row r="23" spans="1:11" ht="8.1" customHeight="1">
      <c r="A23" s="117"/>
      <c r="B23" s="1419"/>
      <c r="C23" s="1427"/>
      <c r="D23" s="1427"/>
      <c r="E23" s="1427"/>
      <c r="F23" s="1427"/>
      <c r="G23" s="1427"/>
      <c r="H23" s="1427"/>
      <c r="I23" s="1427"/>
      <c r="J23" s="1051"/>
      <c r="K23" s="1051"/>
    </row>
    <row r="24" spans="1:11" ht="8.1" customHeight="1">
      <c r="A24" s="117"/>
      <c r="B24" s="1419"/>
      <c r="C24" s="1427"/>
      <c r="D24" s="1427"/>
      <c r="E24" s="1427"/>
      <c r="F24" s="1427"/>
      <c r="G24" s="1427"/>
      <c r="H24" s="1427"/>
      <c r="I24" s="1427"/>
      <c r="J24" s="1051"/>
      <c r="K24" s="1051"/>
    </row>
    <row r="25" spans="1:11" ht="8.1" customHeight="1">
      <c r="A25" s="117"/>
      <c r="B25" s="1419"/>
      <c r="C25" s="1427"/>
      <c r="D25" s="1427"/>
      <c r="E25" s="1427"/>
      <c r="F25" s="1427"/>
      <c r="G25" s="1427"/>
      <c r="H25" s="1427"/>
      <c r="I25" s="1427"/>
      <c r="J25" s="1051"/>
      <c r="K25" s="1051"/>
    </row>
    <row r="26" spans="1:11" ht="8.1" customHeight="1">
      <c r="A26" s="118"/>
      <c r="B26" s="1420"/>
      <c r="C26" s="1428"/>
      <c r="D26" s="1428"/>
      <c r="E26" s="1428"/>
      <c r="F26" s="1428"/>
      <c r="G26" s="1428"/>
      <c r="H26" s="1428"/>
      <c r="I26" s="1428"/>
      <c r="J26" s="1052"/>
      <c r="K26" s="1052"/>
    </row>
    <row r="27" spans="1:11" ht="15.95" customHeight="1">
      <c r="A27" s="1523"/>
      <c r="B27" s="1523"/>
      <c r="C27" s="1523"/>
      <c r="D27" s="1523"/>
      <c r="E27" s="1523"/>
      <c r="F27" s="1523"/>
      <c r="G27" s="1523"/>
      <c r="H27" s="1523"/>
      <c r="I27" s="1523"/>
      <c r="J27" s="1523"/>
      <c r="K27" s="1523"/>
    </row>
    <row r="28" spans="1:11" ht="15.95" customHeight="1">
      <c r="A28" s="536">
        <v>2012</v>
      </c>
      <c r="B28" s="119"/>
      <c r="C28" s="119"/>
      <c r="D28" s="119"/>
      <c r="E28" s="119"/>
      <c r="F28" s="119"/>
      <c r="G28" s="119"/>
      <c r="H28" s="119"/>
      <c r="I28" s="119"/>
      <c r="J28" s="119"/>
      <c r="K28" s="540"/>
    </row>
    <row r="29" spans="1:11" ht="15.95" customHeight="1">
      <c r="A29" s="536"/>
      <c r="B29" s="119"/>
      <c r="C29" s="119"/>
      <c r="D29" s="119"/>
      <c r="E29" s="119"/>
      <c r="F29" s="119"/>
      <c r="G29" s="119"/>
      <c r="H29" s="119"/>
      <c r="I29" s="119"/>
      <c r="J29" s="119"/>
      <c r="K29" s="540"/>
    </row>
    <row r="30" spans="1:11" ht="15.95" customHeight="1">
      <c r="A30" s="75" t="s">
        <v>149</v>
      </c>
      <c r="B30" s="119">
        <v>19771</v>
      </c>
      <c r="C30" s="119">
        <v>4720</v>
      </c>
      <c r="D30" s="119">
        <v>6641</v>
      </c>
      <c r="E30" s="119">
        <v>751</v>
      </c>
      <c r="F30" s="119">
        <v>541</v>
      </c>
      <c r="G30" s="119">
        <v>747</v>
      </c>
      <c r="H30" s="119">
        <v>1610</v>
      </c>
      <c r="I30" s="119">
        <v>1369</v>
      </c>
      <c r="J30" s="119">
        <v>3226</v>
      </c>
      <c r="K30" s="119">
        <v>166</v>
      </c>
    </row>
    <row r="31" spans="1:11" ht="15.95" customHeight="1">
      <c r="A31" s="120" t="s">
        <v>249</v>
      </c>
      <c r="B31" s="119">
        <v>483449</v>
      </c>
      <c r="C31" s="119">
        <v>133486</v>
      </c>
      <c r="D31" s="119">
        <v>161807</v>
      </c>
      <c r="E31" s="119">
        <v>20255</v>
      </c>
      <c r="F31" s="119">
        <v>20244</v>
      </c>
      <c r="G31" s="119">
        <v>15738</v>
      </c>
      <c r="H31" s="119">
        <v>31816</v>
      </c>
      <c r="I31" s="119">
        <v>25562</v>
      </c>
      <c r="J31" s="119">
        <v>70590</v>
      </c>
      <c r="K31" s="119">
        <v>3951</v>
      </c>
    </row>
    <row r="32" spans="1:11" ht="15.95" customHeight="1">
      <c r="A32" s="538" t="s">
        <v>1234</v>
      </c>
      <c r="B32" s="119">
        <v>360127</v>
      </c>
      <c r="C32" s="119">
        <v>101905</v>
      </c>
      <c r="D32" s="119">
        <v>113969</v>
      </c>
      <c r="E32" s="119">
        <v>15357</v>
      </c>
      <c r="F32" s="119">
        <v>13760</v>
      </c>
      <c r="G32" s="119">
        <v>12621</v>
      </c>
      <c r="H32" s="119">
        <v>23987</v>
      </c>
      <c r="I32" s="119">
        <v>18861</v>
      </c>
      <c r="J32" s="119">
        <v>56998</v>
      </c>
      <c r="K32" s="119">
        <v>2669</v>
      </c>
    </row>
    <row r="33" spans="1:12" ht="15.95" customHeight="1">
      <c r="A33" s="538"/>
      <c r="B33" s="119"/>
      <c r="C33" s="119"/>
      <c r="D33" s="119"/>
      <c r="E33" s="119"/>
      <c r="F33" s="119"/>
      <c r="G33" s="119"/>
      <c r="H33" s="119"/>
      <c r="I33" s="119"/>
      <c r="J33" s="119"/>
      <c r="K33" s="119"/>
    </row>
    <row r="34" spans="1:12" ht="15.95" customHeight="1">
      <c r="A34" s="536">
        <v>2013</v>
      </c>
      <c r="B34" s="119"/>
      <c r="C34" s="119"/>
      <c r="D34" s="119"/>
      <c r="E34" s="119"/>
      <c r="F34" s="119"/>
      <c r="G34" s="119"/>
      <c r="H34" s="119"/>
      <c r="I34" s="119"/>
      <c r="J34" s="119"/>
      <c r="K34" s="540"/>
    </row>
    <row r="35" spans="1:12" ht="15.95" customHeight="1">
      <c r="A35" s="536"/>
      <c r="B35" s="119"/>
      <c r="C35" s="119"/>
      <c r="D35" s="119"/>
      <c r="E35" s="119"/>
      <c r="F35" s="119"/>
      <c r="G35" s="119"/>
      <c r="H35" s="119"/>
      <c r="I35" s="119"/>
      <c r="J35" s="119"/>
      <c r="K35" s="540"/>
    </row>
    <row r="36" spans="1:12" ht="15.95" customHeight="1">
      <c r="A36" s="75" t="s">
        <v>149</v>
      </c>
      <c r="B36" s="119">
        <v>19974</v>
      </c>
      <c r="C36" s="119">
        <v>4809</v>
      </c>
      <c r="D36" s="119">
        <v>6690</v>
      </c>
      <c r="E36" s="119">
        <v>741</v>
      </c>
      <c r="F36" s="119">
        <v>580</v>
      </c>
      <c r="G36" s="119">
        <v>736</v>
      </c>
      <c r="H36" s="119">
        <v>1670</v>
      </c>
      <c r="I36" s="119">
        <v>1379</v>
      </c>
      <c r="J36" s="119">
        <v>3196</v>
      </c>
      <c r="K36" s="119">
        <v>173</v>
      </c>
    </row>
    <row r="37" spans="1:12" ht="15.95" customHeight="1">
      <c r="A37" s="120" t="s">
        <v>249</v>
      </c>
      <c r="B37" s="119">
        <v>494797</v>
      </c>
      <c r="C37" s="119">
        <v>136518</v>
      </c>
      <c r="D37" s="119">
        <v>166428</v>
      </c>
      <c r="E37" s="119">
        <v>20662</v>
      </c>
      <c r="F37" s="119">
        <v>21921</v>
      </c>
      <c r="G37" s="119">
        <v>16090</v>
      </c>
      <c r="H37" s="119">
        <v>33224</v>
      </c>
      <c r="I37" s="119">
        <v>25812</v>
      </c>
      <c r="J37" s="119">
        <v>70019</v>
      </c>
      <c r="K37" s="119">
        <v>4123</v>
      </c>
    </row>
    <row r="38" spans="1:12" ht="15.95" customHeight="1">
      <c r="A38" s="538" t="s">
        <v>1234</v>
      </c>
      <c r="B38" s="119">
        <v>365603</v>
      </c>
      <c r="C38" s="119">
        <v>103390</v>
      </c>
      <c r="D38" s="119">
        <v>116623</v>
      </c>
      <c r="E38" s="119">
        <v>15612</v>
      </c>
      <c r="F38" s="119">
        <v>14735</v>
      </c>
      <c r="G38" s="119">
        <v>12853</v>
      </c>
      <c r="H38" s="119">
        <v>24848</v>
      </c>
      <c r="I38" s="119">
        <v>19034</v>
      </c>
      <c r="J38" s="119">
        <v>55807</v>
      </c>
      <c r="K38" s="119">
        <v>2701</v>
      </c>
    </row>
    <row r="39" spans="1:12" ht="15.95" customHeight="1">
      <c r="A39" s="538"/>
      <c r="B39" s="119"/>
      <c r="C39" s="119"/>
      <c r="D39" s="119"/>
      <c r="E39" s="119"/>
      <c r="F39" s="119"/>
      <c r="G39" s="119"/>
      <c r="H39" s="119"/>
      <c r="I39" s="119"/>
      <c r="J39" s="119"/>
      <c r="K39" s="119"/>
    </row>
    <row r="40" spans="1:12" ht="15.95" customHeight="1">
      <c r="A40" s="536">
        <v>2014</v>
      </c>
      <c r="B40" s="119"/>
      <c r="C40" s="119"/>
      <c r="D40" s="119"/>
      <c r="E40" s="119"/>
      <c r="F40" s="119"/>
      <c r="G40" s="119"/>
      <c r="H40" s="119"/>
      <c r="I40" s="119"/>
      <c r="J40" s="119"/>
      <c r="K40" s="540"/>
    </row>
    <row r="41" spans="1:12" ht="15.95" customHeight="1">
      <c r="A41" s="536"/>
      <c r="B41" s="119"/>
      <c r="C41" s="119"/>
      <c r="D41" s="119"/>
      <c r="E41" s="119"/>
      <c r="F41" s="119"/>
      <c r="G41" s="119"/>
      <c r="H41" s="119"/>
      <c r="I41" s="119"/>
      <c r="J41" s="119"/>
      <c r="K41" s="540"/>
    </row>
    <row r="42" spans="1:12" ht="15.95" customHeight="1">
      <c r="A42" s="75" t="s">
        <v>149</v>
      </c>
      <c r="B42" s="119">
        <v>20444</v>
      </c>
      <c r="C42" s="119">
        <v>4970</v>
      </c>
      <c r="D42" s="119">
        <v>6860</v>
      </c>
      <c r="E42" s="119">
        <v>806</v>
      </c>
      <c r="F42" s="119">
        <v>636</v>
      </c>
      <c r="G42" s="119">
        <v>769</v>
      </c>
      <c r="H42" s="119">
        <v>1641</v>
      </c>
      <c r="I42" s="119">
        <v>1394</v>
      </c>
      <c r="J42" s="119">
        <v>3203</v>
      </c>
      <c r="K42" s="119">
        <v>165</v>
      </c>
    </row>
    <row r="43" spans="1:12" ht="15.95" customHeight="1">
      <c r="A43" s="120" t="s">
        <v>249</v>
      </c>
      <c r="B43" s="119">
        <v>510591</v>
      </c>
      <c r="C43" s="119">
        <v>143633</v>
      </c>
      <c r="D43" s="119">
        <v>171699</v>
      </c>
      <c r="E43" s="119">
        <v>21388</v>
      </c>
      <c r="F43" s="119">
        <v>23650</v>
      </c>
      <c r="G43" s="119">
        <v>16872</v>
      </c>
      <c r="H43" s="119">
        <v>32565</v>
      </c>
      <c r="I43" s="119">
        <v>26710</v>
      </c>
      <c r="J43" s="119">
        <v>70328</v>
      </c>
      <c r="K43" s="119">
        <v>3746</v>
      </c>
    </row>
    <row r="44" spans="1:12" ht="15.95" customHeight="1">
      <c r="A44" s="538" t="s">
        <v>1234</v>
      </c>
      <c r="B44" s="119">
        <v>379060</v>
      </c>
      <c r="C44" s="119">
        <v>109288</v>
      </c>
      <c r="D44" s="119">
        <v>121650</v>
      </c>
      <c r="E44" s="119">
        <v>16250</v>
      </c>
      <c r="F44" s="119">
        <v>15462</v>
      </c>
      <c r="G44" s="119">
        <v>13217</v>
      </c>
      <c r="H44" s="119">
        <v>24479</v>
      </c>
      <c r="I44" s="119">
        <v>19561</v>
      </c>
      <c r="J44" s="119">
        <v>56403</v>
      </c>
      <c r="K44" s="119">
        <v>2750</v>
      </c>
    </row>
    <row r="45" spans="1:12" ht="15.95" customHeight="1">
      <c r="A45" s="538"/>
      <c r="B45" s="119"/>
      <c r="C45" s="119"/>
      <c r="D45" s="119"/>
      <c r="E45" s="119"/>
      <c r="F45" s="119"/>
      <c r="G45" s="119"/>
      <c r="H45" s="119"/>
      <c r="I45" s="119"/>
      <c r="J45" s="119"/>
      <c r="K45" s="119"/>
    </row>
    <row r="46" spans="1:12" ht="15.95" customHeight="1">
      <c r="A46" s="536">
        <v>2015</v>
      </c>
      <c r="B46" s="119"/>
      <c r="C46" s="119"/>
      <c r="D46" s="119"/>
      <c r="E46" s="119"/>
      <c r="F46" s="119"/>
      <c r="G46" s="119"/>
      <c r="H46" s="119"/>
      <c r="I46" s="119"/>
      <c r="J46" s="119"/>
      <c r="K46" s="540"/>
    </row>
    <row r="47" spans="1:12" ht="15.95" customHeight="1">
      <c r="A47" s="536"/>
      <c r="B47" s="119"/>
      <c r="C47" s="119"/>
      <c r="D47" s="119"/>
      <c r="E47" s="119"/>
      <c r="F47" s="119"/>
      <c r="G47" s="119"/>
      <c r="H47" s="119"/>
      <c r="I47" s="119"/>
      <c r="J47" s="119"/>
      <c r="K47" s="540"/>
    </row>
    <row r="48" spans="1:12" ht="15.95" customHeight="1">
      <c r="A48" s="75" t="s">
        <v>149</v>
      </c>
      <c r="B48" s="119">
        <v>20474</v>
      </c>
      <c r="C48" s="119">
        <v>4953</v>
      </c>
      <c r="D48" s="119">
        <v>6949</v>
      </c>
      <c r="E48" s="119">
        <v>799</v>
      </c>
      <c r="F48" s="119">
        <v>616</v>
      </c>
      <c r="G48" s="119">
        <v>713</v>
      </c>
      <c r="H48" s="119">
        <v>1613</v>
      </c>
      <c r="I48" s="119">
        <v>1401</v>
      </c>
      <c r="J48" s="119">
        <v>3212</v>
      </c>
      <c r="K48" s="119">
        <v>218</v>
      </c>
      <c r="L48" s="115"/>
    </row>
    <row r="49" spans="1:11" ht="15.95" customHeight="1">
      <c r="A49" s="120" t="s">
        <v>249</v>
      </c>
      <c r="B49" s="119">
        <v>516952</v>
      </c>
      <c r="C49" s="119">
        <v>143329</v>
      </c>
      <c r="D49" s="119">
        <v>175501</v>
      </c>
      <c r="E49" s="119">
        <v>21559</v>
      </c>
      <c r="F49" s="119">
        <v>23061</v>
      </c>
      <c r="G49" s="119">
        <v>15975</v>
      </c>
      <c r="H49" s="119">
        <v>32656</v>
      </c>
      <c r="I49" s="119">
        <v>26658</v>
      </c>
      <c r="J49" s="119">
        <v>70616</v>
      </c>
      <c r="K49" s="119">
        <v>7597</v>
      </c>
    </row>
    <row r="50" spans="1:11" ht="15.95" customHeight="1">
      <c r="A50" s="538" t="s">
        <v>1234</v>
      </c>
      <c r="B50" s="119">
        <v>369761</v>
      </c>
      <c r="C50" s="119">
        <v>103268</v>
      </c>
      <c r="D50" s="119">
        <v>119435</v>
      </c>
      <c r="E50" s="119">
        <v>16187</v>
      </c>
      <c r="F50" s="119">
        <v>14878</v>
      </c>
      <c r="G50" s="119">
        <v>12693</v>
      </c>
      <c r="H50" s="119">
        <v>23705</v>
      </c>
      <c r="I50" s="119">
        <v>18886</v>
      </c>
      <c r="J50" s="119">
        <v>54844</v>
      </c>
      <c r="K50" s="119">
        <v>5865</v>
      </c>
    </row>
    <row r="51" spans="1:11" ht="15.95" customHeight="1">
      <c r="A51" s="538"/>
      <c r="B51" s="119"/>
      <c r="C51" s="119"/>
      <c r="D51" s="119"/>
      <c r="E51" s="119"/>
      <c r="F51" s="119"/>
      <c r="G51" s="119"/>
      <c r="H51" s="119"/>
      <c r="I51" s="119"/>
      <c r="J51" s="119"/>
      <c r="K51" s="119"/>
    </row>
    <row r="52" spans="1:11" ht="15.95" customHeight="1">
      <c r="A52" s="536">
        <v>2016</v>
      </c>
      <c r="B52" s="119"/>
      <c r="C52" s="119"/>
      <c r="D52" s="119"/>
      <c r="E52" s="119"/>
      <c r="F52" s="119"/>
      <c r="G52" s="119"/>
      <c r="H52" s="119"/>
      <c r="I52" s="119"/>
      <c r="J52" s="119"/>
      <c r="K52" s="540"/>
    </row>
    <row r="53" spans="1:11" ht="15.95" customHeight="1">
      <c r="A53" s="536"/>
      <c r="B53" s="119"/>
      <c r="C53" s="119"/>
      <c r="D53" s="119"/>
      <c r="E53" s="119"/>
      <c r="F53" s="119"/>
      <c r="G53" s="119"/>
      <c r="H53" s="119"/>
      <c r="I53" s="119"/>
      <c r="J53" s="119"/>
      <c r="K53" s="540"/>
    </row>
    <row r="54" spans="1:11" ht="15.95" customHeight="1">
      <c r="A54" s="75" t="s">
        <v>149</v>
      </c>
      <c r="B54" s="119">
        <v>20812</v>
      </c>
      <c r="C54" s="119">
        <v>5067</v>
      </c>
      <c r="D54" s="119">
        <v>7056</v>
      </c>
      <c r="E54" s="119">
        <v>835</v>
      </c>
      <c r="F54" s="119">
        <v>628</v>
      </c>
      <c r="G54" s="119">
        <v>739</v>
      </c>
      <c r="H54" s="119">
        <v>1678</v>
      </c>
      <c r="I54" s="119">
        <v>1450</v>
      </c>
      <c r="J54" s="119">
        <v>3165</v>
      </c>
      <c r="K54" s="119">
        <v>194</v>
      </c>
    </row>
    <row r="55" spans="1:11" ht="15.95" customHeight="1">
      <c r="A55" s="120" t="s">
        <v>249</v>
      </c>
      <c r="B55" s="119">
        <v>528046</v>
      </c>
      <c r="C55" s="119">
        <v>148128</v>
      </c>
      <c r="D55" s="119">
        <v>178055</v>
      </c>
      <c r="E55" s="119">
        <v>22065</v>
      </c>
      <c r="F55" s="119">
        <v>23387</v>
      </c>
      <c r="G55" s="119">
        <v>16578</v>
      </c>
      <c r="H55" s="119">
        <v>33828</v>
      </c>
      <c r="I55" s="119">
        <v>28027</v>
      </c>
      <c r="J55" s="119">
        <v>70481</v>
      </c>
      <c r="K55" s="119">
        <v>7497</v>
      </c>
    </row>
    <row r="56" spans="1:11" ht="15.95" customHeight="1">
      <c r="A56" s="538" t="s">
        <v>1234</v>
      </c>
      <c r="B56" s="119">
        <v>352128</v>
      </c>
      <c r="C56" s="119">
        <v>108223</v>
      </c>
      <c r="D56" s="119">
        <v>123083</v>
      </c>
      <c r="E56" s="119">
        <v>16720</v>
      </c>
      <c r="F56" s="119">
        <v>15673</v>
      </c>
      <c r="G56" s="119">
        <v>13100</v>
      </c>
      <c r="H56" s="119">
        <v>24664</v>
      </c>
      <c r="I56" s="119">
        <v>20260</v>
      </c>
      <c r="J56" s="119">
        <v>54504</v>
      </c>
      <c r="K56" s="119">
        <v>5901</v>
      </c>
    </row>
    <row r="57" spans="1:11" ht="15.95" customHeight="1">
      <c r="A57" s="538"/>
      <c r="B57" s="119"/>
      <c r="C57" s="119"/>
      <c r="D57" s="119"/>
      <c r="E57" s="119"/>
      <c r="F57" s="119"/>
      <c r="G57" s="119"/>
      <c r="H57" s="119"/>
      <c r="I57" s="119"/>
      <c r="J57" s="119"/>
      <c r="K57" s="119"/>
    </row>
    <row r="58" spans="1:11" ht="15.95" customHeight="1">
      <c r="A58" s="536">
        <v>2017</v>
      </c>
      <c r="B58" s="119"/>
      <c r="C58" s="119"/>
      <c r="D58" s="119"/>
      <c r="E58" s="119"/>
      <c r="F58" s="119"/>
      <c r="G58" s="119"/>
      <c r="H58" s="119"/>
      <c r="I58" s="119"/>
      <c r="J58" s="119"/>
      <c r="K58" s="540"/>
    </row>
    <row r="59" spans="1:11" ht="15.95" customHeight="1">
      <c r="A59" s="536"/>
      <c r="B59" s="119"/>
      <c r="C59" s="119"/>
      <c r="D59" s="119"/>
      <c r="E59" s="119"/>
      <c r="F59" s="119"/>
      <c r="G59" s="119"/>
      <c r="H59" s="119"/>
      <c r="I59" s="119"/>
      <c r="J59" s="119"/>
      <c r="K59" s="540"/>
    </row>
    <row r="60" spans="1:11" ht="15.95" customHeight="1">
      <c r="A60" s="75" t="s">
        <v>149</v>
      </c>
      <c r="B60" s="119">
        <v>22573</v>
      </c>
      <c r="C60" s="119">
        <v>5490</v>
      </c>
      <c r="D60" s="119">
        <v>7582</v>
      </c>
      <c r="E60" s="119">
        <v>998</v>
      </c>
      <c r="F60" s="119">
        <v>716</v>
      </c>
      <c r="G60" s="119">
        <v>795</v>
      </c>
      <c r="H60" s="119">
        <v>1821</v>
      </c>
      <c r="I60" s="119">
        <v>1603</v>
      </c>
      <c r="J60" s="119">
        <v>3368</v>
      </c>
      <c r="K60" s="119">
        <v>200</v>
      </c>
    </row>
    <row r="61" spans="1:11" ht="15.95" customHeight="1">
      <c r="A61" s="120" t="s">
        <v>249</v>
      </c>
      <c r="B61" s="119">
        <v>568303</v>
      </c>
      <c r="C61" s="119">
        <v>158807</v>
      </c>
      <c r="D61" s="119">
        <v>191384</v>
      </c>
      <c r="E61" s="119">
        <v>25378</v>
      </c>
      <c r="F61" s="119">
        <v>25229</v>
      </c>
      <c r="G61" s="119">
        <v>17895</v>
      </c>
      <c r="H61" s="119">
        <v>36791</v>
      </c>
      <c r="I61" s="119">
        <v>31264</v>
      </c>
      <c r="J61" s="119">
        <v>75233</v>
      </c>
      <c r="K61" s="119">
        <v>6322</v>
      </c>
    </row>
    <row r="62" spans="1:11" ht="15.95" customHeight="1">
      <c r="A62" s="538" t="s">
        <v>1234</v>
      </c>
      <c r="B62" s="119">
        <v>411908</v>
      </c>
      <c r="C62" s="119">
        <v>116138</v>
      </c>
      <c r="D62" s="119">
        <v>133074</v>
      </c>
      <c r="E62" s="119">
        <v>19325</v>
      </c>
      <c r="F62" s="119">
        <v>16753</v>
      </c>
      <c r="G62" s="119">
        <v>14034</v>
      </c>
      <c r="H62" s="119">
        <v>26975</v>
      </c>
      <c r="I62" s="119">
        <v>22744</v>
      </c>
      <c r="J62" s="119">
        <v>58649</v>
      </c>
      <c r="K62" s="119">
        <v>4216</v>
      </c>
    </row>
    <row r="63" spans="1:11" ht="15.95" customHeight="1">
      <c r="A63" s="376"/>
      <c r="B63" s="119"/>
      <c r="C63" s="119"/>
      <c r="D63" s="119"/>
      <c r="E63" s="119"/>
      <c r="F63" s="119"/>
      <c r="G63" s="119"/>
      <c r="H63" s="119"/>
      <c r="I63" s="119"/>
      <c r="J63" s="119"/>
      <c r="K63" s="119"/>
    </row>
    <row r="64" spans="1:11" ht="15.95" customHeight="1">
      <c r="A64" s="340">
        <v>2018</v>
      </c>
      <c r="B64" s="119"/>
      <c r="C64" s="119"/>
      <c r="D64" s="119"/>
      <c r="E64" s="119"/>
      <c r="F64" s="119"/>
      <c r="G64" s="119"/>
      <c r="H64" s="119"/>
      <c r="I64" s="119"/>
      <c r="J64" s="119"/>
      <c r="K64" s="380"/>
    </row>
    <row r="65" spans="1:12" ht="15.95" customHeight="1">
      <c r="A65" s="340"/>
      <c r="B65" s="119"/>
      <c r="C65" s="119"/>
      <c r="D65" s="119"/>
      <c r="E65" s="119"/>
      <c r="F65" s="119"/>
      <c r="G65" s="119"/>
      <c r="H65" s="119"/>
      <c r="I65" s="119"/>
      <c r="J65" s="119"/>
      <c r="K65" s="380"/>
    </row>
    <row r="66" spans="1:12" ht="15.95" customHeight="1">
      <c r="A66" s="75" t="s">
        <v>149</v>
      </c>
      <c r="B66" s="119">
        <v>23360</v>
      </c>
      <c r="C66" s="119">
        <v>5688</v>
      </c>
      <c r="D66" s="119">
        <v>7843</v>
      </c>
      <c r="E66" s="119">
        <v>1117</v>
      </c>
      <c r="F66" s="119">
        <v>738</v>
      </c>
      <c r="G66" s="119">
        <v>821</v>
      </c>
      <c r="H66" s="119">
        <v>1848</v>
      </c>
      <c r="I66" s="119">
        <v>1693</v>
      </c>
      <c r="J66" s="119">
        <v>3382</v>
      </c>
      <c r="K66" s="119">
        <v>230</v>
      </c>
      <c r="L66" s="114"/>
    </row>
    <row r="67" spans="1:12" ht="15.95" customHeight="1">
      <c r="A67" s="120" t="s">
        <v>249</v>
      </c>
      <c r="B67" s="119">
        <v>594603</v>
      </c>
      <c r="C67" s="119">
        <v>166797</v>
      </c>
      <c r="D67" s="119">
        <v>200258</v>
      </c>
      <c r="E67" s="119">
        <v>28213</v>
      </c>
      <c r="F67" s="119">
        <v>26076</v>
      </c>
      <c r="G67" s="119">
        <v>18415</v>
      </c>
      <c r="H67" s="119">
        <v>37640</v>
      </c>
      <c r="I67" s="119">
        <v>33650</v>
      </c>
      <c r="J67" s="119">
        <v>76619</v>
      </c>
      <c r="K67" s="119">
        <v>6935</v>
      </c>
      <c r="L67" s="114"/>
    </row>
    <row r="68" spans="1:12" ht="15.95" customHeight="1">
      <c r="A68" s="376" t="s">
        <v>1234</v>
      </c>
      <c r="B68" s="119">
        <v>433353</v>
      </c>
      <c r="C68" s="119">
        <v>123235</v>
      </c>
      <c r="D68" s="119">
        <v>138992</v>
      </c>
      <c r="E68" s="119">
        <v>21596</v>
      </c>
      <c r="F68" s="119">
        <v>17855</v>
      </c>
      <c r="G68" s="119">
        <v>14592</v>
      </c>
      <c r="H68" s="119">
        <v>27604</v>
      </c>
      <c r="I68" s="119">
        <v>24843</v>
      </c>
      <c r="J68" s="119">
        <v>59889</v>
      </c>
      <c r="K68" s="119">
        <v>4747</v>
      </c>
      <c r="L68" s="114"/>
    </row>
    <row r="69" spans="1:12" ht="15.95" customHeight="1">
      <c r="A69" s="376"/>
      <c r="B69" s="119"/>
      <c r="C69" s="119" t="s">
        <v>712</v>
      </c>
      <c r="D69" s="119"/>
      <c r="E69" s="119"/>
      <c r="F69" s="119"/>
      <c r="G69" s="119"/>
      <c r="H69" s="119"/>
      <c r="I69" s="119"/>
      <c r="J69" s="119"/>
      <c r="K69" s="119"/>
      <c r="L69" s="114"/>
    </row>
    <row r="70" spans="1:12" ht="15.95" customHeight="1">
      <c r="A70" s="340" t="s">
        <v>199</v>
      </c>
      <c r="B70" s="119"/>
      <c r="C70" s="119"/>
      <c r="D70" s="119"/>
      <c r="E70" s="119"/>
      <c r="F70" s="119"/>
      <c r="G70" s="119"/>
      <c r="H70" s="119"/>
      <c r="I70" s="119"/>
      <c r="J70" s="119"/>
      <c r="K70" s="119"/>
      <c r="L70" s="114"/>
    </row>
    <row r="71" spans="1:12" ht="15.95" customHeight="1">
      <c r="A71" s="340"/>
      <c r="B71" s="119"/>
      <c r="C71" s="119"/>
      <c r="D71" s="119"/>
      <c r="E71" s="119"/>
      <c r="F71" s="119"/>
      <c r="G71" s="119"/>
      <c r="H71" s="119"/>
      <c r="I71" s="119"/>
      <c r="J71" s="119"/>
      <c r="K71" s="119"/>
      <c r="L71" s="114"/>
    </row>
    <row r="72" spans="1:12" ht="15.95" customHeight="1">
      <c r="A72" s="75" t="s">
        <v>149</v>
      </c>
      <c r="B72" s="119">
        <v>9869</v>
      </c>
      <c r="C72" s="119">
        <v>2676</v>
      </c>
      <c r="D72" s="119">
        <v>3367</v>
      </c>
      <c r="E72" s="119">
        <v>449</v>
      </c>
      <c r="F72" s="119">
        <v>399</v>
      </c>
      <c r="G72" s="119">
        <v>339</v>
      </c>
      <c r="H72" s="119">
        <v>638</v>
      </c>
      <c r="I72" s="119">
        <v>521</v>
      </c>
      <c r="J72" s="119">
        <v>1364</v>
      </c>
      <c r="K72" s="119">
        <v>116</v>
      </c>
      <c r="L72" s="114"/>
    </row>
    <row r="73" spans="1:12" ht="15.95" customHeight="1">
      <c r="A73" s="120" t="s">
        <v>249</v>
      </c>
      <c r="B73" s="119">
        <v>407909</v>
      </c>
      <c r="C73" s="119">
        <v>125190</v>
      </c>
      <c r="D73" s="119">
        <v>137834</v>
      </c>
      <c r="E73" s="119">
        <v>19094</v>
      </c>
      <c r="F73" s="119">
        <v>21350</v>
      </c>
      <c r="G73" s="119">
        <v>11786</v>
      </c>
      <c r="H73" s="119">
        <v>20986</v>
      </c>
      <c r="I73" s="119">
        <v>17655</v>
      </c>
      <c r="J73" s="119">
        <v>48699</v>
      </c>
      <c r="K73" s="119">
        <v>5315</v>
      </c>
      <c r="L73" s="114"/>
    </row>
    <row r="74" spans="1:12" ht="15.95" customHeight="1">
      <c r="A74" s="376" t="s">
        <v>1234</v>
      </c>
      <c r="B74" s="119">
        <v>295921</v>
      </c>
      <c r="C74" s="119">
        <v>92507</v>
      </c>
      <c r="D74" s="119">
        <v>94913</v>
      </c>
      <c r="E74" s="119">
        <v>14583</v>
      </c>
      <c r="F74" s="119">
        <v>14516</v>
      </c>
      <c r="G74" s="119">
        <v>9379</v>
      </c>
      <c r="H74" s="119">
        <v>15177</v>
      </c>
      <c r="I74" s="119">
        <v>13102</v>
      </c>
      <c r="J74" s="119">
        <v>38158</v>
      </c>
      <c r="K74" s="119">
        <v>3586</v>
      </c>
      <c r="L74" s="114"/>
    </row>
    <row r="75" spans="1:12" ht="15.95" customHeight="1">
      <c r="A75" s="376"/>
      <c r="B75" s="121"/>
      <c r="C75" s="121"/>
      <c r="D75" s="122"/>
      <c r="E75" s="122"/>
      <c r="F75" s="122"/>
      <c r="G75" s="122"/>
      <c r="H75" s="122"/>
      <c r="I75" s="122"/>
      <c r="J75" s="122"/>
      <c r="K75" s="122"/>
    </row>
    <row r="76" spans="1:12" ht="15.95" customHeight="1"/>
    <row r="77" spans="1:12" ht="15.95" customHeight="1">
      <c r="A77" s="340" t="s">
        <v>1232</v>
      </c>
      <c r="F77" s="339" t="s">
        <v>1381</v>
      </c>
    </row>
    <row r="78" spans="1:12" ht="15.95" customHeight="1">
      <c r="A78" s="340" t="s">
        <v>200</v>
      </c>
      <c r="F78" s="339" t="s">
        <v>1382</v>
      </c>
    </row>
    <row r="79" spans="1:12" ht="15.95" customHeight="1">
      <c r="A79" s="340" t="s">
        <v>572</v>
      </c>
      <c r="F79" s="340" t="s">
        <v>1279</v>
      </c>
    </row>
    <row r="80" spans="1:12" ht="15.95" customHeight="1">
      <c r="A80" s="340" t="s">
        <v>410</v>
      </c>
      <c r="F80" s="340" t="s">
        <v>1383</v>
      </c>
    </row>
    <row r="81" spans="1:11" ht="15.95" customHeight="1">
      <c r="A81" s="340" t="s">
        <v>1637</v>
      </c>
    </row>
    <row r="82" spans="1:11" ht="21.95" customHeight="1">
      <c r="A82" s="340" t="s">
        <v>1745</v>
      </c>
      <c r="B82" s="340"/>
      <c r="C82" s="340"/>
      <c r="D82" s="340"/>
      <c r="E82" s="340"/>
      <c r="F82" s="340"/>
      <c r="G82" s="340"/>
      <c r="H82" s="340"/>
      <c r="I82" s="340"/>
      <c r="J82" s="340"/>
      <c r="K82" s="340"/>
    </row>
  </sheetData>
  <mergeCells count="18">
    <mergeCell ref="E7:E26"/>
    <mergeCell ref="F7:F26"/>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39" customWidth="1"/>
    <col min="2" max="2" width="3.5703125" style="339" customWidth="1"/>
    <col min="3" max="3" width="15.140625" style="339" customWidth="1"/>
    <col min="4" max="4" width="2.7109375" style="339" customWidth="1"/>
    <col min="5" max="5" width="15.140625" style="339" customWidth="1"/>
    <col min="6" max="6" width="2.7109375" style="339" customWidth="1"/>
    <col min="7" max="7" width="15.140625" style="339" customWidth="1"/>
    <col min="8" max="8" width="2.7109375" style="339" customWidth="1"/>
    <col min="9" max="9" width="15.140625" style="339" customWidth="1"/>
    <col min="10" max="10" width="2.7109375" style="339" customWidth="1"/>
    <col min="11" max="256" width="12.5703125" style="339"/>
    <col min="257" max="257" width="60.7109375" style="339" customWidth="1"/>
    <col min="258" max="258" width="3.5703125" style="339" customWidth="1"/>
    <col min="259" max="259" width="15.140625" style="339" customWidth="1"/>
    <col min="260" max="260" width="2.7109375" style="339" customWidth="1"/>
    <col min="261" max="261" width="15.140625" style="339" customWidth="1"/>
    <col min="262" max="262" width="2.7109375" style="339" customWidth="1"/>
    <col min="263" max="263" width="15.140625" style="339" customWidth="1"/>
    <col min="264" max="264" width="2.7109375" style="339" customWidth="1"/>
    <col min="265" max="265" width="15.140625" style="339" customWidth="1"/>
    <col min="266" max="266" width="2.7109375" style="339" customWidth="1"/>
    <col min="267" max="512" width="12.5703125" style="339"/>
    <col min="513" max="513" width="60.7109375" style="339" customWidth="1"/>
    <col min="514" max="514" width="3.5703125" style="339" customWidth="1"/>
    <col min="515" max="515" width="15.140625" style="339" customWidth="1"/>
    <col min="516" max="516" width="2.7109375" style="339" customWidth="1"/>
    <col min="517" max="517" width="15.140625" style="339" customWidth="1"/>
    <col min="518" max="518" width="2.7109375" style="339" customWidth="1"/>
    <col min="519" max="519" width="15.140625" style="339" customWidth="1"/>
    <col min="520" max="520" width="2.7109375" style="339" customWidth="1"/>
    <col min="521" max="521" width="15.140625" style="339" customWidth="1"/>
    <col min="522" max="522" width="2.7109375" style="339" customWidth="1"/>
    <col min="523" max="768" width="12.5703125" style="339"/>
    <col min="769" max="769" width="60.7109375" style="339" customWidth="1"/>
    <col min="770" max="770" width="3.5703125" style="339" customWidth="1"/>
    <col min="771" max="771" width="15.140625" style="339" customWidth="1"/>
    <col min="772" max="772" width="2.7109375" style="339" customWidth="1"/>
    <col min="773" max="773" width="15.140625" style="339" customWidth="1"/>
    <col min="774" max="774" width="2.7109375" style="339" customWidth="1"/>
    <col min="775" max="775" width="15.140625" style="339" customWidth="1"/>
    <col min="776" max="776" width="2.7109375" style="339" customWidth="1"/>
    <col min="777" max="777" width="15.140625" style="339" customWidth="1"/>
    <col min="778" max="778" width="2.7109375" style="339" customWidth="1"/>
    <col min="779" max="1024" width="12.5703125" style="339"/>
    <col min="1025" max="1025" width="60.7109375" style="339" customWidth="1"/>
    <col min="1026" max="1026" width="3.5703125" style="339" customWidth="1"/>
    <col min="1027" max="1027" width="15.140625" style="339" customWidth="1"/>
    <col min="1028" max="1028" width="2.7109375" style="339" customWidth="1"/>
    <col min="1029" max="1029" width="15.140625" style="339" customWidth="1"/>
    <col min="1030" max="1030" width="2.7109375" style="339" customWidth="1"/>
    <col min="1031" max="1031" width="15.140625" style="339" customWidth="1"/>
    <col min="1032" max="1032" width="2.7109375" style="339" customWidth="1"/>
    <col min="1033" max="1033" width="15.140625" style="339" customWidth="1"/>
    <col min="1034" max="1034" width="2.7109375" style="339" customWidth="1"/>
    <col min="1035" max="1280" width="12.5703125" style="339"/>
    <col min="1281" max="1281" width="60.7109375" style="339" customWidth="1"/>
    <col min="1282" max="1282" width="3.5703125" style="339" customWidth="1"/>
    <col min="1283" max="1283" width="15.140625" style="339" customWidth="1"/>
    <col min="1284" max="1284" width="2.7109375" style="339" customWidth="1"/>
    <col min="1285" max="1285" width="15.140625" style="339" customWidth="1"/>
    <col min="1286" max="1286" width="2.7109375" style="339" customWidth="1"/>
    <col min="1287" max="1287" width="15.140625" style="339" customWidth="1"/>
    <col min="1288" max="1288" width="2.7109375" style="339" customWidth="1"/>
    <col min="1289" max="1289" width="15.140625" style="339" customWidth="1"/>
    <col min="1290" max="1290" width="2.7109375" style="339" customWidth="1"/>
    <col min="1291" max="1536" width="12.5703125" style="339"/>
    <col min="1537" max="1537" width="60.7109375" style="339" customWidth="1"/>
    <col min="1538" max="1538" width="3.5703125" style="339" customWidth="1"/>
    <col min="1539" max="1539" width="15.140625" style="339" customWidth="1"/>
    <col min="1540" max="1540" width="2.7109375" style="339" customWidth="1"/>
    <col min="1541" max="1541" width="15.140625" style="339" customWidth="1"/>
    <col min="1542" max="1542" width="2.7109375" style="339" customWidth="1"/>
    <col min="1543" max="1543" width="15.140625" style="339" customWidth="1"/>
    <col min="1544" max="1544" width="2.7109375" style="339" customWidth="1"/>
    <col min="1545" max="1545" width="15.140625" style="339" customWidth="1"/>
    <col min="1546" max="1546" width="2.7109375" style="339" customWidth="1"/>
    <col min="1547" max="1792" width="12.5703125" style="339"/>
    <col min="1793" max="1793" width="60.7109375" style="339" customWidth="1"/>
    <col min="1794" max="1794" width="3.5703125" style="339" customWidth="1"/>
    <col min="1795" max="1795" width="15.140625" style="339" customWidth="1"/>
    <col min="1796" max="1796" width="2.7109375" style="339" customWidth="1"/>
    <col min="1797" max="1797" width="15.140625" style="339" customWidth="1"/>
    <col min="1798" max="1798" width="2.7109375" style="339" customWidth="1"/>
    <col min="1799" max="1799" width="15.140625" style="339" customWidth="1"/>
    <col min="1800" max="1800" width="2.7109375" style="339" customWidth="1"/>
    <col min="1801" max="1801" width="15.140625" style="339" customWidth="1"/>
    <col min="1802" max="1802" width="2.7109375" style="339" customWidth="1"/>
    <col min="1803" max="2048" width="12.5703125" style="339"/>
    <col min="2049" max="2049" width="60.7109375" style="339" customWidth="1"/>
    <col min="2050" max="2050" width="3.5703125" style="339" customWidth="1"/>
    <col min="2051" max="2051" width="15.140625" style="339" customWidth="1"/>
    <col min="2052" max="2052" width="2.7109375" style="339" customWidth="1"/>
    <col min="2053" max="2053" width="15.140625" style="339" customWidth="1"/>
    <col min="2054" max="2054" width="2.7109375" style="339" customWidth="1"/>
    <col min="2055" max="2055" width="15.140625" style="339" customWidth="1"/>
    <col min="2056" max="2056" width="2.7109375" style="339" customWidth="1"/>
    <col min="2057" max="2057" width="15.140625" style="339" customWidth="1"/>
    <col min="2058" max="2058" width="2.7109375" style="339" customWidth="1"/>
    <col min="2059" max="2304" width="12.5703125" style="339"/>
    <col min="2305" max="2305" width="60.7109375" style="339" customWidth="1"/>
    <col min="2306" max="2306" width="3.5703125" style="339" customWidth="1"/>
    <col min="2307" max="2307" width="15.140625" style="339" customWidth="1"/>
    <col min="2308" max="2308" width="2.7109375" style="339" customWidth="1"/>
    <col min="2309" max="2309" width="15.140625" style="339" customWidth="1"/>
    <col min="2310" max="2310" width="2.7109375" style="339" customWidth="1"/>
    <col min="2311" max="2311" width="15.140625" style="339" customWidth="1"/>
    <col min="2312" max="2312" width="2.7109375" style="339" customWidth="1"/>
    <col min="2313" max="2313" width="15.140625" style="339" customWidth="1"/>
    <col min="2314" max="2314" width="2.7109375" style="339" customWidth="1"/>
    <col min="2315" max="2560" width="12.5703125" style="339"/>
    <col min="2561" max="2561" width="60.7109375" style="339" customWidth="1"/>
    <col min="2562" max="2562" width="3.5703125" style="339" customWidth="1"/>
    <col min="2563" max="2563" width="15.140625" style="339" customWidth="1"/>
    <col min="2564" max="2564" width="2.7109375" style="339" customWidth="1"/>
    <col min="2565" max="2565" width="15.140625" style="339" customWidth="1"/>
    <col min="2566" max="2566" width="2.7109375" style="339" customWidth="1"/>
    <col min="2567" max="2567" width="15.140625" style="339" customWidth="1"/>
    <col min="2568" max="2568" width="2.7109375" style="339" customWidth="1"/>
    <col min="2569" max="2569" width="15.140625" style="339" customWidth="1"/>
    <col min="2570" max="2570" width="2.7109375" style="339" customWidth="1"/>
    <col min="2571" max="2816" width="12.5703125" style="339"/>
    <col min="2817" max="2817" width="60.7109375" style="339" customWidth="1"/>
    <col min="2818" max="2818" width="3.5703125" style="339" customWidth="1"/>
    <col min="2819" max="2819" width="15.140625" style="339" customWidth="1"/>
    <col min="2820" max="2820" width="2.7109375" style="339" customWidth="1"/>
    <col min="2821" max="2821" width="15.140625" style="339" customWidth="1"/>
    <col min="2822" max="2822" width="2.7109375" style="339" customWidth="1"/>
    <col min="2823" max="2823" width="15.140625" style="339" customWidth="1"/>
    <col min="2824" max="2824" width="2.7109375" style="339" customWidth="1"/>
    <col min="2825" max="2825" width="15.140625" style="339" customWidth="1"/>
    <col min="2826" max="2826" width="2.7109375" style="339" customWidth="1"/>
    <col min="2827" max="3072" width="12.5703125" style="339"/>
    <col min="3073" max="3073" width="60.7109375" style="339" customWidth="1"/>
    <col min="3074" max="3074" width="3.5703125" style="339" customWidth="1"/>
    <col min="3075" max="3075" width="15.140625" style="339" customWidth="1"/>
    <col min="3076" max="3076" width="2.7109375" style="339" customWidth="1"/>
    <col min="3077" max="3077" width="15.140625" style="339" customWidth="1"/>
    <col min="3078" max="3078" width="2.7109375" style="339" customWidth="1"/>
    <col min="3079" max="3079" width="15.140625" style="339" customWidth="1"/>
    <col min="3080" max="3080" width="2.7109375" style="339" customWidth="1"/>
    <col min="3081" max="3081" width="15.140625" style="339" customWidth="1"/>
    <col min="3082" max="3082" width="2.7109375" style="339" customWidth="1"/>
    <col min="3083" max="3328" width="12.5703125" style="339"/>
    <col min="3329" max="3329" width="60.7109375" style="339" customWidth="1"/>
    <col min="3330" max="3330" width="3.5703125" style="339" customWidth="1"/>
    <col min="3331" max="3331" width="15.140625" style="339" customWidth="1"/>
    <col min="3332" max="3332" width="2.7109375" style="339" customWidth="1"/>
    <col min="3333" max="3333" width="15.140625" style="339" customWidth="1"/>
    <col min="3334" max="3334" width="2.7109375" style="339" customWidth="1"/>
    <col min="3335" max="3335" width="15.140625" style="339" customWidth="1"/>
    <col min="3336" max="3336" width="2.7109375" style="339" customWidth="1"/>
    <col min="3337" max="3337" width="15.140625" style="339" customWidth="1"/>
    <col min="3338" max="3338" width="2.7109375" style="339" customWidth="1"/>
    <col min="3339" max="3584" width="12.5703125" style="339"/>
    <col min="3585" max="3585" width="60.7109375" style="339" customWidth="1"/>
    <col min="3586" max="3586" width="3.5703125" style="339" customWidth="1"/>
    <col min="3587" max="3587" width="15.140625" style="339" customWidth="1"/>
    <col min="3588" max="3588" width="2.7109375" style="339" customWidth="1"/>
    <col min="3589" max="3589" width="15.140625" style="339" customWidth="1"/>
    <col min="3590" max="3590" width="2.7109375" style="339" customWidth="1"/>
    <col min="3591" max="3591" width="15.140625" style="339" customWidth="1"/>
    <col min="3592" max="3592" width="2.7109375" style="339" customWidth="1"/>
    <col min="3593" max="3593" width="15.140625" style="339" customWidth="1"/>
    <col min="3594" max="3594" width="2.7109375" style="339" customWidth="1"/>
    <col min="3595" max="3840" width="12.5703125" style="339"/>
    <col min="3841" max="3841" width="60.7109375" style="339" customWidth="1"/>
    <col min="3842" max="3842" width="3.5703125" style="339" customWidth="1"/>
    <col min="3843" max="3843" width="15.140625" style="339" customWidth="1"/>
    <col min="3844" max="3844" width="2.7109375" style="339" customWidth="1"/>
    <col min="3845" max="3845" width="15.140625" style="339" customWidth="1"/>
    <col min="3846" max="3846" width="2.7109375" style="339" customWidth="1"/>
    <col min="3847" max="3847" width="15.140625" style="339" customWidth="1"/>
    <col min="3848" max="3848" width="2.7109375" style="339" customWidth="1"/>
    <col min="3849" max="3849" width="15.140625" style="339" customWidth="1"/>
    <col min="3850" max="3850" width="2.7109375" style="339" customWidth="1"/>
    <col min="3851" max="4096" width="12.5703125" style="339"/>
    <col min="4097" max="4097" width="60.7109375" style="339" customWidth="1"/>
    <col min="4098" max="4098" width="3.5703125" style="339" customWidth="1"/>
    <col min="4099" max="4099" width="15.140625" style="339" customWidth="1"/>
    <col min="4100" max="4100" width="2.7109375" style="339" customWidth="1"/>
    <col min="4101" max="4101" width="15.140625" style="339" customWidth="1"/>
    <col min="4102" max="4102" width="2.7109375" style="339" customWidth="1"/>
    <col min="4103" max="4103" width="15.140625" style="339" customWidth="1"/>
    <col min="4104" max="4104" width="2.7109375" style="339" customWidth="1"/>
    <col min="4105" max="4105" width="15.140625" style="339" customWidth="1"/>
    <col min="4106" max="4106" width="2.7109375" style="339" customWidth="1"/>
    <col min="4107" max="4352" width="12.5703125" style="339"/>
    <col min="4353" max="4353" width="60.7109375" style="339" customWidth="1"/>
    <col min="4354" max="4354" width="3.5703125" style="339" customWidth="1"/>
    <col min="4355" max="4355" width="15.140625" style="339" customWidth="1"/>
    <col min="4356" max="4356" width="2.7109375" style="339" customWidth="1"/>
    <col min="4357" max="4357" width="15.140625" style="339" customWidth="1"/>
    <col min="4358" max="4358" width="2.7109375" style="339" customWidth="1"/>
    <col min="4359" max="4359" width="15.140625" style="339" customWidth="1"/>
    <col min="4360" max="4360" width="2.7109375" style="339" customWidth="1"/>
    <col min="4361" max="4361" width="15.140625" style="339" customWidth="1"/>
    <col min="4362" max="4362" width="2.7109375" style="339" customWidth="1"/>
    <col min="4363" max="4608" width="12.5703125" style="339"/>
    <col min="4609" max="4609" width="60.7109375" style="339" customWidth="1"/>
    <col min="4610" max="4610" width="3.5703125" style="339" customWidth="1"/>
    <col min="4611" max="4611" width="15.140625" style="339" customWidth="1"/>
    <col min="4612" max="4612" width="2.7109375" style="339" customWidth="1"/>
    <col min="4613" max="4613" width="15.140625" style="339" customWidth="1"/>
    <col min="4614" max="4614" width="2.7109375" style="339" customWidth="1"/>
    <col min="4615" max="4615" width="15.140625" style="339" customWidth="1"/>
    <col min="4616" max="4616" width="2.7109375" style="339" customWidth="1"/>
    <col min="4617" max="4617" width="15.140625" style="339" customWidth="1"/>
    <col min="4618" max="4618" width="2.7109375" style="339" customWidth="1"/>
    <col min="4619" max="4864" width="12.5703125" style="339"/>
    <col min="4865" max="4865" width="60.7109375" style="339" customWidth="1"/>
    <col min="4866" max="4866" width="3.5703125" style="339" customWidth="1"/>
    <col min="4867" max="4867" width="15.140625" style="339" customWidth="1"/>
    <col min="4868" max="4868" width="2.7109375" style="339" customWidth="1"/>
    <col min="4869" max="4869" width="15.140625" style="339" customWidth="1"/>
    <col min="4870" max="4870" width="2.7109375" style="339" customWidth="1"/>
    <col min="4871" max="4871" width="15.140625" style="339" customWidth="1"/>
    <col min="4872" max="4872" width="2.7109375" style="339" customWidth="1"/>
    <col min="4873" max="4873" width="15.140625" style="339" customWidth="1"/>
    <col min="4874" max="4874" width="2.7109375" style="339" customWidth="1"/>
    <col min="4875" max="5120" width="12.5703125" style="339"/>
    <col min="5121" max="5121" width="60.7109375" style="339" customWidth="1"/>
    <col min="5122" max="5122" width="3.5703125" style="339" customWidth="1"/>
    <col min="5123" max="5123" width="15.140625" style="339" customWidth="1"/>
    <col min="5124" max="5124" width="2.7109375" style="339" customWidth="1"/>
    <col min="5125" max="5125" width="15.140625" style="339" customWidth="1"/>
    <col min="5126" max="5126" width="2.7109375" style="339" customWidth="1"/>
    <col min="5127" max="5127" width="15.140625" style="339" customWidth="1"/>
    <col min="5128" max="5128" width="2.7109375" style="339" customWidth="1"/>
    <col min="5129" max="5129" width="15.140625" style="339" customWidth="1"/>
    <col min="5130" max="5130" width="2.7109375" style="339" customWidth="1"/>
    <col min="5131" max="5376" width="12.5703125" style="339"/>
    <col min="5377" max="5377" width="60.7109375" style="339" customWidth="1"/>
    <col min="5378" max="5378" width="3.5703125" style="339" customWidth="1"/>
    <col min="5379" max="5379" width="15.140625" style="339" customWidth="1"/>
    <col min="5380" max="5380" width="2.7109375" style="339" customWidth="1"/>
    <col min="5381" max="5381" width="15.140625" style="339" customWidth="1"/>
    <col min="5382" max="5382" width="2.7109375" style="339" customWidth="1"/>
    <col min="5383" max="5383" width="15.140625" style="339" customWidth="1"/>
    <col min="5384" max="5384" width="2.7109375" style="339" customWidth="1"/>
    <col min="5385" max="5385" width="15.140625" style="339" customWidth="1"/>
    <col min="5386" max="5386" width="2.7109375" style="339" customWidth="1"/>
    <col min="5387" max="5632" width="12.5703125" style="339"/>
    <col min="5633" max="5633" width="60.7109375" style="339" customWidth="1"/>
    <col min="5634" max="5634" width="3.5703125" style="339" customWidth="1"/>
    <col min="5635" max="5635" width="15.140625" style="339" customWidth="1"/>
    <col min="5636" max="5636" width="2.7109375" style="339" customWidth="1"/>
    <col min="5637" max="5637" width="15.140625" style="339" customWidth="1"/>
    <col min="5638" max="5638" width="2.7109375" style="339" customWidth="1"/>
    <col min="5639" max="5639" width="15.140625" style="339" customWidth="1"/>
    <col min="5640" max="5640" width="2.7109375" style="339" customWidth="1"/>
    <col min="5641" max="5641" width="15.140625" style="339" customWidth="1"/>
    <col min="5642" max="5642" width="2.7109375" style="339" customWidth="1"/>
    <col min="5643" max="5888" width="12.5703125" style="339"/>
    <col min="5889" max="5889" width="60.7109375" style="339" customWidth="1"/>
    <col min="5890" max="5890" width="3.5703125" style="339" customWidth="1"/>
    <col min="5891" max="5891" width="15.140625" style="339" customWidth="1"/>
    <col min="5892" max="5892" width="2.7109375" style="339" customWidth="1"/>
    <col min="5893" max="5893" width="15.140625" style="339" customWidth="1"/>
    <col min="5894" max="5894" width="2.7109375" style="339" customWidth="1"/>
    <col min="5895" max="5895" width="15.140625" style="339" customWidth="1"/>
    <col min="5896" max="5896" width="2.7109375" style="339" customWidth="1"/>
    <col min="5897" max="5897" width="15.140625" style="339" customWidth="1"/>
    <col min="5898" max="5898" width="2.7109375" style="339" customWidth="1"/>
    <col min="5899" max="6144" width="12.5703125" style="339"/>
    <col min="6145" max="6145" width="60.7109375" style="339" customWidth="1"/>
    <col min="6146" max="6146" width="3.5703125" style="339" customWidth="1"/>
    <col min="6147" max="6147" width="15.140625" style="339" customWidth="1"/>
    <col min="6148" max="6148" width="2.7109375" style="339" customWidth="1"/>
    <col min="6149" max="6149" width="15.140625" style="339" customWidth="1"/>
    <col min="6150" max="6150" width="2.7109375" style="339" customWidth="1"/>
    <col min="6151" max="6151" width="15.140625" style="339" customWidth="1"/>
    <col min="6152" max="6152" width="2.7109375" style="339" customWidth="1"/>
    <col min="6153" max="6153" width="15.140625" style="339" customWidth="1"/>
    <col min="6154" max="6154" width="2.7109375" style="339" customWidth="1"/>
    <col min="6155" max="6400" width="12.5703125" style="339"/>
    <col min="6401" max="6401" width="60.7109375" style="339" customWidth="1"/>
    <col min="6402" max="6402" width="3.5703125" style="339" customWidth="1"/>
    <col min="6403" max="6403" width="15.140625" style="339" customWidth="1"/>
    <col min="6404" max="6404" width="2.7109375" style="339" customWidth="1"/>
    <col min="6405" max="6405" width="15.140625" style="339" customWidth="1"/>
    <col min="6406" max="6406" width="2.7109375" style="339" customWidth="1"/>
    <col min="6407" max="6407" width="15.140625" style="339" customWidth="1"/>
    <col min="6408" max="6408" width="2.7109375" style="339" customWidth="1"/>
    <col min="6409" max="6409" width="15.140625" style="339" customWidth="1"/>
    <col min="6410" max="6410" width="2.7109375" style="339" customWidth="1"/>
    <col min="6411" max="6656" width="12.5703125" style="339"/>
    <col min="6657" max="6657" width="60.7109375" style="339" customWidth="1"/>
    <col min="6658" max="6658" width="3.5703125" style="339" customWidth="1"/>
    <col min="6659" max="6659" width="15.140625" style="339" customWidth="1"/>
    <col min="6660" max="6660" width="2.7109375" style="339" customWidth="1"/>
    <col min="6661" max="6661" width="15.140625" style="339" customWidth="1"/>
    <col min="6662" max="6662" width="2.7109375" style="339" customWidth="1"/>
    <col min="6663" max="6663" width="15.140625" style="339" customWidth="1"/>
    <col min="6664" max="6664" width="2.7109375" style="339" customWidth="1"/>
    <col min="6665" max="6665" width="15.140625" style="339" customWidth="1"/>
    <col min="6666" max="6666" width="2.7109375" style="339" customWidth="1"/>
    <col min="6667" max="6912" width="12.5703125" style="339"/>
    <col min="6913" max="6913" width="60.7109375" style="339" customWidth="1"/>
    <col min="6914" max="6914" width="3.5703125" style="339" customWidth="1"/>
    <col min="6915" max="6915" width="15.140625" style="339" customWidth="1"/>
    <col min="6916" max="6916" width="2.7109375" style="339" customWidth="1"/>
    <col min="6917" max="6917" width="15.140625" style="339" customWidth="1"/>
    <col min="6918" max="6918" width="2.7109375" style="339" customWidth="1"/>
    <col min="6919" max="6919" width="15.140625" style="339" customWidth="1"/>
    <col min="6920" max="6920" width="2.7109375" style="339" customWidth="1"/>
    <col min="6921" max="6921" width="15.140625" style="339" customWidth="1"/>
    <col min="6922" max="6922" width="2.7109375" style="339" customWidth="1"/>
    <col min="6923" max="7168" width="12.5703125" style="339"/>
    <col min="7169" max="7169" width="60.7109375" style="339" customWidth="1"/>
    <col min="7170" max="7170" width="3.5703125" style="339" customWidth="1"/>
    <col min="7171" max="7171" width="15.140625" style="339" customWidth="1"/>
    <col min="7172" max="7172" width="2.7109375" style="339" customWidth="1"/>
    <col min="7173" max="7173" width="15.140625" style="339" customWidth="1"/>
    <col min="7174" max="7174" width="2.7109375" style="339" customWidth="1"/>
    <col min="7175" max="7175" width="15.140625" style="339" customWidth="1"/>
    <col min="7176" max="7176" width="2.7109375" style="339" customWidth="1"/>
    <col min="7177" max="7177" width="15.140625" style="339" customWidth="1"/>
    <col min="7178" max="7178" width="2.7109375" style="339" customWidth="1"/>
    <col min="7179" max="7424" width="12.5703125" style="339"/>
    <col min="7425" max="7425" width="60.7109375" style="339" customWidth="1"/>
    <col min="7426" max="7426" width="3.5703125" style="339" customWidth="1"/>
    <col min="7427" max="7427" width="15.140625" style="339" customWidth="1"/>
    <col min="7428" max="7428" width="2.7109375" style="339" customWidth="1"/>
    <col min="7429" max="7429" width="15.140625" style="339" customWidth="1"/>
    <col min="7430" max="7430" width="2.7109375" style="339" customWidth="1"/>
    <col min="7431" max="7431" width="15.140625" style="339" customWidth="1"/>
    <col min="7432" max="7432" width="2.7109375" style="339" customWidth="1"/>
    <col min="7433" max="7433" width="15.140625" style="339" customWidth="1"/>
    <col min="7434" max="7434" width="2.7109375" style="339" customWidth="1"/>
    <col min="7435" max="7680" width="12.5703125" style="339"/>
    <col min="7681" max="7681" width="60.7109375" style="339" customWidth="1"/>
    <col min="7682" max="7682" width="3.5703125" style="339" customWidth="1"/>
    <col min="7683" max="7683" width="15.140625" style="339" customWidth="1"/>
    <col min="7684" max="7684" width="2.7109375" style="339" customWidth="1"/>
    <col min="7685" max="7685" width="15.140625" style="339" customWidth="1"/>
    <col min="7686" max="7686" width="2.7109375" style="339" customWidth="1"/>
    <col min="7687" max="7687" width="15.140625" style="339" customWidth="1"/>
    <col min="7688" max="7688" width="2.7109375" style="339" customWidth="1"/>
    <col min="7689" max="7689" width="15.140625" style="339" customWidth="1"/>
    <col min="7690" max="7690" width="2.7109375" style="339" customWidth="1"/>
    <col min="7691" max="7936" width="12.5703125" style="339"/>
    <col min="7937" max="7937" width="60.7109375" style="339" customWidth="1"/>
    <col min="7938" max="7938" width="3.5703125" style="339" customWidth="1"/>
    <col min="7939" max="7939" width="15.140625" style="339" customWidth="1"/>
    <col min="7940" max="7940" width="2.7109375" style="339" customWidth="1"/>
    <col min="7941" max="7941" width="15.140625" style="339" customWidth="1"/>
    <col min="7942" max="7942" width="2.7109375" style="339" customWidth="1"/>
    <col min="7943" max="7943" width="15.140625" style="339" customWidth="1"/>
    <col min="7944" max="7944" width="2.7109375" style="339" customWidth="1"/>
    <col min="7945" max="7945" width="15.140625" style="339" customWidth="1"/>
    <col min="7946" max="7946" width="2.7109375" style="339" customWidth="1"/>
    <col min="7947" max="8192" width="12.5703125" style="339"/>
    <col min="8193" max="8193" width="60.7109375" style="339" customWidth="1"/>
    <col min="8194" max="8194" width="3.5703125" style="339" customWidth="1"/>
    <col min="8195" max="8195" width="15.140625" style="339" customWidth="1"/>
    <col min="8196" max="8196" width="2.7109375" style="339" customWidth="1"/>
    <col min="8197" max="8197" width="15.140625" style="339" customWidth="1"/>
    <col min="8198" max="8198" width="2.7109375" style="339" customWidth="1"/>
    <col min="8199" max="8199" width="15.140625" style="339" customWidth="1"/>
    <col min="8200" max="8200" width="2.7109375" style="339" customWidth="1"/>
    <col min="8201" max="8201" width="15.140625" style="339" customWidth="1"/>
    <col min="8202" max="8202" width="2.7109375" style="339" customWidth="1"/>
    <col min="8203" max="8448" width="12.5703125" style="339"/>
    <col min="8449" max="8449" width="60.7109375" style="339" customWidth="1"/>
    <col min="8450" max="8450" width="3.5703125" style="339" customWidth="1"/>
    <col min="8451" max="8451" width="15.140625" style="339" customWidth="1"/>
    <col min="8452" max="8452" width="2.7109375" style="339" customWidth="1"/>
    <col min="8453" max="8453" width="15.140625" style="339" customWidth="1"/>
    <col min="8454" max="8454" width="2.7109375" style="339" customWidth="1"/>
    <col min="8455" max="8455" width="15.140625" style="339" customWidth="1"/>
    <col min="8456" max="8456" width="2.7109375" style="339" customWidth="1"/>
    <col min="8457" max="8457" width="15.140625" style="339" customWidth="1"/>
    <col min="8458" max="8458" width="2.7109375" style="339" customWidth="1"/>
    <col min="8459" max="8704" width="12.5703125" style="339"/>
    <col min="8705" max="8705" width="60.7109375" style="339" customWidth="1"/>
    <col min="8706" max="8706" width="3.5703125" style="339" customWidth="1"/>
    <col min="8707" max="8707" width="15.140625" style="339" customWidth="1"/>
    <col min="8708" max="8708" width="2.7109375" style="339" customWidth="1"/>
    <col min="8709" max="8709" width="15.140625" style="339" customWidth="1"/>
    <col min="8710" max="8710" width="2.7109375" style="339" customWidth="1"/>
    <col min="8711" max="8711" width="15.140625" style="339" customWidth="1"/>
    <col min="8712" max="8712" width="2.7109375" style="339" customWidth="1"/>
    <col min="8713" max="8713" width="15.140625" style="339" customWidth="1"/>
    <col min="8714" max="8714" width="2.7109375" style="339" customWidth="1"/>
    <col min="8715" max="8960" width="12.5703125" style="339"/>
    <col min="8961" max="8961" width="60.7109375" style="339" customWidth="1"/>
    <col min="8962" max="8962" width="3.5703125" style="339" customWidth="1"/>
    <col min="8963" max="8963" width="15.140625" style="339" customWidth="1"/>
    <col min="8964" max="8964" width="2.7109375" style="339" customWidth="1"/>
    <col min="8965" max="8965" width="15.140625" style="339" customWidth="1"/>
    <col min="8966" max="8966" width="2.7109375" style="339" customWidth="1"/>
    <col min="8967" max="8967" width="15.140625" style="339" customWidth="1"/>
    <col min="8968" max="8968" width="2.7109375" style="339" customWidth="1"/>
    <col min="8969" max="8969" width="15.140625" style="339" customWidth="1"/>
    <col min="8970" max="8970" width="2.7109375" style="339" customWidth="1"/>
    <col min="8971" max="9216" width="12.5703125" style="339"/>
    <col min="9217" max="9217" width="60.7109375" style="339" customWidth="1"/>
    <col min="9218" max="9218" width="3.5703125" style="339" customWidth="1"/>
    <col min="9219" max="9219" width="15.140625" style="339" customWidth="1"/>
    <col min="9220" max="9220" width="2.7109375" style="339" customWidth="1"/>
    <col min="9221" max="9221" width="15.140625" style="339" customWidth="1"/>
    <col min="9222" max="9222" width="2.7109375" style="339" customWidth="1"/>
    <col min="9223" max="9223" width="15.140625" style="339" customWidth="1"/>
    <col min="9224" max="9224" width="2.7109375" style="339" customWidth="1"/>
    <col min="9225" max="9225" width="15.140625" style="339" customWidth="1"/>
    <col min="9226" max="9226" width="2.7109375" style="339" customWidth="1"/>
    <col min="9227" max="9472" width="12.5703125" style="339"/>
    <col min="9473" max="9473" width="60.7109375" style="339" customWidth="1"/>
    <col min="9474" max="9474" width="3.5703125" style="339" customWidth="1"/>
    <col min="9475" max="9475" width="15.140625" style="339" customWidth="1"/>
    <col min="9476" max="9476" width="2.7109375" style="339" customWidth="1"/>
    <col min="9477" max="9477" width="15.140625" style="339" customWidth="1"/>
    <col min="9478" max="9478" width="2.7109375" style="339" customWidth="1"/>
    <col min="9479" max="9479" width="15.140625" style="339" customWidth="1"/>
    <col min="9480" max="9480" width="2.7109375" style="339" customWidth="1"/>
    <col min="9481" max="9481" width="15.140625" style="339" customWidth="1"/>
    <col min="9482" max="9482" width="2.7109375" style="339" customWidth="1"/>
    <col min="9483" max="9728" width="12.5703125" style="339"/>
    <col min="9729" max="9729" width="60.7109375" style="339" customWidth="1"/>
    <col min="9730" max="9730" width="3.5703125" style="339" customWidth="1"/>
    <col min="9731" max="9731" width="15.140625" style="339" customWidth="1"/>
    <col min="9732" max="9732" width="2.7109375" style="339" customWidth="1"/>
    <col min="9733" max="9733" width="15.140625" style="339" customWidth="1"/>
    <col min="9734" max="9734" width="2.7109375" style="339" customWidth="1"/>
    <col min="9735" max="9735" width="15.140625" style="339" customWidth="1"/>
    <col min="9736" max="9736" width="2.7109375" style="339" customWidth="1"/>
    <col min="9737" max="9737" width="15.140625" style="339" customWidth="1"/>
    <col min="9738" max="9738" width="2.7109375" style="339" customWidth="1"/>
    <col min="9739" max="9984" width="12.5703125" style="339"/>
    <col min="9985" max="9985" width="60.7109375" style="339" customWidth="1"/>
    <col min="9986" max="9986" width="3.5703125" style="339" customWidth="1"/>
    <col min="9987" max="9987" width="15.140625" style="339" customWidth="1"/>
    <col min="9988" max="9988" width="2.7109375" style="339" customWidth="1"/>
    <col min="9989" max="9989" width="15.140625" style="339" customWidth="1"/>
    <col min="9990" max="9990" width="2.7109375" style="339" customWidth="1"/>
    <col min="9991" max="9991" width="15.140625" style="339" customWidth="1"/>
    <col min="9992" max="9992" width="2.7109375" style="339" customWidth="1"/>
    <col min="9993" max="9993" width="15.140625" style="339" customWidth="1"/>
    <col min="9994" max="9994" width="2.7109375" style="339" customWidth="1"/>
    <col min="9995" max="10240" width="12.5703125" style="339"/>
    <col min="10241" max="10241" width="60.7109375" style="339" customWidth="1"/>
    <col min="10242" max="10242" width="3.5703125" style="339" customWidth="1"/>
    <col min="10243" max="10243" width="15.140625" style="339" customWidth="1"/>
    <col min="10244" max="10244" width="2.7109375" style="339" customWidth="1"/>
    <col min="10245" max="10245" width="15.140625" style="339" customWidth="1"/>
    <col min="10246" max="10246" width="2.7109375" style="339" customWidth="1"/>
    <col min="10247" max="10247" width="15.140625" style="339" customWidth="1"/>
    <col min="10248" max="10248" width="2.7109375" style="339" customWidth="1"/>
    <col min="10249" max="10249" width="15.140625" style="339" customWidth="1"/>
    <col min="10250" max="10250" width="2.7109375" style="339" customWidth="1"/>
    <col min="10251" max="10496" width="12.5703125" style="339"/>
    <col min="10497" max="10497" width="60.7109375" style="339" customWidth="1"/>
    <col min="10498" max="10498" width="3.5703125" style="339" customWidth="1"/>
    <col min="10499" max="10499" width="15.140625" style="339" customWidth="1"/>
    <col min="10500" max="10500" width="2.7109375" style="339" customWidth="1"/>
    <col min="10501" max="10501" width="15.140625" style="339" customWidth="1"/>
    <col min="10502" max="10502" width="2.7109375" style="339" customWidth="1"/>
    <col min="10503" max="10503" width="15.140625" style="339" customWidth="1"/>
    <col min="10504" max="10504" width="2.7109375" style="339" customWidth="1"/>
    <col min="10505" max="10505" width="15.140625" style="339" customWidth="1"/>
    <col min="10506" max="10506" width="2.7109375" style="339" customWidth="1"/>
    <col min="10507" max="10752" width="12.5703125" style="339"/>
    <col min="10753" max="10753" width="60.7109375" style="339" customWidth="1"/>
    <col min="10754" max="10754" width="3.5703125" style="339" customWidth="1"/>
    <col min="10755" max="10755" width="15.140625" style="339" customWidth="1"/>
    <col min="10756" max="10756" width="2.7109375" style="339" customWidth="1"/>
    <col min="10757" max="10757" width="15.140625" style="339" customWidth="1"/>
    <col min="10758" max="10758" width="2.7109375" style="339" customWidth="1"/>
    <col min="10759" max="10759" width="15.140625" style="339" customWidth="1"/>
    <col min="10760" max="10760" width="2.7109375" style="339" customWidth="1"/>
    <col min="10761" max="10761" width="15.140625" style="339" customWidth="1"/>
    <col min="10762" max="10762" width="2.7109375" style="339" customWidth="1"/>
    <col min="10763" max="11008" width="12.5703125" style="339"/>
    <col min="11009" max="11009" width="60.7109375" style="339" customWidth="1"/>
    <col min="11010" max="11010" width="3.5703125" style="339" customWidth="1"/>
    <col min="11011" max="11011" width="15.140625" style="339" customWidth="1"/>
    <col min="11012" max="11012" width="2.7109375" style="339" customWidth="1"/>
    <col min="11013" max="11013" width="15.140625" style="339" customWidth="1"/>
    <col min="11014" max="11014" width="2.7109375" style="339" customWidth="1"/>
    <col min="11015" max="11015" width="15.140625" style="339" customWidth="1"/>
    <col min="11016" max="11016" width="2.7109375" style="339" customWidth="1"/>
    <col min="11017" max="11017" width="15.140625" style="339" customWidth="1"/>
    <col min="11018" max="11018" width="2.7109375" style="339" customWidth="1"/>
    <col min="11019" max="11264" width="12.5703125" style="339"/>
    <col min="11265" max="11265" width="60.7109375" style="339" customWidth="1"/>
    <col min="11266" max="11266" width="3.5703125" style="339" customWidth="1"/>
    <col min="11267" max="11267" width="15.140625" style="339" customWidth="1"/>
    <col min="11268" max="11268" width="2.7109375" style="339" customWidth="1"/>
    <col min="11269" max="11269" width="15.140625" style="339" customWidth="1"/>
    <col min="11270" max="11270" width="2.7109375" style="339" customWidth="1"/>
    <col min="11271" max="11271" width="15.140625" style="339" customWidth="1"/>
    <col min="11272" max="11272" width="2.7109375" style="339" customWidth="1"/>
    <col min="11273" max="11273" width="15.140625" style="339" customWidth="1"/>
    <col min="11274" max="11274" width="2.7109375" style="339" customWidth="1"/>
    <col min="11275" max="11520" width="12.5703125" style="339"/>
    <col min="11521" max="11521" width="60.7109375" style="339" customWidth="1"/>
    <col min="11522" max="11522" width="3.5703125" style="339" customWidth="1"/>
    <col min="11523" max="11523" width="15.140625" style="339" customWidth="1"/>
    <col min="11524" max="11524" width="2.7109375" style="339" customWidth="1"/>
    <col min="11525" max="11525" width="15.140625" style="339" customWidth="1"/>
    <col min="11526" max="11526" width="2.7109375" style="339" customWidth="1"/>
    <col min="11527" max="11527" width="15.140625" style="339" customWidth="1"/>
    <col min="11528" max="11528" width="2.7109375" style="339" customWidth="1"/>
    <col min="11529" max="11529" width="15.140625" style="339" customWidth="1"/>
    <col min="11530" max="11530" width="2.7109375" style="339" customWidth="1"/>
    <col min="11531" max="11776" width="12.5703125" style="339"/>
    <col min="11777" max="11777" width="60.7109375" style="339" customWidth="1"/>
    <col min="11778" max="11778" width="3.5703125" style="339" customWidth="1"/>
    <col min="11779" max="11779" width="15.140625" style="339" customWidth="1"/>
    <col min="11780" max="11780" width="2.7109375" style="339" customWidth="1"/>
    <col min="11781" max="11781" width="15.140625" style="339" customWidth="1"/>
    <col min="11782" max="11782" width="2.7109375" style="339" customWidth="1"/>
    <col min="11783" max="11783" width="15.140625" style="339" customWidth="1"/>
    <col min="11784" max="11784" width="2.7109375" style="339" customWidth="1"/>
    <col min="11785" max="11785" width="15.140625" style="339" customWidth="1"/>
    <col min="11786" max="11786" width="2.7109375" style="339" customWidth="1"/>
    <col min="11787" max="12032" width="12.5703125" style="339"/>
    <col min="12033" max="12033" width="60.7109375" style="339" customWidth="1"/>
    <col min="12034" max="12034" width="3.5703125" style="339" customWidth="1"/>
    <col min="12035" max="12035" width="15.140625" style="339" customWidth="1"/>
    <col min="12036" max="12036" width="2.7109375" style="339" customWidth="1"/>
    <col min="12037" max="12037" width="15.140625" style="339" customWidth="1"/>
    <col min="12038" max="12038" width="2.7109375" style="339" customWidth="1"/>
    <col min="12039" max="12039" width="15.140625" style="339" customWidth="1"/>
    <col min="12040" max="12040" width="2.7109375" style="339" customWidth="1"/>
    <col min="12041" max="12041" width="15.140625" style="339" customWidth="1"/>
    <col min="12042" max="12042" width="2.7109375" style="339" customWidth="1"/>
    <col min="12043" max="12288" width="12.5703125" style="339"/>
    <col min="12289" max="12289" width="60.7109375" style="339" customWidth="1"/>
    <col min="12290" max="12290" width="3.5703125" style="339" customWidth="1"/>
    <col min="12291" max="12291" width="15.140625" style="339" customWidth="1"/>
    <col min="12292" max="12292" width="2.7109375" style="339" customWidth="1"/>
    <col min="12293" max="12293" width="15.140625" style="339" customWidth="1"/>
    <col min="12294" max="12294" width="2.7109375" style="339" customWidth="1"/>
    <col min="12295" max="12295" width="15.140625" style="339" customWidth="1"/>
    <col min="12296" max="12296" width="2.7109375" style="339" customWidth="1"/>
    <col min="12297" max="12297" width="15.140625" style="339" customWidth="1"/>
    <col min="12298" max="12298" width="2.7109375" style="339" customWidth="1"/>
    <col min="12299" max="12544" width="12.5703125" style="339"/>
    <col min="12545" max="12545" width="60.7109375" style="339" customWidth="1"/>
    <col min="12546" max="12546" width="3.5703125" style="339" customWidth="1"/>
    <col min="12547" max="12547" width="15.140625" style="339" customWidth="1"/>
    <col min="12548" max="12548" width="2.7109375" style="339" customWidth="1"/>
    <col min="12549" max="12549" width="15.140625" style="339" customWidth="1"/>
    <col min="12550" max="12550" width="2.7109375" style="339" customWidth="1"/>
    <col min="12551" max="12551" width="15.140625" style="339" customWidth="1"/>
    <col min="12552" max="12552" width="2.7109375" style="339" customWidth="1"/>
    <col min="12553" max="12553" width="15.140625" style="339" customWidth="1"/>
    <col min="12554" max="12554" width="2.7109375" style="339" customWidth="1"/>
    <col min="12555" max="12800" width="12.5703125" style="339"/>
    <col min="12801" max="12801" width="60.7109375" style="339" customWidth="1"/>
    <col min="12802" max="12802" width="3.5703125" style="339" customWidth="1"/>
    <col min="12803" max="12803" width="15.140625" style="339" customWidth="1"/>
    <col min="12804" max="12804" width="2.7109375" style="339" customWidth="1"/>
    <col min="12805" max="12805" width="15.140625" style="339" customWidth="1"/>
    <col min="12806" max="12806" width="2.7109375" style="339" customWidth="1"/>
    <col min="12807" max="12807" width="15.140625" style="339" customWidth="1"/>
    <col min="12808" max="12808" width="2.7109375" style="339" customWidth="1"/>
    <col min="12809" max="12809" width="15.140625" style="339" customWidth="1"/>
    <col min="12810" max="12810" width="2.7109375" style="339" customWidth="1"/>
    <col min="12811" max="13056" width="12.5703125" style="339"/>
    <col min="13057" max="13057" width="60.7109375" style="339" customWidth="1"/>
    <col min="13058" max="13058" width="3.5703125" style="339" customWidth="1"/>
    <col min="13059" max="13059" width="15.140625" style="339" customWidth="1"/>
    <col min="13060" max="13060" width="2.7109375" style="339" customWidth="1"/>
    <col min="13061" max="13061" width="15.140625" style="339" customWidth="1"/>
    <col min="13062" max="13062" width="2.7109375" style="339" customWidth="1"/>
    <col min="13063" max="13063" width="15.140625" style="339" customWidth="1"/>
    <col min="13064" max="13064" width="2.7109375" style="339" customWidth="1"/>
    <col min="13065" max="13065" width="15.140625" style="339" customWidth="1"/>
    <col min="13066" max="13066" width="2.7109375" style="339" customWidth="1"/>
    <col min="13067" max="13312" width="12.5703125" style="339"/>
    <col min="13313" max="13313" width="60.7109375" style="339" customWidth="1"/>
    <col min="13314" max="13314" width="3.5703125" style="339" customWidth="1"/>
    <col min="13315" max="13315" width="15.140625" style="339" customWidth="1"/>
    <col min="13316" max="13316" width="2.7109375" style="339" customWidth="1"/>
    <col min="13317" max="13317" width="15.140625" style="339" customWidth="1"/>
    <col min="13318" max="13318" width="2.7109375" style="339" customWidth="1"/>
    <col min="13319" max="13319" width="15.140625" style="339" customWidth="1"/>
    <col min="13320" max="13320" width="2.7109375" style="339" customWidth="1"/>
    <col min="13321" max="13321" width="15.140625" style="339" customWidth="1"/>
    <col min="13322" max="13322" width="2.7109375" style="339" customWidth="1"/>
    <col min="13323" max="13568" width="12.5703125" style="339"/>
    <col min="13569" max="13569" width="60.7109375" style="339" customWidth="1"/>
    <col min="13570" max="13570" width="3.5703125" style="339" customWidth="1"/>
    <col min="13571" max="13571" width="15.140625" style="339" customWidth="1"/>
    <col min="13572" max="13572" width="2.7109375" style="339" customWidth="1"/>
    <col min="13573" max="13573" width="15.140625" style="339" customWidth="1"/>
    <col min="13574" max="13574" width="2.7109375" style="339" customWidth="1"/>
    <col min="13575" max="13575" width="15.140625" style="339" customWidth="1"/>
    <col min="13576" max="13576" width="2.7109375" style="339" customWidth="1"/>
    <col min="13577" max="13577" width="15.140625" style="339" customWidth="1"/>
    <col min="13578" max="13578" width="2.7109375" style="339" customWidth="1"/>
    <col min="13579" max="13824" width="12.5703125" style="339"/>
    <col min="13825" max="13825" width="60.7109375" style="339" customWidth="1"/>
    <col min="13826" max="13826" width="3.5703125" style="339" customWidth="1"/>
    <col min="13827" max="13827" width="15.140625" style="339" customWidth="1"/>
    <col min="13828" max="13828" width="2.7109375" style="339" customWidth="1"/>
    <col min="13829" max="13829" width="15.140625" style="339" customWidth="1"/>
    <col min="13830" max="13830" width="2.7109375" style="339" customWidth="1"/>
    <col min="13831" max="13831" width="15.140625" style="339" customWidth="1"/>
    <col min="13832" max="13832" width="2.7109375" style="339" customWidth="1"/>
    <col min="13833" max="13833" width="15.140625" style="339" customWidth="1"/>
    <col min="13834" max="13834" width="2.7109375" style="339" customWidth="1"/>
    <col min="13835" max="14080" width="12.5703125" style="339"/>
    <col min="14081" max="14081" width="60.7109375" style="339" customWidth="1"/>
    <col min="14082" max="14082" width="3.5703125" style="339" customWidth="1"/>
    <col min="14083" max="14083" width="15.140625" style="339" customWidth="1"/>
    <col min="14084" max="14084" width="2.7109375" style="339" customWidth="1"/>
    <col min="14085" max="14085" width="15.140625" style="339" customWidth="1"/>
    <col min="14086" max="14086" width="2.7109375" style="339" customWidth="1"/>
    <col min="14087" max="14087" width="15.140625" style="339" customWidth="1"/>
    <col min="14088" max="14088" width="2.7109375" style="339" customWidth="1"/>
    <col min="14089" max="14089" width="15.140625" style="339" customWidth="1"/>
    <col min="14090" max="14090" width="2.7109375" style="339" customWidth="1"/>
    <col min="14091" max="14336" width="12.5703125" style="339"/>
    <col min="14337" max="14337" width="60.7109375" style="339" customWidth="1"/>
    <col min="14338" max="14338" width="3.5703125" style="339" customWidth="1"/>
    <col min="14339" max="14339" width="15.140625" style="339" customWidth="1"/>
    <col min="14340" max="14340" width="2.7109375" style="339" customWidth="1"/>
    <col min="14341" max="14341" width="15.140625" style="339" customWidth="1"/>
    <col min="14342" max="14342" width="2.7109375" style="339" customWidth="1"/>
    <col min="14343" max="14343" width="15.140625" style="339" customWidth="1"/>
    <col min="14344" max="14344" width="2.7109375" style="339" customWidth="1"/>
    <col min="14345" max="14345" width="15.140625" style="339" customWidth="1"/>
    <col min="14346" max="14346" width="2.7109375" style="339" customWidth="1"/>
    <col min="14347" max="14592" width="12.5703125" style="339"/>
    <col min="14593" max="14593" width="60.7109375" style="339" customWidth="1"/>
    <col min="14594" max="14594" width="3.5703125" style="339" customWidth="1"/>
    <col min="14595" max="14595" width="15.140625" style="339" customWidth="1"/>
    <col min="14596" max="14596" width="2.7109375" style="339" customWidth="1"/>
    <col min="14597" max="14597" width="15.140625" style="339" customWidth="1"/>
    <col min="14598" max="14598" width="2.7109375" style="339" customWidth="1"/>
    <col min="14599" max="14599" width="15.140625" style="339" customWidth="1"/>
    <col min="14600" max="14600" width="2.7109375" style="339" customWidth="1"/>
    <col min="14601" max="14601" width="15.140625" style="339" customWidth="1"/>
    <col min="14602" max="14602" width="2.7109375" style="339" customWidth="1"/>
    <col min="14603" max="14848" width="12.5703125" style="339"/>
    <col min="14849" max="14849" width="60.7109375" style="339" customWidth="1"/>
    <col min="14850" max="14850" width="3.5703125" style="339" customWidth="1"/>
    <col min="14851" max="14851" width="15.140625" style="339" customWidth="1"/>
    <col min="14852" max="14852" width="2.7109375" style="339" customWidth="1"/>
    <col min="14853" max="14853" width="15.140625" style="339" customWidth="1"/>
    <col min="14854" max="14854" width="2.7109375" style="339" customWidth="1"/>
    <col min="14855" max="14855" width="15.140625" style="339" customWidth="1"/>
    <col min="14856" max="14856" width="2.7109375" style="339" customWidth="1"/>
    <col min="14857" max="14857" width="15.140625" style="339" customWidth="1"/>
    <col min="14858" max="14858" width="2.7109375" style="339" customWidth="1"/>
    <col min="14859" max="15104" width="12.5703125" style="339"/>
    <col min="15105" max="15105" width="60.7109375" style="339" customWidth="1"/>
    <col min="15106" max="15106" width="3.5703125" style="339" customWidth="1"/>
    <col min="15107" max="15107" width="15.140625" style="339" customWidth="1"/>
    <col min="15108" max="15108" width="2.7109375" style="339" customWidth="1"/>
    <col min="15109" max="15109" width="15.140625" style="339" customWidth="1"/>
    <col min="15110" max="15110" width="2.7109375" style="339" customWidth="1"/>
    <col min="15111" max="15111" width="15.140625" style="339" customWidth="1"/>
    <col min="15112" max="15112" width="2.7109375" style="339" customWidth="1"/>
    <col min="15113" max="15113" width="15.140625" style="339" customWidth="1"/>
    <col min="15114" max="15114" width="2.7109375" style="339" customWidth="1"/>
    <col min="15115" max="15360" width="12.5703125" style="339"/>
    <col min="15361" max="15361" width="60.7109375" style="339" customWidth="1"/>
    <col min="15362" max="15362" width="3.5703125" style="339" customWidth="1"/>
    <col min="15363" max="15363" width="15.140625" style="339" customWidth="1"/>
    <col min="15364" max="15364" width="2.7109375" style="339" customWidth="1"/>
    <col min="15365" max="15365" width="15.140625" style="339" customWidth="1"/>
    <col min="15366" max="15366" width="2.7109375" style="339" customWidth="1"/>
    <col min="15367" max="15367" width="15.140625" style="339" customWidth="1"/>
    <col min="15368" max="15368" width="2.7109375" style="339" customWidth="1"/>
    <col min="15369" max="15369" width="15.140625" style="339" customWidth="1"/>
    <col min="15370" max="15370" width="2.7109375" style="339" customWidth="1"/>
    <col min="15371" max="15616" width="12.5703125" style="339"/>
    <col min="15617" max="15617" width="60.7109375" style="339" customWidth="1"/>
    <col min="15618" max="15618" width="3.5703125" style="339" customWidth="1"/>
    <col min="15619" max="15619" width="15.140625" style="339" customWidth="1"/>
    <col min="15620" max="15620" width="2.7109375" style="339" customWidth="1"/>
    <col min="15621" max="15621" width="15.140625" style="339" customWidth="1"/>
    <col min="15622" max="15622" width="2.7109375" style="339" customWidth="1"/>
    <col min="15623" max="15623" width="15.140625" style="339" customWidth="1"/>
    <col min="15624" max="15624" width="2.7109375" style="339" customWidth="1"/>
    <col min="15625" max="15625" width="15.140625" style="339" customWidth="1"/>
    <col min="15626" max="15626" width="2.7109375" style="339" customWidth="1"/>
    <col min="15627" max="15872" width="12.5703125" style="339"/>
    <col min="15873" max="15873" width="60.7109375" style="339" customWidth="1"/>
    <col min="15874" max="15874" width="3.5703125" style="339" customWidth="1"/>
    <col min="15875" max="15875" width="15.140625" style="339" customWidth="1"/>
    <col min="15876" max="15876" width="2.7109375" style="339" customWidth="1"/>
    <col min="15877" max="15877" width="15.140625" style="339" customWidth="1"/>
    <col min="15878" max="15878" width="2.7109375" style="339" customWidth="1"/>
    <col min="15879" max="15879" width="15.140625" style="339" customWidth="1"/>
    <col min="15880" max="15880" width="2.7109375" style="339" customWidth="1"/>
    <col min="15881" max="15881" width="15.140625" style="339" customWidth="1"/>
    <col min="15882" max="15882" width="2.7109375" style="339" customWidth="1"/>
    <col min="15883" max="16128" width="12.5703125" style="339"/>
    <col min="16129" max="16129" width="60.7109375" style="339" customWidth="1"/>
    <col min="16130" max="16130" width="3.5703125" style="339" customWidth="1"/>
    <col min="16131" max="16131" width="15.140625" style="339" customWidth="1"/>
    <col min="16132" max="16132" width="2.7109375" style="339" customWidth="1"/>
    <col min="16133" max="16133" width="15.140625" style="339" customWidth="1"/>
    <col min="16134" max="16134" width="2.7109375" style="339" customWidth="1"/>
    <col min="16135" max="16135" width="15.140625" style="339" customWidth="1"/>
    <col min="16136" max="16136" width="2.7109375" style="339" customWidth="1"/>
    <col min="16137" max="16137" width="15.140625" style="339" customWidth="1"/>
    <col min="16138" max="16138" width="2.7109375" style="339" customWidth="1"/>
    <col min="16139" max="16384" width="12.5703125" style="339"/>
  </cols>
  <sheetData>
    <row r="1" spans="1:11" s="906" customFormat="1" ht="15" customHeight="1">
      <c r="A1" s="907" t="s">
        <v>1764</v>
      </c>
    </row>
    <row r="2" spans="1:11" ht="15.95" customHeight="1">
      <c r="A2" s="596" t="s">
        <v>516</v>
      </c>
      <c r="B2" s="589"/>
      <c r="C2" s="589"/>
      <c r="D2" s="589"/>
      <c r="E2" s="589"/>
      <c r="F2" s="589"/>
      <c r="G2" s="589"/>
      <c r="H2" s="589"/>
      <c r="I2" s="589"/>
      <c r="J2" s="589"/>
    </row>
    <row r="3" spans="1:11" ht="15.95" customHeight="1">
      <c r="A3" s="1406" t="s">
        <v>1090</v>
      </c>
      <c r="B3" s="1406"/>
      <c r="C3" s="1406"/>
      <c r="D3" s="1406"/>
      <c r="E3" s="1406"/>
      <c r="F3" s="1406"/>
      <c r="G3" s="1406"/>
      <c r="H3" s="1406"/>
      <c r="I3" s="1406"/>
      <c r="J3" s="1406"/>
    </row>
    <row r="4" spans="1:11" ht="15.95" customHeight="1">
      <c r="A4" s="340"/>
    </row>
    <row r="5" spans="1:11" ht="9.9499999999999993" customHeight="1">
      <c r="A5" s="1400" t="s">
        <v>1028</v>
      </c>
      <c r="B5" s="1070"/>
      <c r="C5" s="1050" t="s">
        <v>1029</v>
      </c>
      <c r="D5" s="1525"/>
      <c r="E5" s="1050" t="s">
        <v>1030</v>
      </c>
      <c r="F5" s="1525"/>
      <c r="G5" s="1527" t="s">
        <v>1031</v>
      </c>
      <c r="H5" s="1528"/>
      <c r="I5" s="1050" t="s">
        <v>540</v>
      </c>
      <c r="J5" s="1400"/>
      <c r="K5" s="348"/>
    </row>
    <row r="6" spans="1:11" ht="9.9499999999999993" customHeight="1">
      <c r="A6" s="1398"/>
      <c r="B6" s="1071"/>
      <c r="C6" s="1051"/>
      <c r="D6" s="1433"/>
      <c r="E6" s="1051"/>
      <c r="F6" s="1433"/>
      <c r="G6" s="1529"/>
      <c r="H6" s="1499"/>
      <c r="I6" s="1051"/>
      <c r="J6" s="1398"/>
      <c r="K6" s="348"/>
    </row>
    <row r="7" spans="1:11" ht="9.9499999999999993" customHeight="1">
      <c r="A7" s="1398"/>
      <c r="B7" s="1071"/>
      <c r="C7" s="1051"/>
      <c r="D7" s="1433"/>
      <c r="E7" s="1051"/>
      <c r="F7" s="1433"/>
      <c r="G7" s="1529"/>
      <c r="H7" s="1499"/>
      <c r="I7" s="1051"/>
      <c r="J7" s="1398"/>
      <c r="K7" s="348"/>
    </row>
    <row r="8" spans="1:11" ht="9.9499999999999993" customHeight="1">
      <c r="A8" s="1398"/>
      <c r="B8" s="1071"/>
      <c r="C8" s="1051"/>
      <c r="D8" s="1433"/>
      <c r="E8" s="1051"/>
      <c r="F8" s="1433"/>
      <c r="G8" s="1530" t="s">
        <v>1291</v>
      </c>
      <c r="H8" s="1531"/>
      <c r="I8" s="1051"/>
      <c r="J8" s="1398"/>
      <c r="K8" s="123"/>
    </row>
    <row r="9" spans="1:11" ht="9.9499999999999993" customHeight="1">
      <c r="A9" s="1398"/>
      <c r="B9" s="1071"/>
      <c r="C9" s="1051"/>
      <c r="D9" s="1433"/>
      <c r="E9" s="1051"/>
      <c r="F9" s="1433"/>
      <c r="G9" s="1530"/>
      <c r="H9" s="1531"/>
      <c r="I9" s="1051"/>
      <c r="J9" s="1398"/>
      <c r="K9" s="348"/>
    </row>
    <row r="10" spans="1:11" ht="9.9499999999999993" customHeight="1">
      <c r="A10" s="1401"/>
      <c r="B10" s="1072"/>
      <c r="C10" s="1052"/>
      <c r="D10" s="1526"/>
      <c r="E10" s="1052"/>
      <c r="F10" s="1526"/>
      <c r="G10" s="1532"/>
      <c r="H10" s="1533"/>
      <c r="I10" s="1052"/>
      <c r="J10" s="1401"/>
      <c r="K10" s="123"/>
    </row>
    <row r="11" spans="1:11" ht="17.100000000000001" customHeight="1">
      <c r="J11" s="228"/>
    </row>
    <row r="12" spans="1:11" ht="17.100000000000001" customHeight="1">
      <c r="A12" s="340" t="s">
        <v>1024</v>
      </c>
    </row>
    <row r="13" spans="1:11" ht="17.100000000000001" customHeight="1">
      <c r="A13" s="75" t="s">
        <v>1025</v>
      </c>
      <c r="C13" s="124" t="s">
        <v>679</v>
      </c>
      <c r="D13" s="124"/>
      <c r="E13" s="124" t="s">
        <v>28</v>
      </c>
      <c r="F13" s="124"/>
      <c r="G13" s="124" t="s">
        <v>1026</v>
      </c>
      <c r="I13" s="124" t="s">
        <v>1027</v>
      </c>
      <c r="J13" s="124"/>
    </row>
    <row r="14" spans="1:11" ht="17.100000000000001" customHeight="1">
      <c r="A14" s="75" t="s">
        <v>852</v>
      </c>
      <c r="C14" s="124" t="s">
        <v>679</v>
      </c>
      <c r="D14" s="124"/>
      <c r="E14" s="124" t="s">
        <v>853</v>
      </c>
      <c r="F14" s="124"/>
      <c r="G14" s="124" t="s">
        <v>854</v>
      </c>
      <c r="I14" s="124">
        <v>2040510</v>
      </c>
      <c r="J14" s="124"/>
    </row>
    <row r="15" spans="1:11" ht="17.100000000000001" customHeight="1">
      <c r="A15" s="340" t="s">
        <v>681</v>
      </c>
      <c r="C15" s="124"/>
      <c r="D15" s="124"/>
      <c r="E15" s="124"/>
      <c r="F15" s="124"/>
      <c r="G15" s="124"/>
      <c r="I15" s="124"/>
      <c r="J15" s="124"/>
    </row>
    <row r="16" spans="1:11" ht="17.100000000000001" customHeight="1">
      <c r="A16" s="75" t="s">
        <v>968</v>
      </c>
      <c r="C16" s="124" t="s">
        <v>679</v>
      </c>
      <c r="D16" s="124"/>
      <c r="E16" s="124" t="s">
        <v>969</v>
      </c>
      <c r="F16" s="124"/>
      <c r="G16" s="124" t="s">
        <v>854</v>
      </c>
      <c r="I16" s="124" t="s">
        <v>455</v>
      </c>
      <c r="J16" s="124"/>
    </row>
    <row r="17" spans="1:10" ht="17.100000000000001" customHeight="1">
      <c r="A17" s="75" t="s">
        <v>372</v>
      </c>
      <c r="C17" s="124" t="s">
        <v>679</v>
      </c>
      <c r="D17" s="124"/>
      <c r="E17" s="124" t="s">
        <v>373</v>
      </c>
      <c r="F17" s="124"/>
      <c r="G17" s="124" t="s">
        <v>854</v>
      </c>
      <c r="I17" s="124" t="s">
        <v>374</v>
      </c>
      <c r="J17" s="124"/>
    </row>
    <row r="18" spans="1:10" ht="17.100000000000001" customHeight="1">
      <c r="A18" s="75" t="s">
        <v>375</v>
      </c>
      <c r="C18" s="124" t="s">
        <v>448</v>
      </c>
      <c r="D18" s="124"/>
      <c r="E18" s="124" t="s">
        <v>752</v>
      </c>
      <c r="F18" s="124"/>
      <c r="G18" s="124" t="s">
        <v>854</v>
      </c>
      <c r="I18" s="124" t="s">
        <v>376</v>
      </c>
      <c r="J18" s="124"/>
    </row>
    <row r="19" spans="1:10" ht="17.100000000000001" customHeight="1">
      <c r="A19" s="75" t="s">
        <v>377</v>
      </c>
      <c r="C19" s="124" t="s">
        <v>448</v>
      </c>
      <c r="D19" s="124"/>
      <c r="E19" s="124" t="s">
        <v>123</v>
      </c>
      <c r="F19" s="124"/>
      <c r="G19" s="124" t="s">
        <v>854</v>
      </c>
      <c r="I19" s="124" t="s">
        <v>305</v>
      </c>
      <c r="J19" s="124"/>
    </row>
    <row r="20" spans="1:10" ht="17.100000000000001" customHeight="1">
      <c r="A20" s="340" t="s">
        <v>258</v>
      </c>
      <c r="C20" s="124"/>
      <c r="D20" s="124"/>
      <c r="E20" s="124"/>
      <c r="F20" s="124"/>
      <c r="G20" s="124"/>
      <c r="I20" s="124"/>
      <c r="J20" s="124"/>
    </row>
    <row r="21" spans="1:10" ht="17.100000000000001" customHeight="1">
      <c r="A21" s="75" t="s">
        <v>113</v>
      </c>
      <c r="C21" s="124" t="s">
        <v>183</v>
      </c>
      <c r="D21" s="124"/>
      <c r="E21" s="124" t="s">
        <v>27</v>
      </c>
      <c r="F21" s="124"/>
      <c r="G21" s="124" t="s">
        <v>854</v>
      </c>
      <c r="I21" s="124" t="s">
        <v>262</v>
      </c>
      <c r="J21" s="124"/>
    </row>
    <row r="22" spans="1:10" ht="17.100000000000001" customHeight="1">
      <c r="A22" s="340" t="s">
        <v>782</v>
      </c>
      <c r="C22" s="124"/>
      <c r="D22" s="124"/>
      <c r="E22" s="124"/>
      <c r="F22" s="124"/>
      <c r="G22" s="124"/>
      <c r="I22" s="124"/>
      <c r="J22" s="124"/>
    </row>
    <row r="23" spans="1:10" ht="17.100000000000001" customHeight="1">
      <c r="A23" s="340" t="s">
        <v>66</v>
      </c>
      <c r="C23" s="124"/>
      <c r="D23" s="124"/>
      <c r="E23" s="124"/>
      <c r="F23" s="124"/>
      <c r="G23" s="124"/>
      <c r="I23" s="124"/>
      <c r="J23" s="124"/>
    </row>
    <row r="24" spans="1:10" ht="17.100000000000001" customHeight="1">
      <c r="A24" s="75" t="s">
        <v>1075</v>
      </c>
      <c r="C24" s="124" t="s">
        <v>134</v>
      </c>
      <c r="D24" s="124"/>
      <c r="E24" s="124" t="s">
        <v>752</v>
      </c>
      <c r="F24" s="124"/>
      <c r="G24" s="124" t="s">
        <v>1076</v>
      </c>
      <c r="I24" s="124" t="s">
        <v>1077</v>
      </c>
      <c r="J24" s="124"/>
    </row>
    <row r="25" spans="1:10" ht="17.100000000000001" customHeight="1">
      <c r="A25" s="340" t="s">
        <v>1078</v>
      </c>
      <c r="C25" s="124"/>
      <c r="D25" s="124"/>
      <c r="E25" s="124"/>
      <c r="F25" s="124"/>
      <c r="G25" s="124"/>
      <c r="I25" s="124"/>
      <c r="J25" s="124"/>
    </row>
    <row r="26" spans="1:10" ht="17.100000000000001" customHeight="1">
      <c r="A26" s="75" t="s">
        <v>1079</v>
      </c>
      <c r="C26" s="124" t="s">
        <v>297</v>
      </c>
      <c r="D26" s="124"/>
      <c r="E26" s="124" t="s">
        <v>26</v>
      </c>
      <c r="F26" s="124"/>
      <c r="G26" s="124" t="s">
        <v>1026</v>
      </c>
      <c r="I26" s="124" t="s">
        <v>1080</v>
      </c>
      <c r="J26" s="124"/>
    </row>
    <row r="27" spans="1:10" ht="17.100000000000001" customHeight="1">
      <c r="A27" s="340" t="s">
        <v>31</v>
      </c>
      <c r="C27" s="124"/>
      <c r="D27" s="124"/>
      <c r="E27" s="124"/>
      <c r="F27" s="124"/>
      <c r="G27" s="124"/>
      <c r="I27" s="124"/>
      <c r="J27" s="124"/>
    </row>
    <row r="28" spans="1:10" ht="17.100000000000001" customHeight="1">
      <c r="A28" s="340" t="s">
        <v>137</v>
      </c>
      <c r="C28" s="124"/>
      <c r="D28" s="124"/>
      <c r="E28" s="124"/>
      <c r="F28" s="124"/>
      <c r="G28" s="124"/>
      <c r="I28" s="124"/>
      <c r="J28" s="124"/>
    </row>
    <row r="29" spans="1:10" ht="17.100000000000001" customHeight="1">
      <c r="A29" s="75" t="s">
        <v>138</v>
      </c>
      <c r="C29" s="124" t="s">
        <v>297</v>
      </c>
      <c r="D29" s="124"/>
      <c r="E29" s="124" t="s">
        <v>134</v>
      </c>
      <c r="F29" s="124"/>
      <c r="G29" s="124" t="s">
        <v>1026</v>
      </c>
      <c r="I29" s="124" t="s">
        <v>139</v>
      </c>
      <c r="J29" s="124"/>
    </row>
    <row r="30" spans="1:10" ht="17.100000000000001" customHeight="1">
      <c r="A30" s="340" t="s">
        <v>250</v>
      </c>
      <c r="C30" s="124"/>
      <c r="D30" s="124"/>
      <c r="E30" s="124"/>
      <c r="F30" s="124"/>
      <c r="G30" s="124"/>
      <c r="I30" s="124"/>
      <c r="J30" s="124"/>
    </row>
    <row r="31" spans="1:10" ht="17.100000000000001" customHeight="1">
      <c r="A31" s="75" t="s">
        <v>251</v>
      </c>
      <c r="C31" s="124" t="s">
        <v>297</v>
      </c>
      <c r="D31" s="124"/>
      <c r="E31" s="124" t="s">
        <v>679</v>
      </c>
      <c r="F31" s="124"/>
      <c r="G31" s="124" t="s">
        <v>1076</v>
      </c>
      <c r="I31" s="124" t="s">
        <v>252</v>
      </c>
      <c r="J31" s="124"/>
    </row>
    <row r="32" spans="1:10" ht="17.100000000000001" customHeight="1">
      <c r="A32" s="75" t="s">
        <v>529</v>
      </c>
      <c r="C32" s="124" t="s">
        <v>297</v>
      </c>
      <c r="D32" s="124"/>
      <c r="E32" s="124" t="s">
        <v>448</v>
      </c>
      <c r="F32" s="124"/>
      <c r="G32" s="124" t="s">
        <v>1076</v>
      </c>
      <c r="I32" s="124" t="s">
        <v>628</v>
      </c>
      <c r="J32" s="124"/>
    </row>
    <row r="33" spans="1:10" ht="17.100000000000001" customHeight="1">
      <c r="A33" s="340" t="s">
        <v>12</v>
      </c>
      <c r="C33" s="124"/>
      <c r="D33" s="124"/>
      <c r="E33" s="124"/>
      <c r="F33" s="124"/>
      <c r="G33" s="124"/>
      <c r="I33" s="124"/>
      <c r="J33" s="124"/>
    </row>
    <row r="34" spans="1:10" ht="17.100000000000001" customHeight="1">
      <c r="A34" s="75" t="s">
        <v>13</v>
      </c>
      <c r="C34" s="124" t="s">
        <v>292</v>
      </c>
      <c r="D34" s="124"/>
      <c r="E34" s="124" t="s">
        <v>26</v>
      </c>
      <c r="F34" s="124"/>
      <c r="G34" s="124" t="s">
        <v>1076</v>
      </c>
      <c r="I34" s="124" t="s">
        <v>14</v>
      </c>
      <c r="J34" s="124"/>
    </row>
    <row r="35" spans="1:10" ht="17.100000000000001" customHeight="1">
      <c r="A35" s="340" t="s">
        <v>15</v>
      </c>
      <c r="C35" s="124"/>
      <c r="D35" s="124"/>
      <c r="E35" s="124"/>
      <c r="F35" s="124"/>
      <c r="G35" s="124"/>
      <c r="I35" s="124"/>
      <c r="J35" s="124"/>
    </row>
    <row r="36" spans="1:10" ht="17.100000000000001" customHeight="1">
      <c r="A36" s="340" t="s">
        <v>629</v>
      </c>
      <c r="C36" s="124"/>
      <c r="D36" s="124"/>
      <c r="E36" s="124"/>
      <c r="F36" s="124"/>
      <c r="G36" s="124"/>
      <c r="I36" s="124"/>
      <c r="J36" s="124"/>
    </row>
    <row r="37" spans="1:10" ht="17.100000000000001" customHeight="1">
      <c r="A37" s="75" t="s">
        <v>867</v>
      </c>
      <c r="C37" s="1498">
        <v>18</v>
      </c>
      <c r="D37" s="1498"/>
      <c r="E37" s="125" t="s">
        <v>718</v>
      </c>
      <c r="F37" s="124"/>
      <c r="G37" s="124" t="s">
        <v>854</v>
      </c>
      <c r="I37" s="124">
        <v>2180110</v>
      </c>
      <c r="J37" s="124"/>
    </row>
    <row r="38" spans="1:10" ht="17.100000000000001" customHeight="1">
      <c r="A38" s="340" t="s">
        <v>15</v>
      </c>
      <c r="C38" s="124"/>
      <c r="D38" s="124"/>
      <c r="E38" s="124"/>
      <c r="F38" s="124"/>
      <c r="G38" s="124"/>
      <c r="I38" s="124"/>
      <c r="J38" s="124"/>
    </row>
    <row r="39" spans="1:10" ht="17.100000000000001" customHeight="1">
      <c r="A39" s="75" t="s">
        <v>897</v>
      </c>
      <c r="C39" s="1498">
        <v>18</v>
      </c>
      <c r="D39" s="1498"/>
      <c r="E39" s="125" t="s">
        <v>141</v>
      </c>
      <c r="F39" s="124"/>
      <c r="G39" s="124" t="s">
        <v>854</v>
      </c>
      <c r="I39" s="124">
        <v>2180130</v>
      </c>
      <c r="J39" s="124"/>
    </row>
    <row r="40" spans="1:10" ht="17.100000000000001" customHeight="1">
      <c r="A40" s="340" t="s">
        <v>749</v>
      </c>
      <c r="C40" s="124"/>
      <c r="D40" s="124"/>
      <c r="E40" s="124"/>
      <c r="F40" s="124"/>
      <c r="G40" s="124"/>
      <c r="I40" s="124"/>
      <c r="J40" s="124"/>
    </row>
    <row r="41" spans="1:10" ht="17.100000000000001" customHeight="1">
      <c r="A41" s="1482" t="s">
        <v>1292</v>
      </c>
      <c r="B41" s="1482"/>
      <c r="C41" s="1482"/>
      <c r="D41" s="1482"/>
      <c r="E41" s="1482"/>
      <c r="F41" s="1482"/>
      <c r="G41" s="1482"/>
      <c r="H41" s="1482"/>
      <c r="I41" s="1482"/>
      <c r="J41" s="1482"/>
    </row>
    <row r="42" spans="1:10" ht="24" customHeight="1">
      <c r="A42" s="1524"/>
      <c r="B42" s="1524"/>
      <c r="C42" s="1524"/>
      <c r="D42" s="1524"/>
      <c r="E42" s="1524"/>
      <c r="F42" s="1524"/>
      <c r="G42" s="1524"/>
      <c r="H42" s="1524"/>
      <c r="I42" s="1524"/>
    </row>
    <row r="43" spans="1:10" ht="24" customHeight="1">
      <c r="A43" s="124" t="s">
        <v>393</v>
      </c>
      <c r="B43" s="124"/>
      <c r="C43" s="124"/>
      <c r="D43" s="124"/>
      <c r="E43" s="124"/>
      <c r="F43" s="124"/>
      <c r="G43" s="124"/>
      <c r="H43" s="124"/>
      <c r="I43" s="124"/>
    </row>
    <row r="44" spans="1:10" ht="17.100000000000001" customHeight="1">
      <c r="A44" s="124" t="s">
        <v>912</v>
      </c>
      <c r="B44" s="124"/>
      <c r="C44" s="124"/>
      <c r="D44" s="124"/>
      <c r="E44" s="124"/>
      <c r="F44" s="124"/>
      <c r="G44" s="124"/>
      <c r="H44" s="124"/>
      <c r="I44" s="124"/>
    </row>
    <row r="45" spans="1:10" ht="12" customHeight="1"/>
    <row r="46" spans="1:10" ht="17.100000000000001" customHeight="1">
      <c r="A46" s="340" t="s">
        <v>913</v>
      </c>
    </row>
    <row r="47" spans="1:10" ht="12" customHeight="1"/>
    <row r="48" spans="1:10" ht="17.100000000000001" customHeight="1">
      <c r="A48" s="340" t="s">
        <v>1018</v>
      </c>
    </row>
    <row r="49" spans="1:1" ht="17.100000000000001" customHeight="1">
      <c r="A49" s="340" t="s">
        <v>763</v>
      </c>
    </row>
    <row r="50" spans="1:1" ht="17.100000000000001" customHeight="1">
      <c r="A50" s="340" t="s">
        <v>508</v>
      </c>
    </row>
    <row r="51" spans="1:1" ht="12" customHeight="1"/>
    <row r="52" spans="1:1" ht="17.100000000000001" customHeight="1">
      <c r="A52" s="340" t="s">
        <v>7</v>
      </c>
    </row>
    <row r="53" spans="1:1" ht="10.5" customHeight="1"/>
    <row r="54" spans="1:1" ht="17.100000000000001" customHeight="1">
      <c r="A54" s="340" t="s">
        <v>541</v>
      </c>
    </row>
    <row r="55" spans="1:1" ht="17.100000000000001" customHeight="1">
      <c r="A55" s="340" t="s">
        <v>961</v>
      </c>
    </row>
    <row r="56" spans="1:1" ht="11.25" customHeight="1">
      <c r="A56" s="340" t="s">
        <v>712</v>
      </c>
    </row>
    <row r="57" spans="1:1" ht="17.100000000000001" customHeight="1">
      <c r="A57" s="340" t="s">
        <v>962</v>
      </c>
    </row>
    <row r="58" spans="1:1" ht="17.100000000000001" customHeight="1">
      <c r="A58" s="340" t="s">
        <v>963</v>
      </c>
    </row>
    <row r="59" spans="1:1" ht="17.100000000000001" customHeight="1">
      <c r="A59" s="340" t="s">
        <v>1073</v>
      </c>
    </row>
    <row r="60" spans="1:1" ht="17.100000000000001" customHeight="1">
      <c r="A60" s="340" t="s">
        <v>111</v>
      </c>
    </row>
    <row r="61" spans="1:1" ht="12" customHeight="1"/>
    <row r="62" spans="1:1" ht="17.100000000000001" customHeight="1">
      <c r="A62" s="340" t="s">
        <v>682</v>
      </c>
    </row>
    <row r="63" spans="1:1" ht="11.25" customHeight="1"/>
    <row r="64" spans="1:1" ht="17.100000000000001" customHeight="1">
      <c r="A64" s="340" t="s">
        <v>656</v>
      </c>
    </row>
    <row r="65" spans="1:10" ht="9" customHeight="1"/>
    <row r="66" spans="1:10" ht="17.100000000000001" customHeight="1">
      <c r="A66" s="340" t="s">
        <v>150</v>
      </c>
    </row>
    <row r="67" spans="1:10" ht="17.100000000000001" customHeight="1">
      <c r="A67" s="340" t="s">
        <v>646</v>
      </c>
    </row>
    <row r="68" spans="1:10" ht="12" customHeight="1"/>
    <row r="69" spans="1:10" ht="17.100000000000001" customHeight="1">
      <c r="A69" s="340" t="s">
        <v>496</v>
      </c>
    </row>
    <row r="70" spans="1:10" ht="17.100000000000001" customHeight="1">
      <c r="A70" s="340" t="s">
        <v>418</v>
      </c>
    </row>
    <row r="71" spans="1:10" ht="10.5" customHeight="1">
      <c r="A71" s="340"/>
    </row>
    <row r="72" spans="1:10" ht="20.100000000000001" customHeight="1">
      <c r="A72" s="340" t="s">
        <v>1745</v>
      </c>
      <c r="B72" s="340"/>
      <c r="C72" s="340"/>
      <c r="E72" s="361"/>
      <c r="F72" s="361"/>
      <c r="G72" s="361"/>
      <c r="H72" s="361"/>
      <c r="I72" s="361"/>
      <c r="J72" s="361"/>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46</vt:i4>
      </vt:variant>
    </vt:vector>
  </HeadingPairs>
  <TitlesOfParts>
    <vt:vector size="138"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Juli 2019</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Keune, Thomas (B303)</cp:lastModifiedBy>
  <cp:lastPrinted>2019-10-17T07:49:16Z</cp:lastPrinted>
  <dcterms:created xsi:type="dcterms:W3CDTF">2009-04-02T10:19:36Z</dcterms:created>
  <dcterms:modified xsi:type="dcterms:W3CDTF">2019-10-17T07:50:34Z</dcterms:modified>
</cp:coreProperties>
</file>